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comments8.xml" ContentType="application/vnd.openxmlformats-officedocument.spreadsheetml.comments+xml"/>
  <Override PartName="/xl/theme/theme1.xml" ContentType="application/vnd.openxmlformats-officedocument.theme+xml"/>
  <Override PartName="/xl/comments5.xml" ContentType="application/vnd.openxmlformats-officedocument.spreadsheetml.comments+xml"/>
  <Override PartName="/xl/comments15.xml" ContentType="application/vnd.openxmlformats-officedocument.spreadsheetml.comments+xml"/>
  <Override PartName="/xl/comments4.xml" ContentType="application/vnd.openxmlformats-officedocument.spreadsheetml.comments+xml"/>
  <Override PartName="/xl/comments14.xml" ContentType="application/vnd.openxmlformats-officedocument.spreadsheetml.comments+xml"/>
  <Override PartName="/xl/drawings/_rels/drawing5.xml.rels" ContentType="application/vnd.openxmlformats-package.relationships+xml"/>
  <Override PartName="/xl/drawings/_rels/drawing15.xml.rels" ContentType="application/vnd.openxmlformats-package.relationships+xml"/>
  <Override PartName="/xl/drawings/_rels/drawing6.xml.rels" ContentType="application/vnd.openxmlformats-package.relationships+xml"/>
  <Override PartName="/xl/drawings/_rels/drawing16.xml.rels" ContentType="application/vnd.openxmlformats-package.relationships+xml"/>
  <Override PartName="/xl/drawings/_rels/drawing7.xml.rels" ContentType="application/vnd.openxmlformats-package.relationships+xml"/>
  <Override PartName="/xl/drawings/_rels/drawing14.xml.rels" ContentType="application/vnd.openxmlformats-package.relationships+xml"/>
  <Override PartName="/xl/drawings/_rels/drawing26.xml.rels" ContentType="application/vnd.openxmlformats-package.relationships+xml"/>
  <Override PartName="/xl/drawings/_rels/drawing8.xml.rels" ContentType="application/vnd.openxmlformats-package.relationships+xml"/>
  <Override PartName="/xl/drawings/_rels/drawing18.xml.rels" ContentType="application/vnd.openxmlformats-package.relationships+xml"/>
  <Override PartName="/xl/drawings/_rels/drawing20.xml.rels" ContentType="application/vnd.openxmlformats-package.relationships+xml"/>
  <Override PartName="/xl/drawings/_rels/drawing17.xml.rels" ContentType="application/vnd.openxmlformats-package.relationships+xml"/>
  <Override PartName="/xl/drawings/_rels/drawing29.xml.rels" ContentType="application/vnd.openxmlformats-package.relationships+xml"/>
  <Override PartName="/xl/drawings/_rels/drawing4.xml.rels" ContentType="application/vnd.openxmlformats-package.relationships+xml"/>
  <Override PartName="/xl/drawings/_rels/drawing19.xml.rels" ContentType="application/vnd.openxmlformats-package.relationships+xml"/>
  <Override PartName="/xl/drawings/_rels/drawing21.xml.rels" ContentType="application/vnd.openxmlformats-package.relationships+xml"/>
  <Override PartName="/xl/drawings/_rels/drawing25.xml.rels" ContentType="application/vnd.openxmlformats-package.relationships+xml"/>
  <Override PartName="/xl/drawings/_rels/drawing13.xml.rels" ContentType="application/vnd.openxmlformats-package.relationships+xml"/>
  <Override PartName="/xl/drawings/_rels/drawing24.xml.rels" ContentType="application/vnd.openxmlformats-package.relationships+xml"/>
  <Override PartName="/xl/drawings/_rels/drawing12.xml.rels" ContentType="application/vnd.openxmlformats-package.relationships+xml"/>
  <Override PartName="/xl/drawings/_rels/drawing23.xml.rels" ContentType="application/vnd.openxmlformats-package.relationships+xml"/>
  <Override PartName="/xl/drawings/_rels/drawing11.xml.rels" ContentType="application/vnd.openxmlformats-package.relationships+xml"/>
  <Override PartName="/xl/drawings/_rels/drawing9.xml.rels" ContentType="application/vnd.openxmlformats-package.relationships+xml"/>
  <Override PartName="/xl/drawings/_rels/drawing10.xml.rels" ContentType="application/vnd.openxmlformats-package.relationships+xml"/>
  <Override PartName="/xl/drawings/_rels/drawing22.xml.rels" ContentType="application/vnd.openxmlformats-package.relationships+xml"/>
  <Override PartName="/xl/drawings/_rels/drawing27.xml.rels" ContentType="application/vnd.openxmlformats-package.relationships+xml"/>
  <Override PartName="/xl/drawings/_rels/drawing2.xml.rels" ContentType="application/vnd.openxmlformats-package.relationships+xml"/>
  <Override PartName="/xl/drawings/_rels/drawing30.xml.rels" ContentType="application/vnd.openxmlformats-package.relationships+xml"/>
  <Override PartName="/xl/drawings/_rels/drawing28.xml.rels" ContentType="application/vnd.openxmlformats-package.relationships+xml"/>
  <Override PartName="/xl/drawings/_rels/drawing3.xml.rels" ContentType="application/vnd.openxmlformats-package.relationships+xml"/>
  <Override PartName="/xl/drawings/vmlDrawing12.vml" ContentType="application/vnd.openxmlformats-officedocument.vmlDrawing"/>
  <Override PartName="/xl/drawings/vmlDrawing6.vml" ContentType="application/vnd.openxmlformats-officedocument.vmlDrawing"/>
  <Override PartName="/xl/drawings/drawing25.xml" ContentType="application/vnd.openxmlformats-officedocument.drawing+xml"/>
  <Override PartName="/xl/drawings/vmlDrawing11.vml" ContentType="application/vnd.openxmlformats-officedocument.vmlDrawing"/>
  <Override PartName="/xl/drawings/vmlDrawing5.vml" ContentType="application/vnd.openxmlformats-officedocument.vmlDrawing"/>
  <Override PartName="/xl/drawings/drawing24.xml" ContentType="application/vnd.openxmlformats-officedocument.drawing+xml"/>
  <Override PartName="/xl/drawings/vmlDrawing10.vml" ContentType="application/vnd.openxmlformats-officedocument.vmlDrawing"/>
  <Override PartName="/xl/drawings/vmlDrawing4.vml" ContentType="application/vnd.openxmlformats-officedocument.vmlDrawing"/>
  <Override PartName="/xl/drawings/drawing23.xml" ContentType="application/vnd.openxmlformats-officedocument.drawing+xml"/>
  <Override PartName="/xl/drawings/vmlDrawing9.vml" ContentType="application/vnd.openxmlformats-officedocument.vmlDrawing"/>
  <Override PartName="/xl/drawings/vmlDrawing15.vml" ContentType="application/vnd.openxmlformats-officedocument.vmlDrawing"/>
  <Override PartName="/xl/drawings/drawing28.xml" ContentType="application/vnd.openxmlformats-officedocument.drawing+xml"/>
  <Override PartName="/xl/drawings/vmlDrawing8.vml" ContentType="application/vnd.openxmlformats-officedocument.vmlDrawing"/>
  <Override PartName="/xl/drawings/vmlDrawing14.vml" ContentType="application/vnd.openxmlformats-officedocument.vmlDrawing"/>
  <Override PartName="/xl/drawings/drawing27.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xml" ContentType="application/vnd.openxmlformats-officedocument.drawing+xml"/>
  <Override PartName="/xl/drawings/drawing11.xml" ContentType="application/vnd.openxmlformats-officedocument.drawing+xml"/>
  <Override PartName="/xl/drawings/drawing7.xml" ContentType="application/vnd.openxmlformats-officedocument.drawing+xml"/>
  <Override PartName="/xl/drawings/drawing16.xml" ContentType="application/vnd.openxmlformats-officedocument.drawing+xml"/>
  <Override PartName="/xl/drawings/drawing8.xml" ContentType="application/vnd.openxmlformats-officedocument.drawing+xml"/>
  <Override PartName="/xl/drawings/drawing17.xml" ContentType="application/vnd.openxmlformats-officedocument.drawing+xml"/>
  <Override PartName="/xl/drawings/vmlDrawing7.vml" ContentType="application/vnd.openxmlformats-officedocument.vmlDrawing"/>
  <Override PartName="/xl/drawings/vmlDrawing13.vml" ContentType="application/vnd.openxmlformats-officedocument.vmlDrawing"/>
  <Override PartName="/xl/drawings/drawing26.xml" ContentType="application/vnd.openxmlformats-officedocument.drawing+xml"/>
  <Override PartName="/xl/drawings/vmlDrawing16.vml" ContentType="application/vnd.openxmlformats-officedocument.vmlDrawing"/>
  <Override PartName="/xl/drawings/drawing29.xml" ContentType="application/vnd.openxmlformats-officedocument.drawing+xml"/>
  <Override PartName="/xl/drawings/vmlDrawing18.vml" ContentType="application/vnd.openxmlformats-officedocument.vmlDrawing"/>
  <Override PartName="/xl/drawings/drawing18.xml" ContentType="application/vnd.openxmlformats-officedocument.drawing+xml"/>
  <Override PartName="/xl/drawings/vmlDrawing17.vml" ContentType="application/vnd.openxmlformats-officedocument.vmlDrawing"/>
  <Override PartName="/xl/drawings/drawing30.xml" ContentType="application/vnd.openxmlformats-officedocument.drawing+xml"/>
  <Override PartName="/xl/drawings/drawing19.xml" ContentType="application/vnd.openxmlformats-officedocument.drawing+xml"/>
  <Override PartName="/xl/drawings/drawing6.xml" ContentType="application/vnd.openxmlformats-officedocument.drawing+xml"/>
  <Override PartName="/xl/drawings/drawing15.xml" ContentType="application/vnd.openxmlformats-officedocument.drawing+xml"/>
  <Override PartName="/xl/drawings/drawing5.xml" ContentType="application/vnd.openxmlformats-officedocument.drawing+xml"/>
  <Override PartName="/xl/drawings/drawing14.xml" ContentType="application/vnd.openxmlformats-officedocument.drawing+xml"/>
  <Override PartName="/xl/drawings/drawing4.xml" ContentType="application/vnd.openxmlformats-officedocument.drawing+xml"/>
  <Override PartName="/xl/drawings/drawing13.xml" ContentType="application/vnd.openxmlformats-officedocument.drawing+xml"/>
  <Override PartName="/xl/drawings/vmlDrawing3.vml" ContentType="application/vnd.openxmlformats-officedocument.vmlDrawing"/>
  <Override PartName="/xl/drawings/drawing22.xml" ContentType="application/vnd.openxmlformats-officedocument.drawing+xml"/>
  <Override PartName="/xl/drawings/drawing3.xml" ContentType="application/vnd.openxmlformats-officedocument.drawing+xml"/>
  <Override PartName="/xl/drawings/drawing21.xml" ContentType="application/vnd.openxmlformats-officedocument.drawing+xml"/>
  <Override PartName="/xl/drawings/vmlDrawing2.vml" ContentType="application/vnd.openxmlformats-officedocument.vmlDrawing"/>
  <Override PartName="/xl/drawings/drawing12.xml" ContentType="application/vnd.openxmlformats-officedocument.drawing+xml"/>
  <Override PartName="/xl/drawings/drawing2.xml" ContentType="application/vnd.openxmlformats-officedocument.drawing+xml"/>
  <Override PartName="/xl/drawings/drawing20.xml" ContentType="application/vnd.openxmlformats-officedocument.drawing+xml"/>
  <Override PartName="/xl/drawings/vmlDrawing1.vml" ContentType="application/vnd.openxmlformats-officedocument.vmlDrawing"/>
  <Override PartName="/xl/comments24.xml" ContentType="application/vnd.openxmlformats-officedocument.spreadsheetml.comments+xml"/>
  <Override PartName="/xl/comments2.xml" ContentType="application/vnd.openxmlformats-officedocument.spreadsheetml.comments+xml"/>
  <Override PartName="/xl/comments12.xml" ContentType="application/vnd.openxmlformats-officedocument.spreadsheetml.comments+xml"/>
  <Override PartName="/xl/sharedStrings.xml" ContentType="application/vnd.openxmlformats-officedocument.spreadsheetml.sharedStrings+xml"/>
  <Override PartName="/xl/charts/chart29.xml" ContentType="application/vnd.openxmlformats-officedocument.drawingml.chart+xml"/>
  <Override PartName="/xl/charts/chart28.xml" ContentType="application/vnd.openxmlformats-officedocument.drawingml.chart+xml"/>
  <Override PartName="/xl/charts/chart27.xml" ContentType="application/vnd.openxmlformats-officedocument.drawingml.chart+xml"/>
  <Override PartName="/xl/charts/chart26.xml" ContentType="application/vnd.openxmlformats-officedocument.drawingml.chart+xml"/>
  <Override PartName="/xl/charts/chart25.xml" ContentType="application/vnd.openxmlformats-officedocument.drawingml.chart+xml"/>
  <Override PartName="/xl/charts/chart24.xml" ContentType="application/vnd.openxmlformats-officedocument.drawingml.chart+xml"/>
  <Override PartName="/xl/charts/chart23.xml" ContentType="application/vnd.openxmlformats-officedocument.drawingml.chart+xml"/>
  <Override PartName="/xl/charts/chart22.xml" ContentType="application/vnd.openxmlformats-officedocument.drawingml.chart+xml"/>
  <Override PartName="/xl/charts/chart21.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18.xml" ContentType="application/vnd.openxmlformats-officedocument.drawingml.chart+xml"/>
  <Override PartName="/xl/charts/chart17.xml" ContentType="application/vnd.openxmlformats-officedocument.drawingml.chart+xml"/>
  <Override PartName="/xl/charts/chart16.xml" ContentType="application/vnd.openxmlformats-officedocument.drawingml.chart+xml"/>
  <Override PartName="/xl/charts/chart15.xml" ContentType="application/vnd.openxmlformats-officedocument.drawingml.chart+xml"/>
  <Override PartName="/xl/charts/chart14.xml" ContentType="application/vnd.openxmlformats-officedocument.drawingml.chart+xml"/>
  <Override PartName="/xl/charts/chart1.xml" ContentType="application/vnd.openxmlformats-officedocument.drawingml.chart+xml"/>
  <Override PartName="/xl/charts/chart35.xml" ContentType="application/vnd.openxmlformats-officedocument.drawingml.chart+xml"/>
  <Override PartName="/xl/charts/chart9.xml" ContentType="application/vnd.openxmlformats-officedocument.drawingml.chart+xml"/>
  <Override PartName="/xl/charts/chart43.xml" ContentType="application/vnd.openxmlformats-officedocument.drawingml.chart+xml"/>
  <Override PartName="/xl/charts/chart40.xml" ContentType="application/vnd.openxmlformats-officedocument.drawingml.chart+xml"/>
  <Override PartName="/xl/charts/chart6.xml" ContentType="application/vnd.openxmlformats-officedocument.drawingml.chart+xml"/>
  <Override PartName="/xl/charts/chart41.xml" ContentType="application/vnd.openxmlformats-officedocument.drawingml.chart+xml"/>
  <Override PartName="/xl/charts/chart7.xml" ContentType="application/vnd.openxmlformats-officedocument.drawingml.chart+xml"/>
  <Override PartName="/xl/charts/chart30.xml" ContentType="application/vnd.openxmlformats-officedocument.drawingml.chart+xml"/>
  <Override PartName="/xl/charts/chart42.xml" ContentType="application/vnd.openxmlformats-officedocument.drawingml.chart+xml"/>
  <Override PartName="/xl/charts/chart8.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44.xml" ContentType="application/vnd.openxmlformats-officedocument.drawingml.chart+xml"/>
  <Override PartName="/xl/charts/chart33.xml" ContentType="application/vnd.openxmlformats-officedocument.drawingml.chart+xml"/>
  <Override PartName="/xl/charts/chart45.xml" ContentType="application/vnd.openxmlformats-officedocument.drawingml.chart+xml"/>
  <Override PartName="/xl/charts/chart34.xml" ContentType="application/vnd.openxmlformats-officedocument.drawingml.chart+xml"/>
  <Override PartName="/xl/charts/chart46.xml" ContentType="application/vnd.openxmlformats-officedocument.drawingml.chart+xml"/>
  <Override PartName="/xl/charts/chart13.xml" ContentType="application/vnd.openxmlformats-officedocument.drawingml.chart+xml"/>
  <Override PartName="/xl/charts/chart11.xml" ContentType="application/vnd.openxmlformats-officedocument.drawingml.chart+xml"/>
  <Override PartName="/xl/charts/chart48.xml" ContentType="application/vnd.openxmlformats-officedocument.drawingml.chart+xml"/>
  <Override PartName="/xl/charts/chart12.xml" ContentType="application/vnd.openxmlformats-officedocument.drawingml.chart+xml"/>
  <Override PartName="/xl/charts/chart10.xml" ContentType="application/vnd.openxmlformats-officedocument.drawingml.chart+xml"/>
  <Override PartName="/xl/charts/chart47.xml" ContentType="application/vnd.openxmlformats-officedocument.drawingml.chart+xml"/>
  <Override PartName="/xl/charts/chart39.xml" ContentType="application/vnd.openxmlformats-officedocument.drawingml.chart+xml"/>
  <Override PartName="/xl/charts/chart5.xml" ContentType="application/vnd.openxmlformats-officedocument.drawingml.chart+xml"/>
  <Override PartName="/xl/charts/chart38.xml" ContentType="application/vnd.openxmlformats-officedocument.drawingml.chart+xml"/>
  <Override PartName="/xl/charts/chart4.xml" ContentType="application/vnd.openxmlformats-officedocument.drawingml.chart+xml"/>
  <Override PartName="/xl/charts/chart2.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xml" ContentType="application/vnd.openxmlformats-officedocument.drawingml.chart+xml"/>
  <Override PartName="/xl/externalLinks/_rels/externalLink1.xml.rels" ContentType="application/vnd.openxmlformats-package.relationships+xml"/>
  <Override PartName="/xl/externalLinks/externalLink1.xml" ContentType="application/vnd.openxmlformats-officedocument.spreadsheetml.externalLink+xml"/>
  <Override PartName="/xl/comments32.xml" ContentType="application/vnd.openxmlformats-officedocument.spreadsheetml.comments+xml"/>
  <Override PartName="/xl/comments9.xml" ContentType="application/vnd.openxmlformats-officedocument.spreadsheetml.comments+xml"/>
  <Override PartName="/xl/worksheets/_rels/sheet27.xml.rels" ContentType="application/vnd.openxmlformats-package.relationships+xml"/>
  <Override PartName="/xl/worksheets/_rels/sheet26.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12.xml.rels" ContentType="application/vnd.openxmlformats-package.relationships+xml"/>
  <Override PartName="/xl/worksheets/_rels/sheet10.xml.rels" ContentType="application/vnd.openxmlformats-package.relationships+xml"/>
  <Override PartName="/xl/worksheets/_rels/sheet31.xml.rels" ContentType="application/vnd.openxmlformats-package.relationships+xml"/>
  <Override PartName="/xl/worksheets/_rels/sheet29.xml.rels" ContentType="application/vnd.openxmlformats-package.relationships+xml"/>
  <Override PartName="/xl/worksheets/_rels/sheet9.xml.rels" ContentType="application/vnd.openxmlformats-package.relationships+xml"/>
  <Override PartName="/xl/worksheets/_rels/sheet14.xml.rels" ContentType="application/vnd.openxmlformats-package.relationships+xml"/>
  <Override PartName="/xl/worksheets/_rels/sheet8.xml.rels" ContentType="application/vnd.openxmlformats-package.relationships+xml"/>
  <Override PartName="/xl/worksheets/_rels/sheet30.xml.rels" ContentType="application/vnd.openxmlformats-package.relationships+xml"/>
  <Override PartName="/xl/worksheets/_rels/sheet28.xml.rels" ContentType="application/vnd.openxmlformats-package.relationships+xml"/>
  <Override PartName="/xl/worksheets/_rels/sheet13.xml.rels" ContentType="application/vnd.openxmlformats-package.relationships+xml"/>
  <Override PartName="/xl/worksheets/_rels/sheet7.xml.rels" ContentType="application/vnd.openxmlformats-package.relationships+xml"/>
  <Override PartName="/xl/worksheets/_rels/sheet11.xml.rels" ContentType="application/vnd.openxmlformats-package.relationships+xml"/>
  <Override PartName="/xl/worksheets/_rels/sheet32.xml.rels" ContentType="application/vnd.openxmlformats-package.relationships+xml"/>
  <Override PartName="/xl/worksheets/_rels/sheet15.xml.rels" ContentType="application/vnd.openxmlformats-package.relationships+xml"/>
  <Override PartName="/xl/worksheets/_rels/sheet16.xml.rels" ContentType="application/vnd.openxmlformats-package.relationships+xml"/>
  <Override PartName="/xl/worksheets/_rels/sheet2.xml.rels" ContentType="application/vnd.openxmlformats-package.relationships+xml"/>
  <Override PartName="/xl/worksheets/_rels/sheet17.xml.rels" ContentType="application/vnd.openxmlformats-package.relationships+xml"/>
  <Override PartName="/xl/worksheets/_rels/sheet3.xml.rels" ContentType="application/vnd.openxmlformats-package.relationships+xml"/>
  <Override PartName="/xl/worksheets/_rels/sheet18.xml.rels" ContentType="application/vnd.openxmlformats-package.relationships+xml"/>
  <Override PartName="/xl/worksheets/_rels/sheet20.xml.rels" ContentType="application/vnd.openxmlformats-package.relationships+xml"/>
  <Override PartName="/xl/worksheets/_rels/sheet4.xml.rels" ContentType="application/vnd.openxmlformats-package.relationships+xml"/>
  <Override PartName="/xl/worksheets/_rels/sheet19.xml.rels" ContentType="application/vnd.openxmlformats-package.relationships+xml"/>
  <Override PartName="/xl/worksheets/_rels/sheet21.xml.rels" ContentType="application/vnd.openxmlformats-package.relationships+xml"/>
  <Override PartName="/xl/worksheets/_rels/sheet22.xml.rels" ContentType="application/vnd.openxmlformats-package.relationships+xml"/>
  <Override PartName="/xl/worksheets/_rels/sheet23.xml.rels" ContentType="application/vnd.openxmlformats-package.relationships+xml"/>
  <Override PartName="/xl/worksheets/_rels/sheet24.xml.rels" ContentType="application/vnd.openxmlformats-package.relationships+xml"/>
  <Override PartName="/xl/worksheets/_rels/sheet25.xml.rels" ContentType="application/vnd.openxmlformats-package.relationships+xml"/>
  <Override PartName="/xl/worksheets/sheet29.xml" ContentType="application/vnd.openxmlformats-officedocument.spreadsheetml.worksheet+xml"/>
  <Override PartName="/xl/worksheets/sheet28.xml" ContentType="application/vnd.openxmlformats-officedocument.spreadsheetml.worksheet+xml"/>
  <Override PartName="/xl/worksheets/sheet27.xml" ContentType="application/vnd.openxmlformats-officedocument.spreadsheetml.worksheet+xml"/>
  <Override PartName="/xl/worksheets/sheet12.xml" ContentType="application/vnd.openxmlformats-officedocument.spreadsheetml.worksheet+xml"/>
  <Override PartName="/xl/worksheets/sheet7.xml" ContentType="application/vnd.openxmlformats-officedocument.spreadsheetml.worksheet+xml"/>
  <Override PartName="/xl/worksheets/sheet13.xml" ContentType="application/vnd.openxmlformats-officedocument.spreadsheetml.worksheet+xml"/>
  <Override PartName="/xl/worksheets/sheet8.xml" ContentType="application/vnd.openxmlformats-officedocument.spreadsheetml.worksheet+xml"/>
  <Override PartName="/xl/worksheets/sheet30.xml" ContentType="application/vnd.openxmlformats-officedocument.spreadsheetml.worksheet+xml"/>
  <Override PartName="/xl/worksheets/sheet14.xml" ContentType="application/vnd.openxmlformats-officedocument.spreadsheetml.worksheet+xml"/>
  <Override PartName="/xl/worksheets/sheet9.xml" ContentType="application/vnd.openxmlformats-officedocument.spreadsheetml.worksheet+xml"/>
  <Override PartName="/xl/worksheets/sheet31.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worksheets/sheet6.xml" ContentType="application/vnd.openxmlformats-officedocument.spreadsheetml.worksheet+xml"/>
  <Override PartName="/xl/worksheets/sheet11.xml" ContentType="application/vnd.openxmlformats-officedocument.spreadsheetml.worksheet+xml"/>
  <Override PartName="/xl/worksheets/sheet32.xml" ContentType="application/vnd.openxmlformats-officedocument.spreadsheetml.worksheet+xml"/>
  <Override PartName="/xl/worksheets/sheet4.xml" ContentType="application/vnd.openxmlformats-officedocument.spreadsheetml.worksheet+xml"/>
  <Override PartName="/xl/worksheets/sheet3.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xml" ContentType="application/vnd.openxmlformats-officedocument.spreadsheetml.worksheet+xml"/>
  <Override PartName="/xl/worksheets/sheet18.xml" ContentType="application/vnd.openxmlformats-officedocument.spreadsheetml.worksheet+xml"/>
  <Override PartName="/xl/worksheets/sheet20.xml" ContentType="application/vnd.openxmlformats-officedocument.spreadsheetml.worksheet+xml"/>
  <Override PartName="/xl/worksheets/sheet2.xml" ContentType="application/vnd.openxmlformats-officedocument.spreadsheetml.worksheet+xml"/>
  <Override PartName="/xl/worksheets/sheet19.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comments31.xml" ContentType="application/vnd.openxmlformats-officedocument.spreadsheetml.comments+xml"/>
  <Override PartName="/xl/comments29.xml" ContentType="application/vnd.openxmlformats-officedocument.spreadsheetml.comments+xml"/>
  <Override PartName="/xl/comments17.xml" ContentType="application/vnd.openxmlformats-officedocument.spreadsheetml.comments+xml"/>
  <Override PartName="/xl/_rels/workbook.xml.rels" ContentType="application/vnd.openxmlformats-package.relationships+xml"/>
  <Override PartName="/xl/comments27.xml" ContentType="application/vnd.openxmlformats-officedocument.spreadsheetml.comments+xml"/>
  <Override PartName="/xl/comments25.xml" ContentType="application/vnd.openxmlformats-officedocument.spreadsheetml.comments+xml"/>
  <Override PartName="/xl/comments3.xml" ContentType="application/vnd.openxmlformats-officedocument.spreadsheetml.comments+xml"/>
  <Override PartName="/xl/comments13.xml" ContentType="application/vnd.openxmlformats-officedocument.spreadsheetml.comments+xml"/>
  <Override PartName="/xl/workbook.xml" ContentType="application/vnd.openxmlformats-officedocument.spreadsheetml.sheet.main+xml"/>
  <Override PartName="/xl/comments16.xml" ContentType="application/vnd.openxmlformats-officedocument.spreadsheetml.comments+xml"/>
  <Override PartName="/xl/styles.xml" ContentType="application/vnd.openxmlformats-officedocument.spreadsheetml.styles+xml"/>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Master graph-Counts" sheetId="1" state="visible" r:id="rId3"/>
    <sheet name="Master graph-Timeline" sheetId="2" state="visible" r:id="rId4"/>
    <sheet name="Tanner -Notechis scutatus " sheetId="3" state="visible" r:id="rId5"/>
    <sheet name="V0008 - Atheris squamigera bite" sheetId="4" state="visible" r:id="rId6"/>
    <sheet name="V0008 - Atheris squamigera imm." sheetId="5" state="visible" r:id="rId7"/>
    <sheet name="V0007-Crotalus atrox bites" sheetId="6" state="visible" r:id="rId8"/>
    <sheet name="V0007-Crotalus atrox" sheetId="7" state="visible" r:id="rId9"/>
    <sheet name="V0007-O.scutellatus bites" sheetId="8" state="visible" r:id="rId10"/>
    <sheet name="V0007-O.scutellatus" sheetId="9" state="visible" r:id="rId11"/>
    <sheet name="V0007-N.annulata bites" sheetId="10" state="visible" r:id="rId12"/>
    <sheet name="V0007-N.annulata" sheetId="11" state="visible" r:id="rId13"/>
    <sheet name="V0007-C.scutulatus bites" sheetId="12" state="visible" r:id="rId14"/>
    <sheet name="V0007-C.scutulatus" sheetId="13" state="visible" r:id="rId15"/>
    <sheet name="V0007-D.viridis,polylepis bites" sheetId="14" state="visible" r:id="rId16"/>
    <sheet name="V0007-D.viridis,polylepis" sheetId="15" state="visible" r:id="rId17"/>
    <sheet name="V0007-N.haje,kaouthia,nivea bit" sheetId="16" state="visible" r:id="rId18"/>
    <sheet name="V0007-N.haje,kaouthia,nivea" sheetId="17" state="visible" r:id="rId19"/>
    <sheet name="V0006-C.pyrrhus,atrox,ruber" sheetId="18" state="visible" r:id="rId20"/>
    <sheet name="V0005-D.Jamesoni" sheetId="19" state="visible" r:id="rId21"/>
    <sheet name="V0005-N. annulifera" sheetId="20" state="visible" r:id="rId22"/>
    <sheet name="V0005-O. hannah" sheetId="21" state="visible" r:id="rId23"/>
    <sheet name="V0004-C.atrox" sheetId="22" state="visible" r:id="rId24"/>
    <sheet name="V0004-A.contortrix" sheetId="23" state="visible" r:id="rId25"/>
    <sheet name="V0003-Gloydius Blomhoffiii bite" sheetId="24" state="visible" r:id="rId26"/>
    <sheet name="V0003-Gloydius Blomhoffii" sheetId="25" state="visible" r:id="rId27"/>
    <sheet name="V0001-C.atrox bites" sheetId="26" state="visible" r:id="rId28"/>
    <sheet name="V0001-C.atrox, C. horridus" sheetId="27" state="visible" r:id="rId29"/>
    <sheet name="V0001-A.contortrix bites" sheetId="28" state="visible" r:id="rId30"/>
    <sheet name="V0001-A.contortrix" sheetId="29" state="visible" r:id="rId31"/>
    <sheet name="V0001-N. kaouthia bites" sheetId="30" state="visible" r:id="rId32"/>
    <sheet name="V0001-N. kaouthia" sheetId="31" state="visible" r:id="rId33"/>
    <sheet name="V0001-A.piscivorus" sheetId="32" state="visible" r:id="rId34"/>
  </sheets>
  <externalReferences>
    <externalReference r:id="rId35"/>
  </externalReferences>
  <definedNames>
    <definedName function="false" hidden="false" localSheetId="2" name="Snell_Data_sheet" vbProcedure="false">'Tanner -Notechis scutatus '!$C$8:$R$40</definedName>
    <definedName function="false" hidden="false" localSheetId="3" name="Snell_Data_sheet" vbProcedure="false">'V0008 - Atheris squamigera bite'!$C$8:$L$8</definedName>
    <definedName function="false" hidden="false" localSheetId="4" name="Snell_Data_sheet" vbProcedure="false">'V0008 - Atheris squamigera imm.'!$C$8:$L$36</definedName>
    <definedName function="false" hidden="false" localSheetId="23" name="Snell_Data_sheet" vbProcedure="false">'V0003-Gloydius Blomhoffiii bite'!$C$4:$K$4</definedName>
    <definedName function="false" hidden="false" localSheetId="24" name="Snell_Data_sheet" vbProcedure="false">'V0003-Gloydius Blomhoffii'!$C$4:$L$46</definedName>
  </definedNames>
  <calcPr iterateCount="100" refMode="A1" iterate="false" iterateDelta="0.0001"/>
  <extLst>
    <ext xmlns:loext="http://schemas.libreoffice.org/" uri="{7626C862-2A13-11E5-B345-FEFF819CDC9F}">
      <loext:extCalcPr stringRefSyntax="ExcelA1"/>
    </ext>
  </extLst>
</workbook>
</file>

<file path=xl/comments2.xml><?xml version="1.0" encoding="utf-8"?>
<comments xmlns="http://schemas.openxmlformats.org/spreadsheetml/2006/main" xmlns:xdr="http://schemas.openxmlformats.org/drawingml/2006/spreadsheetDrawing">
  <authors>
    <author>Unknown Author</author>
  </authors>
  <commentList>
    <comment ref="B2" authorId="0">
      <text>
        <r>
          <rPr>
            <sz val="10"/>
            <rFont val="Arial"/>
            <family val="2"/>
          </rPr>
          <t xml:space="preserve">Brian:
</t>
        </r>
        <r>
          <rPr>
            <sz val="9"/>
            <color rgb="FF000000"/>
            <rFont val="Tahoma"/>
            <family val="2"/>
            <charset val="1"/>
          </rPr>
          <t xml:space="preserve">Not included. This is V0009’s bite data. One accidental injection into a joint caiused fusion of the joint. </t>
        </r>
      </text>
    </comment>
  </commentList>
</comments>
</file>

<file path=xl/comments3.xml><?xml version="1.0" encoding="utf-8"?>
<comments xmlns="http://schemas.openxmlformats.org/spreadsheetml/2006/main" xmlns:xdr="http://schemas.openxmlformats.org/drawingml/2006/spreadsheetDrawing">
  <authors>
    <author>Unknown Author</author>
  </authors>
  <commentList>
    <comment ref="E52" authorId="0">
      <text>
        <r>
          <rPr>
            <sz val="10"/>
            <rFont val="Arial"/>
            <family val="2"/>
          </rPr>
          <t xml:space="preserve">Brian:Standard injection = 1 unit, thee are 100 units in an mL. so that is 10 uL, and 10 mg</t>
        </r>
      </text>
    </comment>
    <comment ref="F7" authorId="0">
      <text>
        <r>
          <rPr>
            <sz val="10"/>
            <rFont val="Arial"/>
            <family val="2"/>
          </rPr>
          <t xml:space="preserve">Brian:Standard injection = 1 unit, thee are 100 units in an mL. so that is 10 uL, and 10 mg</t>
        </r>
      </text>
    </comment>
  </commentList>
</comments>
</file>

<file path=xl/comments4.xml><?xml version="1.0" encoding="utf-8"?>
<comments xmlns="http://schemas.openxmlformats.org/spreadsheetml/2006/main" xmlns:xdr="http://schemas.openxmlformats.org/drawingml/2006/spreadsheetDrawing">
  <authors>
    <author>Unknown Author</author>
  </authors>
  <commentList>
    <comment ref="E7" authorId="0">
      <text>
        <r>
          <rPr>
            <sz val="10"/>
            <rFont val="Arial"/>
            <family val="2"/>
          </rPr>
          <t xml:space="preserve">Brian:Standard injection = 1 unit, thee are 100 units in an mL. so that is 10 uL, and 10 mg</t>
        </r>
      </text>
    </comment>
    <comment ref="E10" authorId="0">
      <text>
        <r>
          <rPr>
            <sz val="10"/>
            <rFont val="Arial"/>
            <family val="2"/>
          </rPr>
          <t xml:space="preserve">Brian:Standard injection = 1 unit, thee are 100 units in an mL. so that is 10 uL, and 10 mg</t>
        </r>
      </text>
    </comment>
  </commentList>
</comments>
</file>

<file path=xl/comments5.xml><?xml version="1.0" encoding="utf-8"?>
<comments xmlns="http://schemas.openxmlformats.org/spreadsheetml/2006/main" xmlns:xdr="http://schemas.openxmlformats.org/drawingml/2006/spreadsheetDrawing">
  <authors>
    <author>Unknown Author</author>
  </authors>
  <commentList>
    <comment ref="E7" authorId="0">
      <text>
        <r>
          <rPr>
            <sz val="10"/>
            <rFont val="Arial"/>
            <family val="2"/>
          </rPr>
          <t xml:space="preserve">Brian:Standard injection = 1 unit, thee are 100 units in an mL. so that is 10 uL, and 10 mg</t>
        </r>
      </text>
    </comment>
    <comment ref="E38" authorId="0">
      <text>
        <r>
          <rPr>
            <sz val="10"/>
            <rFont val="Arial"/>
            <family val="2"/>
          </rPr>
          <t xml:space="preserve">Brian:Standard injection = 1 unit, thee are 100 units in an mL. so that is 10 uL, and 10 mg</t>
        </r>
      </text>
    </comment>
  </commentList>
</comments>
</file>

<file path=xl/comments8.xml><?xml version="1.0" encoding="utf-8"?>
<comments xmlns="http://schemas.openxmlformats.org/spreadsheetml/2006/main" xmlns:xdr="http://schemas.openxmlformats.org/drawingml/2006/spreadsheetDrawing">
  <authors>
    <author>Unknown Author</author>
  </authors>
  <commentList>
    <comment ref="N6" authorId="0">
      <text>
        <r>
          <rPr>
            <sz val="10"/>
            <rFont val="Arial"/>
            <family val="2"/>
          </rPr>
          <t xml:space="preserve">0007- The time has come for my first pure venom shot, and a bite. This will conclude SI with the coastal and PNG taipan.</t>
        </r>
      </text>
    </comment>
  </commentList>
</comments>
</file>

<file path=xl/comments9.xml><?xml version="1.0" encoding="utf-8"?>
<comments xmlns="http://schemas.openxmlformats.org/spreadsheetml/2006/main" xmlns:xdr="http://schemas.openxmlformats.org/drawingml/2006/spreadsheetDrawing">
  <authors>
    <author>Unknown Author</author>
  </authors>
  <commentList>
    <comment ref="N14" authorId="0">
      <text>
        <r>
          <rPr>
            <sz val="10"/>
            <rFont val="Arial"/>
            <family val="2"/>
          </rPr>
          <t xml:space="preserve">0007 - At this point I switched over to the PNG taipan, Oxyuranus scutellatus canni. I just received one, and planned on converting to fresh venom, albeit carefully due to the nature of the venom.</t>
        </r>
      </text>
    </comment>
    <comment ref="N22" authorId="0">
      <text>
        <r>
          <rPr>
            <sz val="10"/>
            <rFont val="Arial"/>
            <family val="2"/>
          </rPr>
          <t xml:space="preserve">0007- 8:30, 2"x 2" swell. 9:00, 3"x 3" swell. 10:00, 4"x 4" swell. 24 hours later 5x5 max.
</t>
        </r>
      </text>
    </comment>
    <comment ref="N28" authorId="0">
      <text>
        <r>
          <rPr>
            <sz val="10"/>
            <rFont val="Arial"/>
            <family val="2"/>
          </rPr>
          <t xml:space="preserve">0007- The time has come for my first pure venom shot, and a bite. This will conclude SI with the coastal and PNG taipan.</t>
        </r>
      </text>
    </comment>
    <comment ref="N35" authorId="0">
      <text>
        <r>
          <rPr>
            <sz val="10"/>
            <rFont val="Arial"/>
            <family val="2"/>
          </rPr>
          <t xml:space="preserve">0007- (O.s.c.)</t>
        </r>
      </text>
    </comment>
  </commentList>
</comments>
</file>

<file path=xl/comments12.xml><?xml version="1.0" encoding="utf-8"?>
<comments xmlns="http://schemas.openxmlformats.org/spreadsheetml/2006/main" xmlns:xdr="http://schemas.openxmlformats.org/drawingml/2006/spreadsheetDrawing">
  <authors>
    <author>Unknown Author</author>
  </authors>
  <commentList>
    <comment ref="O8" authorId="0">
      <text>
        <r>
          <rPr>
            <sz val="10"/>
            <rFont val="Arial"/>
            <family val="2"/>
          </rPr>
          <t xml:space="preserve">0007 - From my finger tips to my neck in 24 hours.
In bed for one day, couldn't move, and it took
one week to fully heal 100%. Amazing how
inflammatory the venom is.</t>
        </r>
      </text>
    </comment>
  </commentList>
</comments>
</file>

<file path=xl/comments13.xml><?xml version="1.0" encoding="utf-8"?>
<comments xmlns="http://schemas.openxmlformats.org/spreadsheetml/2006/main" xmlns:xdr="http://schemas.openxmlformats.org/drawingml/2006/spreadsheetDrawing">
  <authors>
    <author>Unknown Author</author>
  </authors>
  <commentList>
    <comment ref="O23" authorId="0">
      <text>
        <r>
          <rPr>
            <sz val="10"/>
            <rFont val="Arial"/>
            <family val="2"/>
          </rPr>
          <t xml:space="preserve">0007 - 1:00, 2"x 2" swell
2:00, 3"x 4" swell
3:00, 5"x 5" swell
4:00, 6" x 6" swell
5:00, 6"x 6" max swell</t>
        </r>
      </text>
    </comment>
    <comment ref="O29" authorId="0">
      <text>
        <r>
          <rPr>
            <sz val="10"/>
            <rFont val="Arial"/>
            <family val="2"/>
          </rPr>
          <t xml:space="preserve">0007 - From my finger tips to my neck in 24 hours.
In bed for one day, couldn't move, and it took
one week to fully heal 100%. Amazing how
inflammatory the venom is.</t>
        </r>
      </text>
    </comment>
  </commentList>
</comments>
</file>

<file path=xl/comments14.xml><?xml version="1.0" encoding="utf-8"?>
<comments xmlns="http://schemas.openxmlformats.org/spreadsheetml/2006/main" xmlns:xdr="http://schemas.openxmlformats.org/drawingml/2006/spreadsheetDrawing">
  <authors>
    <author>Unknown Author</author>
  </authors>
  <commentList>
    <comment ref="N87" authorId="0">
      <text>
        <r>
          <rPr>
            <sz val="10"/>
            <rFont val="Arial"/>
            <family val="2"/>
          </rPr>
          <t xml:space="preserve">I've ever had. It was done for Barcroft TV(Utube). A back to back black mamba bite, then a taipan bite within 2 minutes of each other. Bad swelling on both forearms. Took 4 days to heal. The swelling was about 10" x 10" on both arms.</t>
        </r>
      </text>
    </comment>
    <comment ref="N88" authorId="0">
      <text>
        <r>
          <rPr>
            <sz val="10"/>
            <rFont val="Arial"/>
            <family val="2"/>
          </rPr>
          <t xml:space="preserve">0007- , but the next day was unspeakable, could not walk, body was on fire, fell down many times, couldn't drive , go outside, etc. Felt on fire, like death was near. Both Gret/Jess saw this, and left my lab in fear in case I died, or fell over. In bed all day laying there. Day two was the same , and I was very concerned. Day three got better, and after a week I was 100% healed, but very sore. Learned a lot.</t>
        </r>
      </text>
    </comment>
  </commentList>
</comments>
</file>

<file path=xl/comments15.xml><?xml version="1.0" encoding="utf-8"?>
<comments xmlns="http://schemas.openxmlformats.org/spreadsheetml/2006/main" xmlns:xdr="http://schemas.openxmlformats.org/drawingml/2006/spreadsheetDrawing">
  <authors>
    <author>Unknown Author</author>
  </authors>
  <commentList>
    <comment ref="C71" authorId="0">
      <text>
        <r>
          <rPr>
            <sz val="10"/>
            <rFont val="Arial"/>
            <family val="2"/>
          </rPr>
          <t xml:space="preserve"> </t>
        </r>
      </text>
    </comment>
    <comment ref="N7" authorId="0">
      <text>
        <r>
          <rPr>
            <sz val="10"/>
            <rFont val="Arial"/>
            <family val="2"/>
          </rPr>
          <t xml:space="preserve">0007 - Developed hives over whole body. 9:30, my throat became very sore, talking was difficult.10:00, very sore from head to toe , and felt like every each of my body was on fire. Immense tingling. 11:00, 6"x 3" swell on my forearm, and too sore to even walk. Also threw up at this point. Most definitly got anaphlylactic shock, and considered stopping, but remember reading that through time the IgG antibodies will block the IgE -ab.
24 hrs: Woke up with swelling from my wrist to elbow. Tremendous pain, and felt really beaten up.
48 hrs: The pain was gone, but still had swelling from wrist to elbow.</t>
        </r>
      </text>
    </comment>
    <comment ref="N71" authorId="0">
      <text>
        <r>
          <rPr>
            <sz val="10"/>
            <rFont val="Arial"/>
            <family val="2"/>
          </rPr>
          <t xml:space="preserve">0007 - Decided that in 2004 I would run my boosters out longer to save on needles, venom, and milking.
Went with monthly boosters all on the 28th, with bites throughout the year to see if I could survive.</t>
        </r>
      </text>
    </comment>
    <comment ref="N246" authorId="0">
      <text>
        <r>
          <rPr>
            <sz val="10"/>
            <rFont val="Arial"/>
            <family val="2"/>
          </rPr>
          <t xml:space="preserve">I've ever had. It was done for Barcroft TV(Utube). A back to back black mamba bite, then a taipan bite within 2 minutes of each other. Bad swelling on both forearms. Took 4 days to heal. The swelling was about 10" x 10" on both arms.</t>
        </r>
      </text>
    </comment>
    <comment ref="N247" authorId="0">
      <text>
        <r>
          <rPr>
            <sz val="10"/>
            <rFont val="Arial"/>
            <family val="2"/>
          </rPr>
          <t xml:space="preserve">0007- , but the next day was unspeakable, could not walk, body was on fire, fell down many times, couldn't drive , go outside, etc. Felt on fire, like death was near. Both Gret/Jess saw this, and left my lab in fear in case I died, or fell over. In bed all day laying there. Day two was the same , and I was very concerned. Day three got better, and after a week I was 100% healed, but very sore. Learned a lot.</t>
        </r>
      </text>
    </comment>
  </commentList>
</comments>
</file>

<file path=xl/comments16.xml><?xml version="1.0" encoding="utf-8"?>
<comments xmlns="http://schemas.openxmlformats.org/spreadsheetml/2006/main" xmlns:xdr="http://schemas.openxmlformats.org/drawingml/2006/spreadsheetDrawing">
  <authors>
    <author>Unknown Author</author>
  </authors>
  <commentList>
    <comment ref="N8" authorId="0">
      <text>
        <r>
          <rPr>
            <sz val="10"/>
            <rFont val="Arial"/>
            <family val="2"/>
          </rPr>
          <t xml:space="preserve">0007 - Almost flat lined in ICU , in coma for 4 days.</t>
        </r>
      </text>
    </comment>
  </commentList>
</comments>
</file>

<file path=xl/comments17.xml><?xml version="1.0" encoding="utf-8"?>
<comments xmlns="http://schemas.openxmlformats.org/spreadsheetml/2006/main" xmlns:xdr="http://schemas.openxmlformats.org/drawingml/2006/spreadsheetDrawing">
  <authors>
    <author>Unknown Author</author>
  </authors>
  <commentList>
    <comment ref="F25" authorId="0">
      <text>
        <r>
          <rPr>
            <sz val="10"/>
            <rFont val="Arial"/>
            <family val="2"/>
          </rPr>
          <t xml:space="preserve">0007 - .8571 on kaouthia
.5714 on haje
.2857 on nivea</t>
        </r>
      </text>
    </comment>
    <comment ref="F31" authorId="0">
      <text>
        <r>
          <rPr>
            <sz val="10"/>
            <rFont val="Arial"/>
            <family val="2"/>
          </rPr>
          <t xml:space="preserve">0007 -
1.25 on kaouthia
.75 on haje
.5 on nivea
</t>
        </r>
      </text>
    </comment>
    <comment ref="F38" authorId="0">
      <text>
        <r>
          <rPr>
            <sz val="10"/>
            <rFont val="Arial"/>
            <family val="2"/>
          </rPr>
          <t xml:space="preserve">00007 -
2.25 on kaouthia
1.31 on haje
1.87 on nivea</t>
        </r>
      </text>
    </comment>
    <comment ref="F39" authorId="0">
      <text>
        <r>
          <rPr>
            <sz val="10"/>
            <rFont val="Arial"/>
            <family val="2"/>
          </rPr>
          <t xml:space="preserve">Brian:
</t>
        </r>
        <r>
          <rPr>
            <sz val="9"/>
            <color rgb="FF000000"/>
            <rFont val="Arial"/>
            <family val="2"/>
            <charset val="1"/>
          </rPr>
          <t xml:space="preserve">Kaouthia
</t>
        </r>
      </text>
    </comment>
    <comment ref="F41" authorId="0">
      <text>
        <r>
          <rPr>
            <sz val="10"/>
            <rFont val="Arial"/>
            <family val="2"/>
          </rPr>
          <t xml:space="preserve">Brian:
</t>
        </r>
        <r>
          <rPr>
            <sz val="9"/>
            <color rgb="FF000000"/>
            <rFont val="Arial"/>
            <family val="2"/>
            <charset val="1"/>
          </rPr>
          <t xml:space="preserve">Nivea</t>
        </r>
      </text>
    </comment>
    <comment ref="F44" authorId="0">
      <text>
        <r>
          <rPr>
            <sz val="10"/>
            <rFont val="Arial"/>
            <family val="2"/>
          </rPr>
          <t xml:space="preserve">Brian:
</t>
        </r>
        <r>
          <rPr>
            <sz val="9"/>
            <color rgb="FF000000"/>
            <rFont val="Arial"/>
            <family val="2"/>
            <charset val="1"/>
          </rPr>
          <t xml:space="preserve">Forest Cobra
</t>
        </r>
      </text>
    </comment>
    <comment ref="F47" authorId="0">
      <text>
        <r>
          <rPr>
            <sz val="10"/>
            <rFont val="Arial"/>
            <family val="2"/>
          </rPr>
          <t xml:space="preserve">0007-
</t>
        </r>
        <r>
          <rPr>
            <sz val="9"/>
            <color rgb="FF000000"/>
            <rFont val="Arial"/>
            <family val="2"/>
            <charset val="1"/>
          </rPr>
          <t xml:space="preserve">Injection for National Geographic.</t>
        </r>
      </text>
    </comment>
    <comment ref="F58" authorId="0">
      <text>
        <r>
          <rPr>
            <sz val="10"/>
            <rFont val="Arial"/>
            <family val="2"/>
          </rPr>
          <t xml:space="preserve">Brian:
</t>
        </r>
        <r>
          <rPr>
            <sz val="9"/>
            <color rgb="FF000000"/>
            <rFont val="Arial"/>
            <family val="2"/>
            <charset val="1"/>
          </rPr>
          <t xml:space="preserve">Haje died, from here on out used
only kaouthia, nivea. 2.0833 wet mg
on both in a saline mix.</t>
        </r>
      </text>
    </comment>
    <comment ref="N24" authorId="0">
      <text>
        <r>
          <rPr>
            <sz val="10"/>
            <rFont val="Arial"/>
            <family val="2"/>
          </rPr>
          <t xml:space="preserve">0007 - Almost flat lined in ICU , in coma for 4 days.</t>
        </r>
      </text>
    </comment>
    <comment ref="N25" authorId="0">
      <text>
        <r>
          <rPr>
            <sz val="10"/>
            <rFont val="Arial"/>
            <family val="2"/>
          </rPr>
          <t xml:space="preserve">0007 - Since nearly dying was no fun, took off till December. I then added cape cobra to the mix, as well as kraits. My krait notes sucked, and I will not include them.</t>
        </r>
      </text>
    </comment>
    <comment ref="N31" authorId="0">
      <text>
        <r>
          <rPr>
            <sz val="10"/>
            <rFont val="Arial"/>
            <family val="2"/>
          </rPr>
          <t xml:space="preserve">0007 - Increased all three mg -wise. Trying to push as close as possible to pure venom for titer levels.</t>
        </r>
      </text>
    </comment>
  </commentList>
</comments>
</file>

<file path=xl/comments24.xml><?xml version="1.0" encoding="utf-8"?>
<comments xmlns="http://schemas.openxmlformats.org/spreadsheetml/2006/main" xmlns:xdr="http://schemas.openxmlformats.org/drawingml/2006/spreadsheetDrawing">
  <authors>
    <author>Unknown Author</author>
  </authors>
  <commentList>
    <comment ref="E3" authorId="0">
      <text>
        <r>
          <rPr>
            <sz val="10"/>
            <rFont val="Arial"/>
            <family val="2"/>
          </rPr>
          <t xml:space="preserve">Brian:Standard injection = 1 unit, thee are 100 units in an mL. so that is 10 uL, and 10 mg</t>
        </r>
      </text>
    </comment>
  </commentList>
</comments>
</file>

<file path=xl/comments25.xml><?xml version="1.0" encoding="utf-8"?>
<comments xmlns="http://schemas.openxmlformats.org/spreadsheetml/2006/main" xmlns:xdr="http://schemas.openxmlformats.org/drawingml/2006/spreadsheetDrawing">
  <authors>
    <author>Unknown Author</author>
  </authors>
  <commentList>
    <comment ref="E3" authorId="0">
      <text>
        <r>
          <rPr>
            <sz val="10"/>
            <rFont val="Arial"/>
            <family val="2"/>
          </rPr>
          <t xml:space="preserve">Brian:Standard injection = 1 unit, thee are 100 units in an mL. so that is 10 uL, and 10 mg</t>
        </r>
      </text>
    </comment>
    <comment ref="E48" authorId="0">
      <text>
        <r>
          <rPr>
            <sz val="10"/>
            <rFont val="Arial"/>
            <family val="2"/>
          </rPr>
          <t xml:space="preserve">Brian:Standard injection = 1 unit, thee are 100 units in an mL. so that is 10 uL, and 10 mg</t>
        </r>
      </text>
    </comment>
  </commentList>
</comments>
</file>

<file path=xl/comments27.xml><?xml version="1.0" encoding="utf-8"?>
<comments xmlns="http://schemas.openxmlformats.org/spreadsheetml/2006/main" xmlns:xdr="http://schemas.openxmlformats.org/drawingml/2006/spreadsheetDrawing">
  <authors>
    <author>Unknown Author</author>
  </authors>
  <commentList>
    <comment ref="I76" authorId="0">
      <text>
        <r>
          <rPr>
            <sz val="10"/>
            <rFont val="Arial"/>
            <family val="2"/>
          </rPr>
          <t xml:space="preserve">5 iu to 5 ml of saline
</t>
        </r>
      </text>
    </comment>
  </commentList>
</comments>
</file>

<file path=xl/comments29.xml><?xml version="1.0" encoding="utf-8"?>
<comments xmlns="http://schemas.openxmlformats.org/spreadsheetml/2006/main" xmlns:xdr="http://schemas.openxmlformats.org/drawingml/2006/spreadsheetDrawing">
  <authors>
    <author>Unknown Author</author>
  </authors>
  <commentList>
    <comment ref="I105" authorId="0">
      <text>
        <r>
          <rPr>
            <sz val="10"/>
            <rFont val="Arial"/>
            <family val="2"/>
          </rPr>
          <t xml:space="preserve">5 units venom dilluted w/5 units saline</t>
        </r>
      </text>
    </comment>
  </commentList>
</comments>
</file>

<file path=xl/comments31.xml><?xml version="1.0" encoding="utf-8"?>
<comments xmlns="http://schemas.openxmlformats.org/spreadsheetml/2006/main" xmlns:xdr="http://schemas.openxmlformats.org/drawingml/2006/spreadsheetDrawing">
  <authors>
    <author>Unknown Author</author>
  </authors>
  <commentList>
    <comment ref="I39" authorId="0">
      <text>
        <r>
          <rPr>
            <sz val="10"/>
            <rFont val="Arial"/>
            <family val="2"/>
          </rPr>
          <t xml:space="preserve">5 iu to 5 ml of saline
</t>
        </r>
      </text>
    </comment>
  </commentList>
</comments>
</file>

<file path=xl/comments32.xml><?xml version="1.0" encoding="utf-8"?>
<comments xmlns="http://schemas.openxmlformats.org/spreadsheetml/2006/main" xmlns:xdr="http://schemas.openxmlformats.org/drawingml/2006/spreadsheetDrawing">
  <authors>
    <author>Unknown Author</author>
  </authors>
  <commentList>
    <comment ref="H4" authorId="0">
      <text>
        <r>
          <rPr>
            <sz val="10"/>
            <rFont val="Arial"/>
            <family val="2"/>
          </rPr>
          <t xml:space="preserve">New Mix 2 units venom to 1000 units saline</t>
        </r>
      </text>
    </comment>
    <comment ref="H13" authorId="0">
      <text>
        <r>
          <rPr>
            <sz val="10"/>
            <rFont val="Arial"/>
            <family val="2"/>
          </rPr>
          <t xml:space="preserve"> </t>
        </r>
      </text>
    </comment>
    <comment ref="H14" authorId="0">
      <text>
        <r>
          <rPr>
            <sz val="10"/>
            <rFont val="Arial"/>
            <family val="2"/>
          </rPr>
          <t xml:space="preserve">5 iu to 5 ml saline
</t>
        </r>
      </text>
    </comment>
  </commentList>
</comments>
</file>

<file path=xl/sharedStrings.xml><?xml version="1.0" encoding="utf-8"?>
<sst xmlns="http://schemas.openxmlformats.org/spreadsheetml/2006/main" count="4597" uniqueCount="960">
  <si>
    <t xml:space="preserve">Injections</t>
  </si>
  <si>
    <t xml:space="preserve">Abscess</t>
  </si>
  <si>
    <t xml:space="preserve">Infection</t>
  </si>
  <si>
    <t xml:space="preserve">Atopy/ Anaphylaxis</t>
  </si>
  <si>
    <t xml:space="preserve">Total injections</t>
  </si>
  <si>
    <t xml:space="preserve">V0001</t>
  </si>
  <si>
    <t xml:space="preserve">V0003</t>
  </si>
  <si>
    <t xml:space="preserve">V0004</t>
  </si>
  <si>
    <t xml:space="preserve">V0005</t>
  </si>
  <si>
    <t xml:space="preserve">V0006</t>
  </si>
  <si>
    <t xml:space="preserve">V0007</t>
  </si>
  <si>
    <t xml:space="preserve">V0008</t>
  </si>
  <si>
    <t xml:space="preserve">Total</t>
  </si>
  <si>
    <t xml:space="preserve">Bites</t>
  </si>
  <si>
    <t xml:space="preserve">Total bites</t>
  </si>
  <si>
    <t xml:space="preserve">Elapid</t>
  </si>
  <si>
    <t xml:space="preserve">Viperid</t>
  </si>
  <si>
    <t xml:space="preserve">Totals</t>
  </si>
  <si>
    <t xml:space="preserve">Percentage</t>
  </si>
  <si>
    <t xml:space="preserve">SI man years</t>
  </si>
  <si>
    <t xml:space="preserve">V0009  - A. contortix, C. piscivorus, Sistrurus miliarius or C. viridus, C. adamanteus, C. atrox </t>
  </si>
  <si>
    <t xml:space="preserve">V0008 - Atheris squamigera</t>
  </si>
  <si>
    <t xml:space="preserve">V0007-Western diamondback</t>
  </si>
  <si>
    <t xml:space="preserve">V0007-Taipan</t>
  </si>
  <si>
    <t xml:space="preserve">V0007-Water Cobra</t>
  </si>
  <si>
    <t xml:space="preserve">0007-Mojave rattlesnake</t>
  </si>
  <si>
    <t xml:space="preserve">V0007-Mamba</t>
  </si>
  <si>
    <t xml:space="preserve">V0007-Cobra</t>
  </si>
  <si>
    <t xml:space="preserve">V0006-Western diamondback, Southwestern Speckled, Red Diamond, rattlesnakes</t>
  </si>
  <si>
    <t xml:space="preserve">V0005-Eastern green mamba (D. jamesoni)</t>
  </si>
  <si>
    <t xml:space="preserve">V0005-Snouted cobra</t>
  </si>
  <si>
    <t xml:space="preserve">V0005-King cobra</t>
  </si>
  <si>
    <t xml:space="preserve">V0004-Western diamondback</t>
  </si>
  <si>
    <t xml:space="preserve">V0004- Northern Copperhead</t>
  </si>
  <si>
    <t xml:space="preserve">V0001-Western diamondback, Timber</t>
  </si>
  <si>
    <t xml:space="preserve">V0001-Common, Broad-banded, Northern, and Western, copperhead</t>
  </si>
  <si>
    <t xml:space="preserve">V0001-Monocled cobra</t>
  </si>
  <si>
    <t xml:space="preserve">V0001-Water moccasin</t>
  </si>
  <si>
    <t xml:space="preserve">Notechis scutatus (Australian tiger snake) </t>
  </si>
  <si>
    <t xml:space="preserve">Wiener S. (1960) Active Immunization of Man Against the Venom of the Australian Tiger Snake (Notechis Scutatus). </t>
  </si>
  <si>
    <t xml:space="preserve">Low</t>
  </si>
  <si>
    <t xml:space="preserve">High </t>
  </si>
  <si>
    <t xml:space="preserve">Average</t>
  </si>
  <si>
    <t xml:space="preserve">LD50</t>
  </si>
  <si>
    <t xml:space="preserve">LD50 x 60</t>
  </si>
  <si>
    <t xml:space="preserve">The American journal of tropical medicine andhygiene, 9:284-292 </t>
  </si>
  <si>
    <t xml:space="preserve">N. scutatus</t>
  </si>
  <si>
    <t xml:space="preserve">doi:https://doi.org/10.4269/ajtmh.1960.9.284</t>
  </si>
  <si>
    <t xml:space="preserve">Data extracted fro Weiner, 1960 on Charles Tanner</t>
  </si>
  <si>
    <t xml:space="preserve">Injection method: </t>
  </si>
  <si>
    <t xml:space="preserve">SC &amp; ID</t>
  </si>
  <si>
    <t xml:space="preserve">Used drops until higher dose</t>
  </si>
  <si>
    <t xml:space="preserve">Injection</t>
  </si>
  <si>
    <t xml:space="preserve">Bite</t>
  </si>
  <si>
    <t xml:space="preserve">Date</t>
  </si>
  <si>
    <t xml:space="preserve">Immunization Interval</t>
  </si>
  <si>
    <t xml:space="preserve">Interval</t>
  </si>
  <si>
    <t xml:space="preserve">Size for 0 points</t>
  </si>
  <si>
    <t xml:space="preserve">Drops</t>
  </si>
  <si>
    <t xml:space="preserve">mL injected</t>
  </si>
  <si>
    <t xml:space="preserve">Mg venom or toxoid</t>
  </si>
  <si>
    <t xml:space="preserve">Antistine mg</t>
  </si>
  <si>
    <t xml:space="preserve">Pain</t>
  </si>
  <si>
    <t xml:space="preserve">Swelling peak size in square inches</t>
  </si>
  <si>
    <t xml:space="preserve">Route</t>
  </si>
  <si>
    <t xml:space="preserve">AV units/ml</t>
  </si>
  <si>
    <t xml:space="preserve">Total mg of venom neutralization</t>
  </si>
  <si>
    <t xml:space="preserve">Serum meg of venom neutralization</t>
  </si>
  <si>
    <t xml:space="preserve">Abscess: 1-5</t>
  </si>
  <si>
    <t xml:space="preserve">Infection # of Days</t>
  </si>
  <si>
    <t xml:space="preserve">Anaphylaxis 1-10 scale</t>
  </si>
  <si>
    <t xml:space="preserve">Symptoms</t>
  </si>
  <si>
    <t xml:space="preserve">Venom</t>
  </si>
  <si>
    <t xml:space="preserve">SC</t>
  </si>
  <si>
    <t xml:space="preserve">Nil</t>
  </si>
  <si>
    <t xml:space="preserve">Local muscle stiffness</t>
  </si>
  <si>
    <t xml:space="preserve">ID</t>
  </si>
  <si>
    <t xml:space="preserve">Local erythema &amp; swelling</t>
  </si>
  <si>
    <t xml:space="preserve">Local wheal &amp; pruritis</t>
  </si>
  <si>
    <t xml:space="preserve">Local muscle pain</t>
  </si>
  <si>
    <t xml:space="preserve">Local ache and stiffness</t>
  </si>
  <si>
    <t xml:space="preserve">Toxoid</t>
  </si>
  <si>
    <t xml:space="preserve">Local swelling</t>
  </si>
  <si>
    <t xml:space="preserve">Local swelling, muscle pain &amp; stiffness; slight pyrexia</t>
  </si>
  <si>
    <t xml:space="preserve">Slight local stiffness</t>
  </si>
  <si>
    <t xml:space="preserve">Swelling &amp; mild pyrexia</t>
  </si>
  <si>
    <t xml:space="preserve">Joint pains during night</t>
  </si>
  <si>
    <t xml:space="preserve">Swelling of whole arm</t>
  </si>
  <si>
    <t xml:space="preserve">IM</t>
  </si>
  <si>
    <t xml:space="preserve">Local muscle stiffness with tenderness</t>
  </si>
  <si>
    <t xml:space="preserve">Sting onfinger, edema of finger, swelling to 3 inches below elbow. Subsided in 30 hours.</t>
  </si>
  <si>
    <t xml:space="preserve">Dilution</t>
  </si>
  <si>
    <t xml:space="preserve">Mg wet venom</t>
  </si>
  <si>
    <t xml:space="preserve">Swelling</t>
  </si>
  <si>
    <t xml:space="preserve">Infection Days</t>
  </si>
  <si>
    <t xml:space="preserve">Anaphylaxis</t>
  </si>
  <si>
    <t xml:space="preserve">Atheris squamigera African bush viper) </t>
  </si>
  <si>
    <t xml:space="preserve">Intramuscular</t>
  </si>
  <si>
    <t xml:space="preserve">Test bite to left pinky finger, OUCH!, extremely painful and finger throbs with heartbeat, no sleep, back of hand is swollen, 12 hours already recovering, 24 hours stopped hurting already, 48 hours zero pain and bruises are disappearing, 72 hours hand is no longer swollen and started using the finger again normally</t>
  </si>
  <si>
    <t xml:space="preserve">Recovery series</t>
  </si>
  <si>
    <t xml:space="preserve">A. squamigera</t>
  </si>
  <si>
    <t xml:space="preserve"> A. ceratophora</t>
  </si>
  <si>
    <t xml:space="preserve">Light bruising</t>
  </si>
  <si>
    <t xml:space="preserve">Large swell, large bruise</t>
  </si>
  <si>
    <t xml:space="preserve">Large bruise that travelled down the leg</t>
  </si>
  <si>
    <t xml:space="preserve">Accidently injected too much, huge swell, pain, itchy</t>
  </si>
  <si>
    <t xml:space="preserve">Intramuscular--OUCH, itchy!</t>
  </si>
  <si>
    <t xml:space="preserve">itchy! Large pink swell</t>
  </si>
  <si>
    <t xml:space="preserve">Itchy! Otherwise normal</t>
  </si>
  <si>
    <t xml:space="preserve">Normal pink spot, gone in three days</t>
  </si>
  <si>
    <t xml:space="preserve">Gone in three days!</t>
  </si>
  <si>
    <t xml:space="preserve">First bruise in a while</t>
  </si>
  <si>
    <t xml:space="preserve">Spilled some, so less venom than anticipated, still huge swell</t>
  </si>
  <si>
    <t xml:space="preserve">Very thick and wide swell, feel INCREDIBLE, problems sleeping</t>
  </si>
  <si>
    <t xml:space="preserve">Raised bumps on leg--slight allergy? Large swell, limped all day, lasted six days</t>
  </si>
  <si>
    <t xml:space="preserve">Feels great! Swell is big, minor itching</t>
  </si>
  <si>
    <t xml:space="preserve">large swell, gone in 48 hours</t>
  </si>
  <si>
    <t xml:space="preserve">slightly smaller swell, no heat, not pink, gone in 31 hours</t>
  </si>
  <si>
    <t xml:space="preserve">huge swell, pink, hot to touch, at 4 days abcess started to develop, needed lancing repeatedly, still oozing at day 13, healed on its own, left a permanent scar</t>
  </si>
  <si>
    <t xml:space="preserve">Backed off some, typical reaction, light</t>
  </si>
  <si>
    <t xml:space="preserve">typical, swell gone in 48 hours</t>
  </si>
  <si>
    <t xml:space="preserve">normal swell, no bruise, gone in 36 hours</t>
  </si>
  <si>
    <t xml:space="preserve">Took time off, back at it and immunity is still strong, typical reaction</t>
  </si>
  <si>
    <t xml:space="preserve">big swell, lasted 48 hours, left a hard spot in middle, bruised</t>
  </si>
  <si>
    <t xml:space="preserve">Bruised, lump in middle lasted 14 days</t>
  </si>
  <si>
    <t xml:space="preserve">HUGE swell, still swollen at 3 days, left hard spot in middle</t>
  </si>
  <si>
    <t xml:space="preserve">HUGE swell, gone in 3 days, no hard spot</t>
  </si>
  <si>
    <t xml:space="preserve">Big swell, getting better after 12 hours, 24 hours swell is almost gone, 36 hours gone!</t>
  </si>
  <si>
    <t xml:space="preserve">Huge swell, pink, warm, 4 days gone, bruise subsiding, success!</t>
  </si>
  <si>
    <t xml:space="preserve">Cross protection test to A. ceratophora, big swell, 24 hours almost complete recovery</t>
  </si>
  <si>
    <t xml:space="preserve">Western Diamondback (Crotalus Atrox)</t>
  </si>
  <si>
    <t xml:space="preserve">Name</t>
  </si>
  <si>
    <t xml:space="preserve">mean</t>
  </si>
  <si>
    <t xml:space="preserve">C. atrox</t>
  </si>
  <si>
    <t xml:space="preserve">Location</t>
  </si>
  <si>
    <r>
      <rPr>
        <sz val="11"/>
        <color rgb="FF000000"/>
        <rFont val="Arial"/>
        <family val="2"/>
        <charset val="1"/>
      </rPr>
      <t xml:space="preserve">Mg of </t>
    </r>
    <r>
      <rPr>
        <b val="true"/>
        <i val="true"/>
        <sz val="10"/>
        <rFont val="Arial"/>
        <family val="2"/>
        <charset val="1"/>
      </rPr>
      <t xml:space="preserve">wet</t>
    </r>
    <r>
      <rPr>
        <sz val="11"/>
        <color rgb="FF000000"/>
        <rFont val="Arial"/>
        <family val="2"/>
        <charset val="1"/>
      </rPr>
      <t xml:space="preserve"> venom</t>
    </r>
  </si>
  <si>
    <t xml:space="preserve">Pain 1-10</t>
  </si>
  <si>
    <r>
      <rPr>
        <sz val="11"/>
        <color rgb="FF000000"/>
        <rFont val="Arial"/>
        <family val="2"/>
        <charset val="1"/>
      </rPr>
      <t xml:space="preserve">Swell in</t>
    </r>
    <r>
      <rPr>
        <vertAlign val="superscript"/>
        <sz val="10"/>
        <rFont val="Arial"/>
        <family val="2"/>
        <charset val="1"/>
      </rPr>
      <t xml:space="preserve">2</t>
    </r>
  </si>
  <si>
    <t xml:space="preserve">Swelling radius inches</t>
  </si>
  <si>
    <t xml:space="preserve">Swell hght.</t>
  </si>
  <si>
    <t xml:space="preserve">Hr to max</t>
  </si>
  <si>
    <t xml:space="preserve">Hr to venom swelling resolution</t>
  </si>
  <si>
    <t xml:space="preserve">Necrosis burst</t>
  </si>
  <si>
    <t xml:space="preserve">Necrosis healed</t>
  </si>
  <si>
    <t xml:space="preserve">Double Bite. </t>
  </si>
  <si>
    <t xml:space="preserve">4 knuckle double bite. 4 knuckles, four fangs by an adult. Didn't heal until 5/20/2013. Almost 2 months of horrible pain/swelling. Thought I might lose fingers/hand, but pulled through. Work was bad, as I could not sleep for a week. Have pics of it all. Both hands completely swollen for weeks. I pullled through 100%. No antivenom. </t>
  </si>
  <si>
    <t xml:space="preserve">4 knuckle double bite. 4 knuckles, four fangs by an adult. Didn't heal until 5/20/2013. Almost 2 months of horrible pain/swelling. Though I might lose fingers/hand, but pulled through. Work was bad, as I could not sleep for a week. Have pics of it all. Both hands completely swollen for weeks. I pullled through 100%. No antivenom. </t>
  </si>
  <si>
    <t xml:space="preserve">Pure hell as well because it was a finger tip bite</t>
  </si>
  <si>
    <t xml:space="preserve">outer thigh</t>
  </si>
  <si>
    <t xml:space="preserve">2 hours 5x 4 swell</t>
  </si>
  <si>
    <t xml:space="preserve"> Same as 20</t>
  </si>
  <si>
    <t xml:space="preserve">Way too much. Tried it to see the results. Swelling knee to ass. </t>
  </si>
  <si>
    <t xml:space="preserve">Same as 20</t>
  </si>
  <si>
    <t xml:space="preserve">Blew a hole in leg</t>
  </si>
  <si>
    <t xml:space="preserve">One week</t>
  </si>
  <si>
    <t xml:space="preserve">2:00. 2:30, 3 x 3. 3:30. 4 x 4 , 6:30. 9x 6. </t>
  </si>
  <si>
    <t xml:space="preserve">Max swell 6 x 6. </t>
  </si>
  <si>
    <t xml:space="preserve">Swelled more then usual. 8 hours 9 x 6</t>
  </si>
  <si>
    <t xml:space="preserve">Forearm.</t>
  </si>
  <si>
    <t xml:space="preserve">48. Did a black mamba injection at the same time. Experiment. Healed in the same time frame. </t>
  </si>
  <si>
    <t xml:space="preserve">same as 20</t>
  </si>
  <si>
    <t xml:space="preserve">low</t>
  </si>
  <si>
    <t xml:space="preserve">high</t>
  </si>
  <si>
    <t xml:space="preserve">average</t>
  </si>
  <si>
    <t xml:space="preserve">Self-Immunization With Taipans</t>
  </si>
  <si>
    <t xml:space="preserve">mg of wet</t>
  </si>
  <si>
    <t xml:space="preserve">mg of dry</t>
  </si>
  <si>
    <t xml:space="preserve">Total mg</t>
  </si>
  <si>
    <t xml:space="preserve">Swelling sq inches</t>
  </si>
  <si>
    <t xml:space="preserve">1,2</t>
  </si>
  <si>
    <t xml:space="preserve">Left forearm</t>
  </si>
  <si>
    <t xml:space="preserve">Double bite</t>
  </si>
  <si>
    <t xml:space="preserve">Swelling from knuckles to elbow for 48 hours.</t>
  </si>
  <si>
    <t xml:space="preserve">3,4</t>
  </si>
  <si>
    <t xml:space="preserve">Same as bites number 1 and 2.</t>
  </si>
  <si>
    <t xml:space="preserve">19,20</t>
  </si>
  <si>
    <t xml:space="preserve">Forearm</t>
  </si>
  <si>
    <t xml:space="preserve">Mean</t>
  </si>
  <si>
    <t xml:space="preserve">Median</t>
  </si>
  <si>
    <t xml:space="preserve">Max</t>
  </si>
  <si>
    <t xml:space="preserve">Min</t>
  </si>
  <si>
    <t xml:space="preserve">Standard Deviation</t>
  </si>
  <si>
    <t xml:space="preserve">Oxyuranus scutellatus</t>
  </si>
  <si>
    <t xml:space="preserve">Total wet mg</t>
  </si>
  <si>
    <t xml:space="preserve">Pain 1-15</t>
  </si>
  <si>
    <t xml:space="preserve">Left wrist</t>
  </si>
  <si>
    <t xml:space="preserve">Shot taken at 10:15 am. 10:30, 1/4"x 1/4" swell.10:45, 1/2x 1/2" swell(max)</t>
  </si>
  <si>
    <t xml:space="preserve">Right thigh</t>
  </si>
  <si>
    <t xml:space="preserve">Shot taken at 8:15 am. Bad burn asap. 8:45, 1/4"x 1/4" swell(max).</t>
  </si>
  <si>
    <t xml:space="preserve">Left thigh</t>
  </si>
  <si>
    <t xml:space="preserve">Same as shot number 2.</t>
  </si>
  <si>
    <t xml:space="preserve">Right wrist</t>
  </si>
  <si>
    <t xml:space="preserve">1"x1" swell(max)</t>
  </si>
  <si>
    <t xml:space="preserve">Same as shot number 9</t>
  </si>
  <si>
    <t xml:space="preserve">Strong burn. 2"x 2" swell.</t>
  </si>
  <si>
    <t xml:space="preserve">Same as shot number 14.</t>
  </si>
  <si>
    <t xml:space="preserve">Shot taken at 8:00 pm, very strong burn asap. 8:15, 1"x 1" swell.</t>
  </si>
  <si>
    <t xml:space="preserve">Same as shot number 17.</t>
  </si>
  <si>
    <t xml:space="preserve">Shot taken at 1:00 pm. 1:30, 1"x 1" swell. 2:00, 3" x 3" swell.  24 hours, maxed out at 8"x 5".</t>
  </si>
  <si>
    <t xml:space="preserve">Same as shot number 23.</t>
  </si>
  <si>
    <t xml:space="preserve">Thigh</t>
  </si>
  <si>
    <t xml:space="preserve">Max swell 8" x 5" swell. I'm finding out that the same amount of mg with taipan, hurts and swells more then mambas, water cobras. At this point.</t>
  </si>
  <si>
    <t xml:space="preserve">Max swelling 3" x 3".</t>
  </si>
  <si>
    <t xml:space="preserve">Swelling 4" x 4 ".</t>
  </si>
  <si>
    <t xml:space="preserve">thigh</t>
  </si>
  <si>
    <t xml:space="preserve">Same as above. Always the same with 33 mg, or any mgs. </t>
  </si>
  <si>
    <t xml:space="preserve">Double bites are always bad. Taipan venom swells bad. 4 days to heal. </t>
  </si>
  <si>
    <t xml:space="preserve">Max swelling 6"x5".</t>
  </si>
  <si>
    <t xml:space="preserve">ing 9"x9"</t>
  </si>
  <si>
    <t xml:space="preserve">ing 8"x9"</t>
  </si>
  <si>
    <t xml:space="preserve">ing 4"x 4"</t>
  </si>
  <si>
    <t xml:space="preserve">From exp.</t>
  </si>
  <si>
    <t xml:space="preserve">Self-Immunization With Water Cobras</t>
  </si>
  <si>
    <t xml:space="preserve">Naja annulata</t>
  </si>
  <si>
    <t xml:space="preserve">uknown</t>
  </si>
  <si>
    <t xml:space="preserve">unknown</t>
  </si>
  <si>
    <t xml:space="preserve">Dose wet mg</t>
  </si>
  <si>
    <t xml:space="preserve">Total wet venom mg</t>
  </si>
  <si>
    <t xml:space="preserve">Pain level</t>
  </si>
  <si>
    <t xml:space="preserve">Bite No 1</t>
  </si>
  <si>
    <t xml:space="preserve">5" x 5" swell.</t>
  </si>
  <si>
    <t xml:space="preserve">Bite No 2</t>
  </si>
  <si>
    <t xml:space="preserve">Arm</t>
  </si>
  <si>
    <t xml:space="preserve">3" x 3" swell.</t>
  </si>
  <si>
    <t xml:space="preserve">Bite No 3</t>
  </si>
  <si>
    <t xml:space="preserve">4" x 4" swell.</t>
  </si>
  <si>
    <t xml:space="preserve">Bite No 4</t>
  </si>
  <si>
    <t xml:space="preserve">Left arm</t>
  </si>
  <si>
    <t xml:space="preserve">4"x 4" swell.</t>
  </si>
  <si>
    <t xml:space="preserve">Bite No 5</t>
  </si>
  <si>
    <t xml:space="preserve">Bite No 6</t>
  </si>
  <si>
    <t xml:space="preserve">Bite No 7</t>
  </si>
  <si>
    <t xml:space="preserve">Bite No 8</t>
  </si>
  <si>
    <t xml:space="preserve">5" x 3" swell.</t>
  </si>
  <si>
    <t xml:space="preserve">Bite No 9</t>
  </si>
  <si>
    <t xml:space="preserve">Bite No 10</t>
  </si>
  <si>
    <t xml:space="preserve">Right hand</t>
  </si>
  <si>
    <t xml:space="preserve">Finger swell.</t>
  </si>
  <si>
    <t xml:space="preserve">Bite No 11</t>
  </si>
  <si>
    <t xml:space="preserve">Bite no. 12</t>
  </si>
  <si>
    <t xml:space="preserve">5"x 5" swell</t>
  </si>
  <si>
    <t xml:space="preserve">Bite no. 13,14</t>
  </si>
  <si>
    <t xml:space="preserve">13,14</t>
  </si>
  <si>
    <t xml:space="preserve">2 Bites</t>
  </si>
  <si>
    <t xml:space="preserve">Big test here. First bite by a different spp. Never used it. 2 bites on fingers. I surely crossed over from Naja annulata. Knew I would.</t>
  </si>
  <si>
    <t xml:space="preserve">Bite no. 15</t>
  </si>
  <si>
    <t xml:space="preserve">Very easy bites to beat. Pure neurotoxin.</t>
  </si>
  <si>
    <t xml:space="preserve">bite 16</t>
  </si>
  <si>
    <t xml:space="preserve">Finger</t>
  </si>
  <si>
    <t xml:space="preserve">4"x3" swell</t>
  </si>
  <si>
    <t xml:space="preserve">Bite 17</t>
  </si>
  <si>
    <t xml:space="preserve">3"x 3" swell</t>
  </si>
  <si>
    <t xml:space="preserve">Bite 18</t>
  </si>
  <si>
    <t xml:space="preserve">Bite 19</t>
  </si>
  <si>
    <t xml:space="preserve">3"x3" swell</t>
  </si>
  <si>
    <t xml:space="preserve">Bite 20</t>
  </si>
  <si>
    <t xml:space="preserve">Bite 21</t>
  </si>
  <si>
    <t xml:space="preserve">Interval days</t>
  </si>
  <si>
    <t xml:space="preserve">Outer thigh</t>
  </si>
  <si>
    <t xml:space="preserve">First shot, did .01 ml. Figured my other cobra immunity would cross over. Started aggressive. 2" x 2" swell.</t>
  </si>
  <si>
    <t xml:space="preserve">2" x 2" swell.</t>
  </si>
  <si>
    <t xml:space="preserve">3"x 3" swell.</t>
  </si>
  <si>
    <t xml:space="preserve">Wrist</t>
  </si>
  <si>
    <t xml:space="preserve">3" x 3" swell</t>
  </si>
  <si>
    <t xml:space="preserve">3" x3"swell</t>
  </si>
  <si>
    <t xml:space="preserve">Naja christyi</t>
  </si>
  <si>
    <t xml:space="preserve">wrist</t>
  </si>
  <si>
    <t xml:space="preserve">A LD of water cobra venom for Outside Magazine. 3"x 3" swell. One year after my last booster on 11/15/2017. A very risky move, but one I needed to know. Titer-wise it was risky for that long out on a booster shot. It worked. Very happy. </t>
  </si>
  <si>
    <t xml:space="preserve">Self-Immunization With The Mojave Rattlesnake</t>
  </si>
  <si>
    <t xml:space="preserve">Crotalus scutulatus</t>
  </si>
  <si>
    <t xml:space="preserve">Mg of wet venom</t>
  </si>
  <si>
    <t xml:space="preserve">Total venom mg</t>
  </si>
  <si>
    <t xml:space="preserve">Swwelling sq inches</t>
  </si>
  <si>
    <t xml:space="preserve">1st Bite</t>
  </si>
  <si>
    <t xml:space="preserve">Max swell 6"x 6", gone in 24 hours</t>
  </si>
  <si>
    <t xml:space="preserve">2nd Bite</t>
  </si>
  <si>
    <t xml:space="preserve">Max swell 14" x 7", gone in 36 hours</t>
  </si>
  <si>
    <t xml:space="preserve">Right forearm</t>
  </si>
  <si>
    <t xml:space="preserve">3rd Bite</t>
  </si>
  <si>
    <t xml:space="preserve">5:11 bite. The swelling was the worst yet.</t>
  </si>
  <si>
    <t xml:space="preserve">Small burn, max swell 1"x 1".</t>
  </si>
  <si>
    <t xml:space="preserve">Same as 1</t>
  </si>
  <si>
    <t xml:space="preserve">Max swell 2"x 2" in 2 hours.</t>
  </si>
  <si>
    <t xml:space="preserve">Same as 8</t>
  </si>
  <si>
    <t xml:space="preserve">Max swell 3"x 3" in 3 hours.</t>
  </si>
  <si>
    <t xml:space="preserve">Same as 10</t>
  </si>
  <si>
    <t xml:space="preserve">Same as 12</t>
  </si>
  <si>
    <t xml:space="preserve">Same as 14.</t>
  </si>
  <si>
    <t xml:space="preserve">12:00, 1st pure venom shot. 11/7/11, 24 hours later, 100% healed</t>
  </si>
  <si>
    <t xml:space="preserve">Max swell 10"x 10" , gone in 24 hours</t>
  </si>
  <si>
    <t xml:space="preserve">Same as 19</t>
  </si>
  <si>
    <t xml:space="preserve">Swelled very fast for some reason. 10"x 10" in one hour, gone in 24 hours</t>
  </si>
  <si>
    <t xml:space="preserve">Max swell 9"x 9", gone in 24 hours</t>
  </si>
  <si>
    <t xml:space="preserve">Same as 22</t>
  </si>
  <si>
    <t xml:space="preserve">Max swell 5"x 5", gone in 24 hours</t>
  </si>
  <si>
    <t xml:space="preserve">Same as 24</t>
  </si>
  <si>
    <t xml:space="preserve">D. angusticeps</t>
  </si>
  <si>
    <t xml:space="preserve">Self-Immunization With Mambas</t>
  </si>
  <si>
    <t xml:space="preserve">D. viridis</t>
  </si>
  <si>
    <t xml:space="preserve">Dendroaspis angusticeps, D. viridis, D. jamesoni, D. polylepis.</t>
  </si>
  <si>
    <t xml:space="preserve">D. jamesoni</t>
  </si>
  <si>
    <t xml:space="preserve">D. polylepis</t>
  </si>
  <si>
    <t xml:space="preserve">Species</t>
  </si>
  <si>
    <t xml:space="preserve">Swelling from knuckles to forearm</t>
  </si>
  <si>
    <t xml:space="preserve">5" x 5" max swell.</t>
  </si>
  <si>
    <t xml:space="preserve">4" x 4" max swell.</t>
  </si>
  <si>
    <t xml:space="preserve">Left index finger</t>
  </si>
  <si>
    <t xml:space="preserve">Swollen hand.</t>
  </si>
  <si>
    <t xml:space="preserve">Hand</t>
  </si>
  <si>
    <t xml:space="preserve">Swollen forearm</t>
  </si>
  <si>
    <t xml:space="preserve">Max swell 5"x 5".</t>
  </si>
  <si>
    <t xml:space="preserve">Max swell 6"x 6".</t>
  </si>
  <si>
    <t xml:space="preserve">Right thumb</t>
  </si>
  <si>
    <t xml:space="preserve">Max swell 4"x 4".</t>
  </si>
  <si>
    <t xml:space="preserve">Max swell 3"x 3".</t>
  </si>
  <si>
    <t xml:space="preserve">Max swell 5" x 5".</t>
  </si>
  <si>
    <t xml:space="preserve">Max swell 7" x 7".</t>
  </si>
  <si>
    <t xml:space="preserve">Small swell.</t>
  </si>
  <si>
    <t xml:space="preserve">Max swell 4" x 4".</t>
  </si>
  <si>
    <t xml:space="preserve">Left thumb</t>
  </si>
  <si>
    <t xml:space="preserve">Swollen hand</t>
  </si>
  <si>
    <t xml:space="preserve">D. vididis</t>
  </si>
  <si>
    <t xml:space="preserve">Max swell 6" x 6".</t>
  </si>
  <si>
    <t xml:space="preserve">My worst black bite to date, swelled from foot to ass, and broke out with shock(hives) for 3 hours. No Epi used, but very scary.</t>
  </si>
  <si>
    <t xml:space="preserve">Max swell 3" x 3".</t>
  </si>
  <si>
    <t xml:space="preserve">Right bicep</t>
  </si>
  <si>
    <t xml:space="preserve">Max swell 7" x 4".</t>
  </si>
  <si>
    <t xml:space="preserve">Max swell 6" x 3" in 24 hours. Swelling gone in 48 hours.</t>
  </si>
  <si>
    <t xml:space="preserve">Very bad bite, swelling from finger tips to elbow. Took 3 days for the swelling to go down.</t>
  </si>
  <si>
    <t xml:space="preserve">Same symptoms as bite 58.</t>
  </si>
  <si>
    <t xml:space="preserve">Max swell 5" x 5.5".</t>
  </si>
  <si>
    <t xml:space="preserve">Max swelling wrist to elbow in 24 hours.</t>
  </si>
  <si>
    <t xml:space="preserve">Swelling from wrist to elbow in 24 hours.</t>
  </si>
  <si>
    <t xml:space="preserve">Max swell 10"x 4".</t>
  </si>
  <si>
    <t xml:space="preserve">Max swell 10" x 5".</t>
  </si>
  <si>
    <t xml:space="preserve">Swelling from fingers to elbow.</t>
  </si>
  <si>
    <t xml:space="preserve">Max swelling 6" x 6".</t>
  </si>
  <si>
    <t xml:space="preserve">Max swelling 5" x 5".</t>
  </si>
  <si>
    <t xml:space="preserve">Right knuckle</t>
  </si>
  <si>
    <t xml:space="preserve">Max swelling 7" x 7".</t>
  </si>
  <si>
    <t xml:space="preserve">Max swelling 6" x 6 ".</t>
  </si>
  <si>
    <t xml:space="preserve">Max swelling 3"x3".</t>
  </si>
  <si>
    <t xml:space="preserve">One of the worst double bites</t>
  </si>
  <si>
    <t xml:space="preserve">This was also a double bite after the Barcroft TV film, and I wanted to see what would happen if I reproduced that one week later with the same two snakes.</t>
  </si>
  <si>
    <t xml:space="preserve">Max swelling  7" x 7". Basic bite.</t>
  </si>
  <si>
    <t xml:space="preserve">Right fingers</t>
  </si>
  <si>
    <t xml:space="preserve">Double bite with Brian Hanley. 2 day recovery period.</t>
  </si>
  <si>
    <t xml:space="preserve">Bite with Steven Jackson for Love Radio. 2 day recovery.</t>
  </si>
  <si>
    <t xml:space="preserve">finger tip</t>
  </si>
  <si>
    <t xml:space="preserve">forearm</t>
  </si>
  <si>
    <t xml:space="preserve">D.polylepis</t>
  </si>
  <si>
    <t xml:space="preserve">Max. 7"x 7". </t>
  </si>
  <si>
    <t xml:space="preserve">Max swelling 6"x 6".</t>
  </si>
  <si>
    <t xml:space="preserve">Max swelling 5"x 5".</t>
  </si>
  <si>
    <t xml:space="preserve">Max swell 4"x4". </t>
  </si>
  <si>
    <t xml:space="preserve">Left tip.Ring finger</t>
  </si>
  <si>
    <t xml:space="preserve">Worst mamba bite to date. Pics taken on phone. 9:54pm bite. 9:58pm collapsed in kitchen and hit my head. Passed out for a minute. Got up to go the bedroom and collapsed again. Sprained my ankle. 10:00pm stood back up and made it to the couch to just get a grip. 10:14pm the pain is throbbing through the roof. 10:25 pic. Just trying to breath. 10:54. pic. Somewhat stabilized. Barely pulled through, took 4 days to recover.Finger tip bites are always the worst. Taking a break for a while.</t>
  </si>
  <si>
    <t xml:space="preserve">8:30 shot. 8:15 1"x 1" swell on my forearm. Classic anaphylaxis.</t>
  </si>
  <si>
    <t xml:space="preserve">Same as shot no. 1</t>
  </si>
  <si>
    <t xml:space="preserve">The shock was gone, but still had the swelling.</t>
  </si>
  <si>
    <t xml:space="preserve">2"x 2" swell in 1 hour. 24 hrs: Swelling past the knuckles to forearm.</t>
  </si>
  <si>
    <t xml:space="preserve">Same as no. 8</t>
  </si>
  <si>
    <t xml:space="preserve">D.angusticeps</t>
  </si>
  <si>
    <t xml:space="preserve">First time with no shock from angusticeps, took 7 weeks to beat it. Very happy not to kill myself. From here I maxed out at 26-39 mg of venom every 1-4 weeks.</t>
  </si>
  <si>
    <t xml:space="preserve">First pure venom shot with jamesoni, just a basic swell with no shock. From here I did separate boosters with jamesoni/angusticpes, and added D. viridis to my cobra mix.</t>
  </si>
  <si>
    <t xml:space="preserve">3"x 3" max swell.</t>
  </si>
  <si>
    <t xml:space="preserve">2" x 2" max swell.</t>
  </si>
  <si>
    <t xml:space="preserve">2"x 2" max swell.</t>
  </si>
  <si>
    <t xml:space="preserve">3" x 3" max swell.</t>
  </si>
  <si>
    <t xml:space="preserve">5"x 5" max swell.</t>
  </si>
  <si>
    <t xml:space="preserve">5' X 5" max swell.</t>
  </si>
  <si>
    <t xml:space="preserve">First black mamba shot at 4:08 pm. 5:15, a 2"x 2" swell. 7:00, the swell maxed out at 2"x 3". Easy first shot.</t>
  </si>
  <si>
    <t xml:space="preserve">First pure black mamba shot taken at 3:00. 3:15, small bump. 3:30 1/2"x 1/2 " swell. 4:30, 1"x 1" swell was the max. I tolerated the black very well, and the swelling wasn't that bad. No shock at all as well.</t>
  </si>
  <si>
    <t xml:space="preserve">1"x 1" max swell</t>
  </si>
  <si>
    <t xml:space="preserve">Did a mix of all 4, at 13mg each</t>
  </si>
  <si>
    <t xml:space="preserve">Small swell</t>
  </si>
  <si>
    <t xml:space="preserve">Largest black injection yet. Small hive break out on arm. 4"x 4" swell max, gone the next day.</t>
  </si>
  <si>
    <t xml:space="preserve">Bite No 12</t>
  </si>
  <si>
    <t xml:space="preserve">Bite No 13</t>
  </si>
  <si>
    <t xml:space="preserve">Bite No 14</t>
  </si>
  <si>
    <t xml:space="preserve">Bite No 15</t>
  </si>
  <si>
    <t xml:space="preserve">Bite No 16</t>
  </si>
  <si>
    <t xml:space="preserve">Bite No 17</t>
  </si>
  <si>
    <t xml:space="preserve">Bite No 18</t>
  </si>
  <si>
    <t xml:space="preserve">Bite No 19</t>
  </si>
  <si>
    <t xml:space="preserve">Bite No 20</t>
  </si>
  <si>
    <t xml:space="preserve">Bite No 21</t>
  </si>
  <si>
    <t xml:space="preserve">Bite No 22</t>
  </si>
  <si>
    <t xml:space="preserve">Bite No 23</t>
  </si>
  <si>
    <t xml:space="preserve">Bite No 24</t>
  </si>
  <si>
    <t xml:space="preserve">Bite No 25</t>
  </si>
  <si>
    <t xml:space="preserve">Bite No 26</t>
  </si>
  <si>
    <t xml:space="preserve">Bite No 27</t>
  </si>
  <si>
    <t xml:space="preserve">Bite No 28</t>
  </si>
  <si>
    <t xml:space="preserve">Bite No 29</t>
  </si>
  <si>
    <t xml:space="preserve">Bite No 30</t>
  </si>
  <si>
    <t xml:space="preserve">Bite No 31</t>
  </si>
  <si>
    <t xml:space="preserve">Bite No 32</t>
  </si>
  <si>
    <t xml:space="preserve">Bite No 33</t>
  </si>
  <si>
    <t xml:space="preserve">Bite No 34</t>
  </si>
  <si>
    <t xml:space="preserve">Bite No 35</t>
  </si>
  <si>
    <t xml:space="preserve">Bite No 36</t>
  </si>
  <si>
    <t xml:space="preserve">Bite No 37</t>
  </si>
  <si>
    <t xml:space="preserve">Bite No 38</t>
  </si>
  <si>
    <t xml:space="preserve">Bite No 39</t>
  </si>
  <si>
    <t xml:space="preserve">Bite No 40</t>
  </si>
  <si>
    <t xml:space="preserve">Bite No 41</t>
  </si>
  <si>
    <t xml:space="preserve">Bite No 42</t>
  </si>
  <si>
    <t xml:space="preserve">Bite No 43</t>
  </si>
  <si>
    <t xml:space="preserve">Bite No 44</t>
  </si>
  <si>
    <t xml:space="preserve">Bite No 45</t>
  </si>
  <si>
    <t xml:space="preserve">Bite No 46</t>
  </si>
  <si>
    <t xml:space="preserve">Bite No 47</t>
  </si>
  <si>
    <t xml:space="preserve">Bite No 48</t>
  </si>
  <si>
    <t xml:space="preserve">Bite No 49</t>
  </si>
  <si>
    <t xml:space="preserve">Max swell 1"x 1".</t>
  </si>
  <si>
    <t xml:space="preserve">Bite No 50</t>
  </si>
  <si>
    <t xml:space="preserve">Bite No 51</t>
  </si>
  <si>
    <t xml:space="preserve">Bite No 52</t>
  </si>
  <si>
    <t xml:space="preserve">Bite No 53</t>
  </si>
  <si>
    <t xml:space="preserve">Bite No 54</t>
  </si>
  <si>
    <t xml:space="preserve">Bite No 55</t>
  </si>
  <si>
    <t xml:space="preserve">Bite No 56</t>
  </si>
  <si>
    <t xml:space="preserve">Bite No 57</t>
  </si>
  <si>
    <t xml:space="preserve">Max swell  3" x 3".</t>
  </si>
  <si>
    <t xml:space="preserve">Bite No 58</t>
  </si>
  <si>
    <t xml:space="preserve">Bite No 59/60</t>
  </si>
  <si>
    <t xml:space="preserve">Bite No 61</t>
  </si>
  <si>
    <t xml:space="preserve">Bite No 62</t>
  </si>
  <si>
    <t xml:space="preserve">Bite No 63</t>
  </si>
  <si>
    <t xml:space="preserve">Bite No 64/65</t>
  </si>
  <si>
    <t xml:space="preserve">Bite No 66</t>
  </si>
  <si>
    <t xml:space="preserve">Bite No 67</t>
  </si>
  <si>
    <t xml:space="preserve">Bite No 68</t>
  </si>
  <si>
    <t xml:space="preserve"> </t>
  </si>
  <si>
    <t xml:space="preserve">Bite No 69</t>
  </si>
  <si>
    <t xml:space="preserve">Bite No 70/71</t>
  </si>
  <si>
    <t xml:space="preserve">Bite No 72</t>
  </si>
  <si>
    <t xml:space="preserve">Bite No 73/74</t>
  </si>
  <si>
    <t xml:space="preserve">Bite No 75/76</t>
  </si>
  <si>
    <t xml:space="preserve">Bite No 77</t>
  </si>
  <si>
    <t xml:space="preserve">Bite No 78</t>
  </si>
  <si>
    <t xml:space="preserve">Bite No 79</t>
  </si>
  <si>
    <t xml:space="preserve">Bite No 80</t>
  </si>
  <si>
    <t xml:space="preserve">Bite No 81</t>
  </si>
  <si>
    <t xml:space="preserve">Max swelling 3" x 3 ".</t>
  </si>
  <si>
    <t xml:space="preserve">Bite No 82</t>
  </si>
  <si>
    <t xml:space="preserve">Bite No 83</t>
  </si>
  <si>
    <t xml:space="preserve">Bite No 84</t>
  </si>
  <si>
    <t xml:space="preserve">Bite No 85</t>
  </si>
  <si>
    <t xml:space="preserve">Bite No. 86</t>
  </si>
  <si>
    <t xml:space="preserve">Bite No. 87</t>
  </si>
  <si>
    <t xml:space="preserve">Bite No. 88</t>
  </si>
  <si>
    <t xml:space="preserve">Bite No. 89/90</t>
  </si>
  <si>
    <t xml:space="preserve">Bite No. 91</t>
  </si>
  <si>
    <t xml:space="preserve">Bite no. 92</t>
  </si>
  <si>
    <t xml:space="preserve">First bad finger tip bite, 2 fangs. Way worse then arm bites. 100% healed.</t>
  </si>
  <si>
    <t xml:space="preserve">Max swelling 3"x 3".</t>
  </si>
  <si>
    <t xml:space="preserve">Bite no. 93</t>
  </si>
  <si>
    <t xml:space="preserve">Bite no. 94</t>
  </si>
  <si>
    <t xml:space="preserve">Bite no. 95</t>
  </si>
  <si>
    <t xml:space="preserve">Bite no. 96</t>
  </si>
  <si>
    <t xml:space="preserve">Max swelling 3'x 3"</t>
  </si>
  <si>
    <t xml:space="preserve">Bite no. 97</t>
  </si>
  <si>
    <t xml:space="preserve">Bite no.98</t>
  </si>
  <si>
    <t xml:space="preserve">Last booster for the year. Taking a break till 2019. </t>
  </si>
  <si>
    <t xml:space="preserve">mean mg</t>
  </si>
  <si>
    <t xml:space="preserve">Naja haje</t>
  </si>
  <si>
    <t xml:space="preserve">Self-Immunization With Cobras</t>
  </si>
  <si>
    <t xml:space="preserve">Naja kaouthia</t>
  </si>
  <si>
    <t xml:space="preserve">Naja nivea</t>
  </si>
  <si>
    <t xml:space="preserve">Naja haje(Eyptian), Naja kaouthia(monocled), Naja nivea(cape)</t>
  </si>
  <si>
    <t xml:space="preserve"># of injections</t>
  </si>
  <si>
    <t xml:space="preserve"> wet venomtotal mg</t>
  </si>
  <si>
    <t xml:space="preserve">Right bicep, left finger</t>
  </si>
  <si>
    <t xml:space="preserve">kaouthia, haje</t>
  </si>
  <si>
    <t xml:space="preserve">Monocled bite on bicep, one hour later, Egyptian bite on finger.</t>
  </si>
  <si>
    <t xml:space="preserve">unknown cobra</t>
  </si>
  <si>
    <t xml:space="preserve">Swelling, pain.</t>
  </si>
  <si>
    <t xml:space="preserve">kaouthia</t>
  </si>
  <si>
    <t xml:space="preserve">Sub -adult kaouthia bite to hand. Swelling, pain for 2 weeks .</t>
  </si>
  <si>
    <t xml:space="preserve">nivea</t>
  </si>
  <si>
    <t xml:space="preserve">Swollen, sore for 3 weeks. Naja nivea.</t>
  </si>
  <si>
    <t xml:space="preserve">Swelling for 3 weeks, ended up with a scar.</t>
  </si>
  <si>
    <t xml:space="preserve">Nivea.</t>
  </si>
  <si>
    <t xml:space="preserve">Swollen hand, 2 weeks.</t>
  </si>
  <si>
    <t xml:space="preserve">Very painful, took one month to recover, but recovered 100%. Refer to pics. I'll attach.</t>
  </si>
  <si>
    <t xml:space="preserve">Left hand</t>
  </si>
  <si>
    <t xml:space="preserve">Pain, swelling for 2 weeks.</t>
  </si>
  <si>
    <t xml:space="preserve">Left foot</t>
  </si>
  <si>
    <t xml:space="preserve">Bite over my sock. Small swell.</t>
  </si>
  <si>
    <t xml:space="preserve">Bite, hand</t>
  </si>
  <si>
    <t xml:space="preserve">Mega swell, sore, brusied, necrosis for 3 weeks.</t>
  </si>
  <si>
    <t xml:space="preserve">Bite through a welding glove to test it, drew blood, small burn, small swell.</t>
  </si>
  <si>
    <t xml:space="preserve">Swollen hand for one week.</t>
  </si>
  <si>
    <t xml:space="preserve">Leg</t>
  </si>
  <si>
    <t xml:space="preserve">Weak bite, small burn.</t>
  </si>
  <si>
    <t xml:space="preserve">Cobras died and were not replaced.</t>
  </si>
  <si>
    <t xml:space="preserve">Recovery</t>
  </si>
  <si>
    <t xml:space="preserve">Naja haje(Egyptian), Naja kaouthia(monocled), Naja nivea(cape)</t>
  </si>
  <si>
    <t xml:space="preserve">Deltoid</t>
  </si>
  <si>
    <t xml:space="preserve">N. haje. Slight soreness.</t>
  </si>
  <si>
    <t xml:space="preserve">N. haje. Slightly stronger pain</t>
  </si>
  <si>
    <t xml:space="preserve">N. haje. Felt great.</t>
  </si>
  <si>
    <t xml:space="preserve">N. haje. Slight burn.</t>
  </si>
  <si>
    <t xml:space="preserve">N. haje, N. kaouthia. Added monocled, from here on out.</t>
  </si>
  <si>
    <t xml:space="preserve">Slight burn.</t>
  </si>
  <si>
    <t xml:space="preserve">Bad swell for some reason. Went below elbow.</t>
  </si>
  <si>
    <t xml:space="preserve">Same.</t>
  </si>
  <si>
    <t xml:space="preserve">Bite 1 and 2</t>
  </si>
  <si>
    <t xml:space="preserve">Mixed all three in saline. Major pain, swelling.</t>
  </si>
  <si>
    <t xml:space="preserve">Swelling, pain for 2 days.</t>
  </si>
  <si>
    <t xml:space="preserve">Swelling, pain, brusing for 3 days.</t>
  </si>
  <si>
    <t xml:space="preserve">Inner thigh</t>
  </si>
  <si>
    <t xml:space="preserve">Major swelling, 2 days in bed, necrosis, puss burst out. Too much, too necrotic. The cytotoxins seem unbeatable beyond 3 wet mg of venom.</t>
  </si>
  <si>
    <t xml:space="preserve">3" x 3" swell, but lasted a week. All healed.</t>
  </si>
  <si>
    <t xml:space="preserve">Crazy pain, bad swelling for 2 weeks, could barely walk. At 3 weeks, it exploded puss/blood everwhere. Ended up with a 5 " scar on my leg to this day. Once again, the cytotoxins are unbeatable to a certain mg point.</t>
  </si>
  <si>
    <t xml:space="preserve">Strong swell. No puss.</t>
  </si>
  <si>
    <t xml:space="preserve">Barely swelled, wanted to see I would cross over. Easy.</t>
  </si>
  <si>
    <t xml:space="preserve">Worst injection ever. Refer to page 20 on my book. My 50 mg was off in the book though, should be 120 mg wet. That was a dry figure I used but was still off. Should be 24 mg. 120 -80 % for water reduction. Correction made.</t>
  </si>
  <si>
    <t xml:space="preserve">4" x 4" swell. This mg dose seems to be perfect. Good swell, no brusing, no puss, no damage. Finally found the target booster. Much different then pure neurotoxins. Which are very easy to do.</t>
  </si>
  <si>
    <t xml:space="preserve">3" x3" swell.</t>
  </si>
  <si>
    <t xml:space="preserve">Bad burn ASAP. 4" x4" swell.</t>
  </si>
  <si>
    <t xml:space="preserve">Bite no 10</t>
  </si>
  <si>
    <t xml:space="preserve">Bite no 12</t>
  </si>
  <si>
    <t xml:space="preserve">3"x 3" swell/</t>
  </si>
  <si>
    <t xml:space="preserve">Bite  No 14</t>
  </si>
  <si>
    <t xml:space="preserve">3" x 3" swell. Perfect swell.</t>
  </si>
  <si>
    <t xml:space="preserve">Nivea</t>
  </si>
  <si>
    <t xml:space="preserve">3" x3" swell</t>
  </si>
  <si>
    <t xml:space="preserve">Abcess</t>
  </si>
  <si>
    <t xml:space="preserve">Crotalus atrox, pyrrhus, ruber</t>
  </si>
  <si>
    <t xml:space="preserve">Injection #</t>
  </si>
  <si>
    <t xml:space="preserve">Days interval</t>
  </si>
  <si>
    <t xml:space="preserve">Injection Site</t>
  </si>
  <si>
    <t xml:space="preserve">mg wet venom</t>
  </si>
  <si>
    <t xml:space="preserve">Venoms</t>
  </si>
  <si>
    <t xml:space="preserve">Time</t>
  </si>
  <si>
    <t xml:space="preserve">Total Units of Solution Injected</t>
  </si>
  <si>
    <t xml:space="preserve">Units of Venom</t>
  </si>
  <si>
    <t xml:space="preserve">mL of Venom</t>
  </si>
  <si>
    <t xml:space="preserve"> µL of Venom</t>
  </si>
  <si>
    <t xml:space="preserve">Outer Left Thigh</t>
  </si>
  <si>
    <t xml:space="preserve">C. m. pyrrhus + C. stephensi + C. atrox</t>
  </si>
  <si>
    <t xml:space="preserve">Outer Right Thigh</t>
  </si>
  <si>
    <t xml:space="preserve">C. ruber + C. m. pyrrhus + C. stephensi</t>
  </si>
  <si>
    <t xml:space="preserve">C. m. pyrrhus + C. stephensi</t>
  </si>
  <si>
    <t xml:space="preserve">Abscess almost to muscle</t>
  </si>
  <si>
    <t xml:space="preserve">Abscess down to muscle.</t>
  </si>
  <si>
    <t xml:space="preserve">Dendroaspis jamesoni</t>
  </si>
  <si>
    <t xml:space="preserve">Injection type</t>
  </si>
  <si>
    <t xml:space="preserve">Units</t>
  </si>
  <si>
    <t xml:space="preserve">Swellng</t>
  </si>
  <si>
    <t xml:space="preserve">Abscess:1-5</t>
  </si>
  <si>
    <t xml:space="preserve">infection days</t>
  </si>
  <si>
    <t xml:space="preserve">Snake venom mix</t>
  </si>
  <si>
    <t xml:space="preserve">Symptoms/comments</t>
  </si>
  <si>
    <t xml:space="preserve">Slightly swollen area of 15 by 12 cm. 18th gone...</t>
  </si>
  <si>
    <t xml:space="preserve">Barely visible swelling. 26 september Gone in the morning</t>
  </si>
  <si>
    <t xml:space="preserve">Swollen area after 2 hours 5cm x 10cm. 5 oktober Gone by the morning</t>
  </si>
  <si>
    <t xml:space="preserve">3 hours later good swell 15 by 30cm. Warm but no pain. 36 hours all gone</t>
  </si>
  <si>
    <t xml:space="preserve">About 2 hours later a bit sore on the muscles over my whole body. Not drowsy, no local pain. A swell of about 7cm by 15cm. 16 oktober. Still a bit sore, swell spread out to about 10cm by 20cm. Still no pain ? 17 oktober Gone</t>
  </si>
  <si>
    <t xml:space="preserve">Both thighs</t>
  </si>
  <si>
    <t xml:space="preserve">A bit drowzy.. Have to sit for an hour. 23 oktober Gone. </t>
  </si>
  <si>
    <t xml:space="preserve">First 20 minutes ok then again i have to sit for about a hour. 6 november gone</t>
  </si>
  <si>
    <t xml:space="preserve">Easy shot, barely a swell. 13 Nov gone. </t>
  </si>
  <si>
    <t xml:space="preserve">Easy shot. </t>
  </si>
  <si>
    <t xml:space="preserve">Easy shot, no swelling. </t>
  </si>
  <si>
    <t xml:space="preserve">Guy De Grande </t>
  </si>
  <si>
    <t xml:space="preserve">Zookeeper</t>
  </si>
  <si>
    <t xml:space="preserve">Naja annulifera </t>
  </si>
  <si>
    <t xml:space="preserve">N. annulifera</t>
  </si>
  <si>
    <t xml:space="preserve">Very minor local swelling</t>
  </si>
  <si>
    <t xml:space="preserve">Almost no swelling</t>
  </si>
  <si>
    <t xml:space="preserve">Swelling. Previous shots visible</t>
  </si>
  <si>
    <t xml:space="preserve">Very bad itch. IgE reaction</t>
  </si>
  <si>
    <t xml:space="preserve">Swelling. Small burn</t>
  </si>
  <si>
    <t xml:space="preserve">Very minor swelling, small red spots</t>
  </si>
  <si>
    <t xml:space="preserve">Big burn at start but fading fast</t>
  </si>
  <si>
    <t xml:space="preserve">No pain, but IgE reaction</t>
  </si>
  <si>
    <t xml:space="preserve">Very minor local swelling, small infected spot (cleaned)</t>
  </si>
  <si>
    <t xml:space="preserve">Big local swelling</t>
  </si>
  <si>
    <t xml:space="preserve">Its becoming a lot... I was a little nervous for the shot. I took one cetrizine about 30 min before the shot took keep IgE down. Just to be careful. First 2 minutes of the shot nothing, then a burn started, not to be compared to any other shot.. 15 min really painfull. Then slowly fading. 45 min later i still feel it but not distracting anymore.. Remarkable minor swelling.. Feels hot.. 21u00 Its getting a nice swell afterall. 11 januari. Good swell spread over my whole tigh, the whole day it feels like a good bruise.12 januari Still a pretty nice swell. No discomfort during the whole day.13 januari Swelling gone. Some discoloration and a hard spot at the injectionsite. I have the idea it might become a new small infected spot.  14 januari. Discoloration is better. Still a hard spot.  15 januari Its becoming a bump an it feels warmer.. I new spot is coming im afraid...  16 januari I new spot, sure of it by now..  17 januari Its getting bigger and more painfull. I will wait a few more days to drain it.. 18 januari Ok to painfull to wait, started antibiotics and drained it. Still a bump on it so i dont think i have it al out... 1ml 20 januari Drained it for a second time. Again the idea its not all out... 2ml 22 januari Again draining, again not empty... But it does feel better.. 1.2ml 24 januari I was able to puncture a small hole and this time i have it all out.. It was really a lot... Disinfectant on it and a tight bandage and hope it does not fill up again.. 25 januari Opened the bandage a the puncture hole went right open again. A good bit of much clearer fluid came out when i pressed it. At the end nice clear blood came out. No puss at all. I looks much better..  29 januari  Looking very well. Color is slowly coming back to normal. Ready for a a new shot..</t>
  </si>
  <si>
    <t xml:space="preserve">Only fresh venom from now. So i decided to definitely not overdo it. 1 unit in 2 injections, 5 cm out of eachother. Took one cetrizine in advance to be sure.  Ok that felt like nothing.. Not burning, no swelling  in the first 15 minutes..  1.5 hours later, a very minor swelling a both sides. About 4cm x 2.5cm.. Not sensitive no pain.. Really good. Small local secondary infection.. </t>
  </si>
  <si>
    <t xml:space="preserve">Good burn with the injection, faded in 10 minutes.. 30 min after red circle of 5x5cm, no swelling.</t>
  </si>
  <si>
    <t xml:space="preserve">Ophiophagus hannah</t>
  </si>
  <si>
    <t xml:space="preserve">O. hannah</t>
  </si>
  <si>
    <t xml:space="preserve">Left leg</t>
  </si>
  <si>
    <t xml:space="preserve">Painless injection, after ten min barely visible.  15 februari 00u40 5cm x 5cm small swell. Slightly sensitive when i touch it. No pain  16 februari Gone</t>
  </si>
  <si>
    <t xml:space="preserve">Right leg</t>
  </si>
  <si>
    <t xml:space="preserve">Easy shot, barely a swell in 15 min. 22-Feb small swell 10x15cm.. 23-Feb</t>
  </si>
  <si>
    <t xml:space="preserve">Painless shot. After15 min, very small swell 3x5cm.  hour past shot, small IgE reaction. Around injection site a few small spots.. Took a antihistamine. 1-Mar Spread out swell of 10x20cm warm.no pain.</t>
  </si>
  <si>
    <t xml:space="preserve">Drowzy for about a half an hour. No pain. Minor Ige reaction  took 2 antihistamines. No big itch. 2-Apr</t>
  </si>
  <si>
    <t xml:space="preserve">5 minutes after the shot i feel its not gonna be good. I take one atarax. Hives are getting up, really quick. Hanging eyelids, swollen lips. I take a seat and i have to an effort to breathe. Long deep inhalation feels good. Another 5 minutes later i had to throw up. In about 30 minutes the worst feeling is over, and i take a fresh shower to get some relief from the terrible itch. I once had a mild IgE reacton on a annulifera shot and a shower gave a good relief... I was in the shower for about half an hour. When i got out the bad feeling was gone but the itch remained for anothe3 hours.. I fell a sleep, next morning everything was gone. </t>
  </si>
  <si>
    <t xml:space="preserve">INJECTION #</t>
  </si>
  <si>
    <t xml:space="preserve">BITE #</t>
  </si>
  <si>
    <t xml:space="preserve">DATE</t>
  </si>
  <si>
    <t xml:space="preserve">Interval Days</t>
  </si>
  <si>
    <t xml:space="preserve">LOCATION</t>
  </si>
  <si>
    <t xml:space="preserve"> VENOM/VENOM MIX  </t>
  </si>
  <si>
    <t xml:space="preserve">DILUTION OF INJECTION  </t>
  </si>
  <si>
    <t xml:space="preserve">Venom mg</t>
  </si>
  <si>
    <t xml:space="preserve">  PAIN LEVEL (1-10)  </t>
  </si>
  <si>
    <t xml:space="preserve">SYMPTOMS/COMMENTS</t>
  </si>
  <si>
    <t xml:space="preserve">I NJECTION TYPE    </t>
  </si>
  <si>
    <t xml:space="preserve">N/A</t>
  </si>
  <si>
    <t xml:space="preserve">C. Atrox</t>
  </si>
  <si>
    <t xml:space="preserve">Burning pain upon inj. subsided 5min post. Slight swelling 5/8 diameter. Tender to touch around I.S. All symptoms subsided in less than 24hrs. NOTE: on 11/22/16 woke to find a small blister roughly 2 1/2" from I.S., exp hot/cold flashes, joint pain and sw</t>
  </si>
  <si>
    <t xml:space="preserve">SQ</t>
  </si>
  <si>
    <t xml:space="preserve">Burning pain upon inj. subsided 5min post, 3/4" swelling imeadeatly ( subsided 30 min post ). Tenderness at sight and within 2" of I.S. (1/10). Muscle tightness around 7hrs post. 12/5/2016 tenderness within 3.5" of I.S., no other symptoms. 12/6/2016 tende</t>
  </si>
  <si>
    <t xml:space="preserve">Burning pain upon inj. Subsided 1min post. 3/4" swelling 10min post and 3" @ 1hr. Tender to touch and slight muscle tightness (1/10). 2.5hrs post swelling spread to 3.5" all other symptoms remain consistent. 4hrs post swelling starts 2" below wrist and st</t>
  </si>
  <si>
    <t xml:space="preserve">Burning pain upon inj. Subsided 5min post. 30min post swelling at 1/2" diameter with slight redness. 1hr post swelling spread to 1.5" diameter with slight tenderness (1/10). Redness has subsided. 3hr swelling @ 3" diameter, tenderness (2/10), muscle tight</t>
  </si>
  <si>
    <t xml:space="preserve">Burning pain upon inj. Subsided 2min post. 10min lost swelling at 3/4" diameter, tenderness (1/10). 1hr post swelling f spread to 5.25"x2.25", no other changes. 3hrs post swelling spread from wrist to elbow and wraps around the back of my forearm. No othe</t>
  </si>
  <si>
    <t xml:space="preserve">Slight burning pain upon inj subsided 10sec post. 1hr post swelling at swelling spread to 3" no other changes. 2hrs post swelling at 4" with pain and tenderness at 1/10. 12hrs post swelling spread from 1" below elbow to wrist and wraps around the back of</t>
  </si>
  <si>
    <t xml:space="preserve">slight burning pain upon inj. 30min post swelling at 2"X1.5" with no other symptoms. 1hr post swelling spread to 4"x2.25", tenderness and muscle tightness (1/10). 2hrs post swelling has spread from 1.5" below my wrist to 2" below the elbow and wraps just</t>
  </si>
  <si>
    <t xml:space="preserve">Burning pain upon inj. Subsided 3min post. 30 min post swelling at 2.75"X1.5" and very pronounced, muscle tightness (1/10). 1hr post swelling has spread to 3.25"x2.5" wrapping around the back of my forearm, no other changes. 2hrs post swelling spread from</t>
  </si>
  <si>
    <t xml:space="preserve">Recover dates</t>
  </si>
  <si>
    <t xml:space="preserve"> Agkistrodon contortrix mokasen</t>
  </si>
  <si>
    <t xml:space="preserve">Slight burning pain delayed 45sec post inj. 30min post swelling 1" diameter with no other symptoms. 2hrs swelling spread to 2"X1" slightly risen. No other symptoms. 3/31/2017 all symptoms have subsided.</t>
  </si>
  <si>
    <t xml:space="preserve">Burning pain upon inj. Subsided 8min post. 3/4" swelling. 1hr post swelling spread to 2"X1" not very pronounced, no other symptoms. 7hrs post no changes. 4/22/2017 all swelling subsided and no other symptoms.</t>
  </si>
  <si>
    <t xml:space="preserve">Agkistrodon halys blomhoffii  (Japanese Mamushi)</t>
  </si>
  <si>
    <t xml:space="preserve">mg/ml</t>
  </si>
  <si>
    <t xml:space="preserve">dose</t>
  </si>
  <si>
    <t xml:space="preserve">cm^2 cnversion</t>
  </si>
  <si>
    <t xml:space="preserve">Agkistrodon halys blomhoffii (Japanese Mamushi)</t>
  </si>
  <si>
    <t xml:space="preserve">Injection method:</t>
  </si>
  <si>
    <t xml:space="preserve">Very swollen, itchy.  Muscles are stiff and hurt. I want to sleep.  Lymph gland of inner right and left thigh are swollen. Fever symptoms. Body alternates between hot and cold, I feel very sick. </t>
  </si>
  <si>
    <t xml:space="preserve">SI Tracking Log/Data Sheet</t>
  </si>
  <si>
    <t xml:space="preserve">Mg venom</t>
  </si>
  <si>
    <t xml:space="preserve">Beginning Personal Notes</t>
  </si>
  <si>
    <t xml:space="preserve">Follow-up Notes</t>
  </si>
  <si>
    <t xml:space="preserve">Description of site</t>
  </si>
  <si>
    <t xml:space="preserve">Data Sheet</t>
  </si>
  <si>
    <t xml:space="preserve">Right Middle Finger</t>
  </si>
  <si>
    <t xml:space="preserve">C Atrox</t>
  </si>
  <si>
    <t xml:space="preserve">Initial Visit 2 day, 8 days home readmitted for 21 days due to severe infection. Mouth of snake was swabbed and still in possession.</t>
  </si>
  <si>
    <t xml:space="preserve">7:38 AM Swelling to Wrist (Never ascended past wrist)</t>
  </si>
  <si>
    <t xml:space="preserve">..\..\Pictures\Snakebite</t>
  </si>
  <si>
    <t xml:space="preserve">Medical Records on file (Hard Copy)</t>
  </si>
  <si>
    <t xml:space="preserve">Left Forearm</t>
  </si>
  <si>
    <t xml:space="preserve">Specimen is 33 cm and 20 grams</t>
  </si>
  <si>
    <t xml:space="preserve">Intentional. </t>
  </si>
  <si>
    <t xml:space="preserve">Pure specimen is 33 cm and 20 grams</t>
  </si>
  <si>
    <t xml:space="preserve">Available</t>
  </si>
  <si>
    <t xml:space="preserve">Moderate swelling. Wrist to elbow. </t>
  </si>
  <si>
    <t xml:space="preserve">Leveled out about 3 hrs golf ball size.  Then expanded elbow to wrist. </t>
  </si>
  <si>
    <t xml:space="preserve">Woke up day 3 and everything back to normal. </t>
  </si>
  <si>
    <t xml:space="preserve">Started receding 24-36 hours</t>
  </si>
  <si>
    <t xml:space="preserve">75 inches long </t>
  </si>
  <si>
    <t xml:space="preserve">4 to 8 hours pain level about 4 achey mild throbbing. </t>
  </si>
  <si>
    <t xml:space="preserve">Ached more like hitting with a hammer. Aching and throbbing. </t>
  </si>
  <si>
    <t xml:space="preserve">Swelling fingertips about mid-bicep</t>
  </si>
  <si>
    <t xml:space="preserve">Took 72-75 hours before normal. </t>
  </si>
  <si>
    <t xml:space="preserve">For about another day had an ache in the wrist. </t>
  </si>
  <si>
    <t xml:space="preserve">25” snake. Golf ball size local. Edema of forearm. If he pulled his wrist in too far then about a day. </t>
  </si>
  <si>
    <t xml:space="preserve">Left Forearm, underside, ulna</t>
  </si>
  <si>
    <t xml:space="preserve">30” snake. But thin. Wild snake.</t>
  </si>
  <si>
    <t xml:space="preserve">Ping-pong  ball size, edema of arm. 48 hours. </t>
  </si>
  <si>
    <t xml:space="preserve">Below pinky on hand</t>
  </si>
  <si>
    <t xml:space="preserve">Neonate bite. Able to use hand, but some swelling of pinky and location. </t>
  </si>
  <si>
    <t xml:space="preserve">Healed in 48 hours. 8”  Wild snake. </t>
  </si>
  <si>
    <t xml:space="preserve">Crotalus atrox: 11 types species from all over Texas</t>
  </si>
  <si>
    <t xml:space="preserve">Crotalus horridus horridus - justified based on antivenom reactivity to anti-Atrox  [1] </t>
  </si>
  <si>
    <t xml:space="preserve">Notes</t>
  </si>
  <si>
    <t xml:space="preserve">Left Anterior Forearm</t>
  </si>
  <si>
    <t xml:space="preserve">First SI Attempt</t>
  </si>
  <si>
    <t xml:space="preserve">..\..\Pictures\SI\SI\5-24-14</t>
  </si>
  <si>
    <t xml:space="preserve">5-24-14.tiff</t>
  </si>
  <si>
    <t xml:space="preserve">Atrox Superior Left Forearm</t>
  </si>
  <si>
    <t xml:space="preserve">..\..\Pictures\SI\SI\5-31-14</t>
  </si>
  <si>
    <t xml:space="preserve">5-31-14.tiff</t>
  </si>
  <si>
    <t xml:space="preserve">..\..\Pictures\SI\SI\6-29-14</t>
  </si>
  <si>
    <t xml:space="preserve">6-28-14.tiff</t>
  </si>
  <si>
    <t xml:space="preserve">Right Deltoid</t>
  </si>
  <si>
    <t xml:space="preserve">..\..\Pictures\SI\SI\7-13-14</t>
  </si>
  <si>
    <t xml:space="preserve">7-13-14.tiff</t>
  </si>
  <si>
    <t xml:space="preserve">Did not eat prior to injection</t>
  </si>
  <si>
    <t xml:space="preserve">..\..\Pictures\SI\SI\7-19-14</t>
  </si>
  <si>
    <t xml:space="preserve">7-19-14.tiff</t>
  </si>
  <si>
    <t xml:space="preserve">Immediate Dry mouth and coating/Unknown if related</t>
  </si>
  <si>
    <t xml:space="preserve">..\..\Pictures\SI\SI\8-2-14</t>
  </si>
  <si>
    <t xml:space="preserve">8-2-14.tiff</t>
  </si>
  <si>
    <t xml:space="preserve">Left Dorsal Forearm</t>
  </si>
  <si>
    <t xml:space="preserve">..\..\Pictures\SI\SI\8-16-14</t>
  </si>
  <si>
    <t xml:space="preserve">8-16-14.tiff</t>
  </si>
  <si>
    <t xml:space="preserve">Left Anterior Thigh</t>
  </si>
  <si>
    <t xml:space="preserve">Persistent Headache (unknown relation)/Infected had it lanced at PCP office. Put on antibiotics.</t>
  </si>
  <si>
    <t xml:space="preserve">..\..\Pictures\SI\SI\9-5-14</t>
  </si>
  <si>
    <t xml:space="preserve">9-5-14.tiff</t>
  </si>
  <si>
    <t xml:space="preserve">Right Lower Abdomen Testing affects on BMI</t>
  </si>
  <si>
    <t xml:space="preserve">spoke to Nick O'Conner and a friend of family of Haast who had told me their method of higher dillutions daily which was easier on the body also wanted to see how long or how many days I could inject until I got a escalated reaction.    First Injection since bite. Want to try daily injection for indefinite days. Personal note extreme anxiety being this first since bite…double stick    5 units (Note. Went out of town. So I did not do the daily injections.)</t>
  </si>
  <si>
    <t xml:space="preserve">After Injection I realized I had miscalculated math and 1/18 was much lower dilution than planned for. Due to concern will postpone further Si until I know these antibodies have built from this</t>
  </si>
  <si>
    <t xml:space="preserve">..\..\Pictures\SI\SI\3-5-15</t>
  </si>
  <si>
    <t xml:space="preserve">1830 did injection No vitals due to anxiety be in accurate. No Data sheet</t>
  </si>
  <si>
    <t xml:space="preserve">Left Anterior Thigh--Note Due to previous injection site has under surface bump(Abdomen) Plan is to inject other leg 5 to 7 days to complete this premix dilution</t>
  </si>
  <si>
    <t xml:space="preserve">Did not do 5-7 day follow up injection. Out of Town</t>
  </si>
  <si>
    <t xml:space="preserve">..\..\Pictures\SI\SI\5-10-15</t>
  </si>
  <si>
    <t xml:space="preserve">No Data sheet Notes In Comments</t>
  </si>
  <si>
    <t xml:space="preserve">Starting a Daily injection method. Objection is to go 21 days (7-31-15)</t>
  </si>
  <si>
    <t xml:space="preserve">..\..\Pictures\SI\SI\7-10-15</t>
  </si>
  <si>
    <t xml:space="preserve">R Abdomen</t>
  </si>
  <si>
    <t xml:space="preserve">Same Mix-same venom sample (see previous comment)</t>
  </si>
  <si>
    <t xml:space="preserve">Day 1 injection site edema has dispersed evenly no redness no tenderness mild under surface hard spot at injection site</t>
  </si>
  <si>
    <t xml:space="preserve">..\..\Pictures\SI\SI\7-11-15</t>
  </si>
  <si>
    <t xml:space="preserve">Left Abdomen</t>
  </si>
  <si>
    <t xml:space="preserve">Day 2 Injection site same results as day 1. Day 1 injection still has small under surface hard spot</t>
  </si>
  <si>
    <t xml:space="preserve">..\..\Pictures\SI\SI\7-12-15</t>
  </si>
  <si>
    <t xml:space="preserve">Right Thigh</t>
  </si>
  <si>
    <t xml:space="preserve">All day 1 visual indication of injection is gone (No hard spot) Day 2 and 3 site looks and feels normal. Note- injection to abdomen is least painful</t>
  </si>
  <si>
    <t xml:space="preserve">..\..\Pictures\SI\SI\7-13-15</t>
  </si>
  <si>
    <t xml:space="preserve">Left Abdomen (6 inches Lateral to Day 3 site)</t>
  </si>
  <si>
    <t xml:space="preserve">..\..\Pictures\SI\SI\7-14-15</t>
  </si>
  <si>
    <t xml:space="preserve">Right Abdomen(6 inches Lateral from Day 2 injection)</t>
  </si>
  <si>
    <t xml:space="preserve">..\..\Pictures\SI\SI\7-15-15</t>
  </si>
  <si>
    <t xml:space="preserve">..\..\Pictures\SI\SI\7-16-15</t>
  </si>
  <si>
    <t xml:space="preserve">Right Anterior Thigh</t>
  </si>
  <si>
    <t xml:space="preserve">Notice increase in tenderness and edema…Theory I am reaching my antibody limit.  Discontinuing this course till antibody builds up. Note 8 days this run</t>
  </si>
  <si>
    <t xml:space="preserve">..\..\Pictures\SI\SI\7-17-15</t>
  </si>
  <si>
    <t xml:space="preserve">Right Lower Abdomen</t>
  </si>
  <si>
    <t xml:space="preserve">2nd Attempt at 21 day straight injections (9-17-15) will also be to ten unit injections</t>
  </si>
  <si>
    <t xml:space="preserve">..\..\Pictures\SI\SI\8-28-15</t>
  </si>
  <si>
    <t xml:space="preserve">Left Lower Abdomen</t>
  </si>
  <si>
    <t xml:space="preserve">Day 1 injection site was slightly agitated (redness and tender) probably due to hauling hay and rubbing it constantly</t>
  </si>
  <si>
    <t xml:space="preserve">..\..\Pictures\SI\SI\8-29-15</t>
  </si>
  <si>
    <t xml:space="preserve">Right Upper Abdomen (6 inches proximal of Day 1 site)</t>
  </si>
  <si>
    <t xml:space="preserve">..\..\Pictures\SI\SI\8-30-15</t>
  </si>
  <si>
    <t xml:space="preserve">Left upper Abdomen (6 inches proximal of day 2 site)</t>
  </si>
  <si>
    <t xml:space="preserve">..\..\Pictures\SI\SI\8-31-15</t>
  </si>
  <si>
    <t xml:space="preserve">Lower Right abdomen ( 2 inches Distal as day 1) Increasing to 15 unitsLower Right abdomen ( 2 inches Distal as day 1) Increasing to 15 units</t>
  </si>
  <si>
    <t xml:space="preserve">..\..\Pictures\SI\SI\9-1-15</t>
  </si>
  <si>
    <t xml:space="preserve">Taking night off body aches/head aches unknown if related</t>
  </si>
  <si>
    <t xml:space="preserve">Left Pectoral (Subsc.) 15 units (Give abdomen a break)</t>
  </si>
  <si>
    <t xml:space="preserve">End of this run. Called to go out of town and need to heal anyways</t>
  </si>
  <si>
    <t xml:space="preserve">..\..\Pictures\SI\SI\9-3-15</t>
  </si>
  <si>
    <t xml:space="preserve">R Lower Abdomen</t>
  </si>
  <si>
    <t xml:space="preserve">Test antibody to pure venom from daily injections 2nd attempt at pure venom. Went easier than anticipated.</t>
  </si>
  <si>
    <t xml:space="preserve">..\..\Pictures\SI\SI\11-13-15</t>
  </si>
  <si>
    <t xml:space="preserve">11-13-15.tiff</t>
  </si>
  <si>
    <t xml:space="preserve">Left and right thighs (5 units each)</t>
  </si>
  <si>
    <t xml:space="preserve">Sites became infected and took several weeks to heal Physical ailment included but no medication no medical treatment…shit hurts when I try to walk clothing rubs so drained abscesses and wrapped with bandages</t>
  </si>
  <si>
    <t xml:space="preserve">..\..\Pictures\SI\SI\12-31-15</t>
  </si>
  <si>
    <t xml:space="preserve">12-30-15.tiff</t>
  </si>
  <si>
    <t xml:space="preserve">Left Thigh 5 units</t>
  </si>
  <si>
    <t xml:space="preserve">Starting daily injection again. Not doing vitals or photos</t>
  </si>
  <si>
    <t xml:space="preserve">Left Abdomen 5 units</t>
  </si>
  <si>
    <t xml:space="preserve">Right Abdomen</t>
  </si>
  <si>
    <t xml:space="preserve">Left Thigh</t>
  </si>
  <si>
    <t xml:space="preserve">R Thigh</t>
  </si>
  <si>
    <t xml:space="preserve">5 units of both</t>
  </si>
  <si>
    <t xml:space="preserve">L Thigh</t>
  </si>
  <si>
    <t xml:space="preserve">24 hours notice slight redness softball size edema- no pain/tenderness</t>
  </si>
  <si>
    <t xml:space="preserve">L Abdomen</t>
  </si>
  <si>
    <t xml:space="preserve">L  inner Thigh</t>
  </si>
  <si>
    <t xml:space="preserve">L Outer thigh</t>
  </si>
  <si>
    <t xml:space="preserve">Conclusion of this run. 35 days concurrent with 6 days intermittent relief. As I reached 30 day mark time to heal was extending so best to let theses antibodies develop.</t>
  </si>
  <si>
    <t xml:space="preserve">`</t>
  </si>
  <si>
    <t xml:space="preserve">R inner thigh</t>
  </si>
  <si>
    <t xml:space="preserve">The Naja has much lowerburn than other 2 samles so Naja will be put in legs while other 2 samples will be abdomen locations</t>
  </si>
  <si>
    <t xml:space="preserve">..\..\Pictures\SI\SI\3-6-17</t>
  </si>
  <si>
    <t xml:space="preserve">1 unit 6:40pm  (Tall vile)</t>
  </si>
  <si>
    <t xml:space="preserve">Initial burn none gradual increase to 1 withi 60 seconds</t>
  </si>
  <si>
    <t xml:space="preserve"> hour mark little ache/ Mild edema 12 hour increased edema slight fever (injection site) mild ache 24 hours no pain unless bumped  still feverish with edema</t>
  </si>
  <si>
    <t xml:space="preserve">1 unit 8:55 pm</t>
  </si>
  <si>
    <t xml:space="preserve">No  initial burn slight increase within 60 seconds itchy</t>
  </si>
  <si>
    <t xml:space="preserve">13 hour mark sore and achey</t>
  </si>
  <si>
    <t xml:space="preserve">R Abdomen </t>
  </si>
  <si>
    <t xml:space="preserve">1 unit 9:00 pm</t>
  </si>
  <si>
    <t xml:space="preserve">Burn level 1 lasted approx 1 min </t>
  </si>
  <si>
    <t xml:space="preserve">12 hour slight edema mild ache</t>
  </si>
  <si>
    <t xml:space="preserve">3 units 7:00 pm</t>
  </si>
  <si>
    <t xml:space="preserve">Burn level 1 lasted approx 5 min </t>
  </si>
  <si>
    <t xml:space="preserve">C Horridus</t>
  </si>
  <si>
    <t xml:space="preserve">5 units 530 pm</t>
  </si>
  <si>
    <t xml:space="preserve">No sensation</t>
  </si>
  <si>
    <t xml:space="preserve">Slight metalic taste in mouth about 3 hours</t>
  </si>
  <si>
    <t xml:space="preserve">4 units 6:25 pm</t>
  </si>
  <si>
    <t xml:space="preserve">Mild burn level 1 faded within sec</t>
  </si>
  <si>
    <t xml:space="preserve">Light tingling to lips and tongue for 4 hours</t>
  </si>
  <si>
    <t xml:space="preserve">R Upper Abdomen</t>
  </si>
  <si>
    <t xml:space="preserve">6 units 6:15 pm</t>
  </si>
  <si>
    <t xml:space="preserve">Burn Level 2 faded within 10 sec </t>
  </si>
  <si>
    <t xml:space="preserve">Tingling to lips only</t>
  </si>
  <si>
    <t xml:space="preserve">8 units 7:20 pm</t>
  </si>
  <si>
    <t xml:space="preserve">Burn level 2 faded within 10 sec</t>
  </si>
  <si>
    <t xml:space="preserve">No sensations</t>
  </si>
  <si>
    <t xml:space="preserve">1: Ownby CL, Colberg TR. Comparison of the immunogenicity and antigenic</t>
  </si>
  <si>
    <t xml:space="preserve">composition of several venoms of snakes in the family Crotalidae. Toxicon.</t>
  </si>
  <si>
    <t xml:space="preserve">1990;28(2):189-99. PubMed PMID: 2339435.</t>
  </si>
  <si>
    <r>
      <rPr>
        <i val="true"/>
        <sz val="12"/>
        <color rgb="FF000000"/>
        <rFont val="Arial"/>
        <family val="2"/>
        <charset val="1"/>
      </rPr>
      <t xml:space="preserve">Agkistrodon  contortrix contortrix </t>
    </r>
    <r>
      <rPr>
        <sz val="12"/>
        <color rgb="FF000000"/>
        <rFont val="Arial"/>
        <family val="2"/>
        <charset val="1"/>
      </rPr>
      <t xml:space="preserve">(Common copperhead),  </t>
    </r>
    <r>
      <rPr>
        <i val="true"/>
        <sz val="12"/>
        <color rgb="FF000000"/>
        <rFont val="Arial"/>
        <family val="2"/>
        <charset val="1"/>
      </rPr>
      <t xml:space="preserve">A. c. laticinctus (broad-banded copperhead), A. c. mokasen </t>
    </r>
    <r>
      <rPr>
        <sz val="12"/>
        <color rgb="FF000000"/>
        <rFont val="Arial"/>
        <family val="2"/>
        <charset val="1"/>
      </rPr>
      <t xml:space="preserve">(northern copperhead), </t>
    </r>
    <r>
      <rPr>
        <i val="true"/>
        <sz val="12"/>
        <color rgb="FF000000"/>
        <rFont val="Arial"/>
        <family val="2"/>
        <charset val="1"/>
      </rPr>
      <t xml:space="preserve">A. c. pictigastor </t>
    </r>
    <r>
      <rPr>
        <sz val="12"/>
        <color rgb="FF000000"/>
        <rFont val="Arial"/>
        <family val="2"/>
        <charset val="1"/>
      </rPr>
      <t xml:space="preserve">(western copperhead) </t>
    </r>
  </si>
  <si>
    <t xml:space="preserve">A. contortix</t>
  </si>
  <si>
    <t xml:space="preserve">A Contortrix</t>
  </si>
  <si>
    <t xml:space="preserve">5 units</t>
  </si>
  <si>
    <t xml:space="preserve">Burn level 2 faded within 30 sec</t>
  </si>
  <si>
    <t xml:space="preserve">L Forearm</t>
  </si>
  <si>
    <t xml:space="preserve">Burn level 2 faded in an hour</t>
  </si>
  <si>
    <t xml:space="preserve">6 hours edema leveled out, no pain  no ROM loss 24 hour reduction in edema</t>
  </si>
  <si>
    <t xml:space="preserve">R Deltoid</t>
  </si>
  <si>
    <t xml:space="preserve"> A C Laticintus</t>
  </si>
  <si>
    <t xml:space="preserve">Started with way too low of Dilution on Laticintus extreme nausea</t>
  </si>
  <si>
    <t xml:space="preserve">Left Upper inner thigh</t>
  </si>
  <si>
    <t xml:space="preserve">A Contortrix (4 subspecies)</t>
  </si>
  <si>
    <t xml:space="preserve">24 hours notice Quarter size bruise at site but no pain (even to touch) or edema</t>
  </si>
  <si>
    <t xml:space="preserve">First attempt with multiple subspecies</t>
  </si>
  <si>
    <t xml:space="preserve">None</t>
  </si>
  <si>
    <t xml:space="preserve"> Left Abdomen</t>
  </si>
  <si>
    <t xml:space="preserve">L Inner thigh</t>
  </si>
  <si>
    <t xml:space="preserve">Left Inner Thigh</t>
  </si>
  <si>
    <t xml:space="preserve"> Left Thigh</t>
  </si>
  <si>
    <t xml:space="preserve"> R thigh</t>
  </si>
  <si>
    <t xml:space="preserve"> R Abdomen</t>
  </si>
  <si>
    <t xml:space="preserve">10 units of both</t>
  </si>
  <si>
    <t xml:space="preserve">A C Laticintus + AC Mokasen + AC Contortrix</t>
  </si>
  <si>
    <t xml:space="preserve">..\..\Pictures\SI\SI\7-7-16</t>
  </si>
  <si>
    <t xml:space="preserve">7-7-16.tiff</t>
  </si>
  <si>
    <t xml:space="preserve">R Abdome</t>
  </si>
  <si>
    <t xml:space="preserve">Left  Abdomen</t>
  </si>
  <si>
    <t xml:space="preserve">R thigh</t>
  </si>
  <si>
    <t xml:space="preserve">Break</t>
  </si>
  <si>
    <t xml:space="preserve">Conclusion Of series  finished premixed ACII..No changes in reaction occasionally small hard knots develop under injection site seem to fade in 3 to 5 days average</t>
  </si>
  <si>
    <t xml:space="preserve">Normal sensation</t>
  </si>
  <si>
    <t xml:space="preserve">2 units 6:45 pm short vile</t>
  </si>
  <si>
    <t xml:space="preserve">Initial burndidnt excede needle prick</t>
  </si>
  <si>
    <t xml:space="preserve">2 hour mark little ache/ Mild edema 12 hour increased edema slight fever (injection site) mild ache, 24 hour-no pain feverish with edema</t>
  </si>
  <si>
    <t xml:space="preserve">2 units 8:50 pm </t>
  </si>
  <si>
    <t xml:space="preserve">Burn pretty level 2 </t>
  </si>
  <si>
    <t xml:space="preserve">12 hour mark sore and achey</t>
  </si>
  <si>
    <t xml:space="preserve">1 unit 9:05 pm</t>
  </si>
  <si>
    <t xml:space="preserve">slight burn level 1 faded within few sec. 12 hour mark slight edema mild aches</t>
  </si>
  <si>
    <t xml:space="preserve">12 hour mark slight edema mild aches</t>
  </si>
  <si>
    <t xml:space="preserve">4 units 7:30 pm</t>
  </si>
  <si>
    <t xml:space="preserve">Burn level 1</t>
  </si>
  <si>
    <t xml:space="preserve">12 hour- edema approximatly 6 inches feverih at injection site slight ache but no pain unless bumped</t>
  </si>
  <si>
    <t xml:space="preserve">Range </t>
  </si>
  <si>
    <t xml:space="preserve">Standard Dev</t>
  </si>
  <si>
    <t xml:space="preserve">Std err</t>
  </si>
  <si>
    <t xml:space="preserve">5 foot snake</t>
  </si>
  <si>
    <t xml:space="preserve">Upper forearm</t>
  </si>
  <si>
    <t xml:space="preserve">N Kaouthia</t>
  </si>
  <si>
    <t xml:space="preserve">3 weeks</t>
  </si>
  <si>
    <t xml:space="preserve">Latched on, she wouldn’t let go. Her fangs were pulled out with a snake hook, but she got loose and she shot venom 2.5 times. </t>
  </si>
  <si>
    <t xml:space="preserve">Pain started at 6. Had groin, hip convulsions. Midsection seized. Almost entertaining. Convulsions 3 more times</t>
  </si>
  <si>
    <t xml:space="preserve">Hr 4-8 pain got real bad. Like bones were trying to expand. </t>
  </si>
  <si>
    <t xml:space="preserve">Upper forearm 3” from previous</t>
  </si>
  <si>
    <t xml:space="preserve">Grabbed her by the head. Demo bite. Pain started at 5. </t>
  </si>
  <si>
    <t xml:space="preserve">Tennis ball swelling</t>
  </si>
  <si>
    <t xml:space="preserve">Both scarred &amp; tissue destruction</t>
  </si>
  <si>
    <t xml:space="preserve">No redness no noticable edema..way easy</t>
  </si>
  <si>
    <t xml:space="preserve">5 units First Naja Injection</t>
  </si>
  <si>
    <t xml:space="preserve">Mild burn at injection</t>
  </si>
  <si>
    <t xml:space="preserve">increased to 10 units all 3</t>
  </si>
  <si>
    <t xml:space="preserve">Kaothia had increased burn at injection-faded almost immediately</t>
  </si>
  <si>
    <t xml:space="preserve">Naja Kaouthia</t>
  </si>
  <si>
    <t xml:space="preserve">10 units Beginning of daily series</t>
  </si>
  <si>
    <t xml:space="preserve">Initial burning about a 2 (wasp sting) Faded about a minute 8:57  pm</t>
  </si>
  <si>
    <t xml:space="preserve">All swelling and tenderness gone by 24 hours.</t>
  </si>
  <si>
    <t xml:space="preserve">2nd injection 10 units</t>
  </si>
  <si>
    <t xml:space="preserve">Less burn than 1st night  9:17pm</t>
  </si>
  <si>
    <t xml:space="preserve">Less edema than previous injection no photos</t>
  </si>
  <si>
    <t xml:space="preserve">10 units  10:00 am</t>
  </si>
  <si>
    <t xml:space="preserve">10 units 10 PM</t>
  </si>
  <si>
    <t xml:space="preserve">7:39 am no noticable edema</t>
  </si>
  <si>
    <t xml:space="preserve">10 units 6:15 am Needle was barbed little more force to injectect</t>
  </si>
  <si>
    <t xml:space="preserve">site little more tender than previous probably due to barbed tip</t>
  </si>
  <si>
    <t xml:space="preserve">Site remained little more tender than normal notice when bumped or items in pockets. Edema is absent after 24 hours</t>
  </si>
  <si>
    <t xml:space="preserve">10 units 6:30 am (no complications)</t>
  </si>
  <si>
    <t xml:space="preserve">Initialburn around a 1 </t>
  </si>
  <si>
    <t xml:space="preserve">clear by 24hour mark</t>
  </si>
  <si>
    <t xml:space="preserve">10 units 8:45 pm</t>
  </si>
  <si>
    <t xml:space="preserve">Initial burn around 1 (sticking around a little longer)</t>
  </si>
  <si>
    <t xml:space="preserve">10 units 8:30 pm</t>
  </si>
  <si>
    <t xml:space="preserve">initial burn around 2,</t>
  </si>
  <si>
    <t xml:space="preserve">pain level persistant at 1 hour, 12 hours still slight edena no redness..edema absent after 24 hours</t>
  </si>
  <si>
    <t xml:space="preserve">10 units 8:25 pm</t>
  </si>
  <si>
    <t xml:space="preserve">No Burn Pain only from needle prick…slight burn (1) after 5 to6 seconds faded within 2 to 3 seconds</t>
  </si>
  <si>
    <t xml:space="preserve">Lthigh and Right thigh</t>
  </si>
  <si>
    <t xml:space="preserve">10 units each  9:35 pm</t>
  </si>
  <si>
    <t xml:space="preserve">R thigh (1st) pain no more than pin prick level 1 --- L Thigh initial burn 2 </t>
  </si>
  <si>
    <t xml:space="preserve">All clear within 24 hours</t>
  </si>
  <si>
    <t xml:space="preserve">L thigh and R Thigh</t>
  </si>
  <si>
    <t xml:space="preserve">10 units each 9:20 pm</t>
  </si>
  <si>
    <t xml:space="preserve">Pain level 1 Both thighs subsided within a minute</t>
  </si>
  <si>
    <t xml:space="preserve">10 units each 9:12 am</t>
  </si>
  <si>
    <t xml:space="preserve">L thigh and r thigh</t>
  </si>
  <si>
    <t xml:space="preserve">10 units each 9:01 pm</t>
  </si>
  <si>
    <t xml:space="preserve">"                                          "</t>
  </si>
  <si>
    <t xml:space="preserve">R thigh tender to touch at 12 hour mark…all subsided by 24 hours</t>
  </si>
  <si>
    <t xml:space="preserve">Higher up the L R thighs than regular spot</t>
  </si>
  <si>
    <t xml:space="preserve">10 units each 9:55 pm</t>
  </si>
  <si>
    <t xml:space="preserve">Pain level much more intense than normal for both legs. Pain level 2 "burning " faded to 1 achy sensation</t>
  </si>
  <si>
    <t xml:space="preserve">6 am wake up injecions sites were tender and warm to the touch. I deduce I am reaching my antibody levels. Notice redness and elevated temps in left (2nd) injection site area tenderness has faded</t>
  </si>
  <si>
    <t xml:space="preserve">R and left abdomen</t>
  </si>
  <si>
    <t xml:space="preserve">10 units each 9:45 pm</t>
  </si>
  <si>
    <t xml:space="preserve">Both level one burn faded within 60 second within 5 min eyes became "fuzzy" head feels swimmy feels like a mild weed high. No nausea. First time to feel these effects</t>
  </si>
  <si>
    <t xml:space="preserve">Pulse rate 72 O2 sats at 96  BP 98/63 verbal que responses normal</t>
  </si>
  <si>
    <t xml:space="preserve">6 am  wake up both sides are tender and feverish.\,head clear normal function Left side has visable redness and more sensitive than right.  24 hours still tender redness and slightly feverish at injectin site</t>
  </si>
  <si>
    <t xml:space="preserve">5 units 6:50</t>
  </si>
  <si>
    <t xml:space="preserve">Initial burn 2 faded within 10 sec </t>
  </si>
  <si>
    <t xml:space="preserve">No Noticable pain -No pain no edema</t>
  </si>
  <si>
    <t xml:space="preserve">5 units 8:05 pm </t>
  </si>
  <si>
    <t xml:space="preserve">Initial burn 1 much easier than last injection</t>
  </si>
  <si>
    <t xml:space="preserve">5 units8:45 pm</t>
  </si>
  <si>
    <t xml:space="preserve">No initial burn</t>
  </si>
  <si>
    <t xml:space="preserve">5 units 8:50 pm</t>
  </si>
  <si>
    <t xml:space="preserve">little burn very mild</t>
  </si>
  <si>
    <t xml:space="preserve">5 Units 7:10 pm</t>
  </si>
  <si>
    <t xml:space="preserve">12 hour edema 4" diameter - redness quarter -size bruising mild ache</t>
  </si>
  <si>
    <t xml:space="preserve"> Inner R Thigh</t>
  </si>
  <si>
    <t xml:space="preserve">5 Units 7:20 pm</t>
  </si>
  <si>
    <t xml:space="preserve">No Burn</t>
  </si>
  <si>
    <t xml:space="preserve">12 hour- slight edema silver dollar size tenderness upon palpation</t>
  </si>
  <si>
    <t xml:space="preserve">R Thigh </t>
  </si>
  <si>
    <t xml:space="preserve">6 Units 8:30 pm</t>
  </si>
  <si>
    <t xml:space="preserve">6 units 9:30 pm</t>
  </si>
  <si>
    <t xml:space="preserve">Burn level 2 faded within a min</t>
  </si>
  <si>
    <t xml:space="preserve">Follow up no pain no edema</t>
  </si>
  <si>
    <t xml:space="preserve">8 units 10:45 pm</t>
  </si>
  <si>
    <t xml:space="preserve">No burn</t>
  </si>
  <si>
    <t xml:space="preserve">10 units 6:25 pm</t>
  </si>
  <si>
    <t xml:space="preserve">Burn level 1  faded within 2min</t>
  </si>
  <si>
    <t xml:space="preserve">No pain mild edema</t>
  </si>
  <si>
    <t xml:space="preserve">2 units 5:40 pm</t>
  </si>
  <si>
    <t xml:space="preserve">4 units 6:35 pm</t>
  </si>
  <si>
    <t xml:space="preserve">Mild sensation</t>
  </si>
  <si>
    <t xml:space="preserve">6 units 6:20 pm</t>
  </si>
  <si>
    <t xml:space="preserve">Burn level 1 faded within 5 sec</t>
  </si>
  <si>
    <t xml:space="preserve">8 units 7:30 pm</t>
  </si>
  <si>
    <t xml:space="preserve">Burn level 1 faded within 10 sec</t>
  </si>
  <si>
    <t xml:space="preserve">Latched on, she wouldn’t let go. Her mouth was pulled up, and she shot venom 2.5 times. </t>
  </si>
  <si>
    <t xml:space="preserve">Had groin, hip convulsions. Midsection seized. Almost entertaining. 3 more times</t>
  </si>
  <si>
    <t xml:space="preserve">Grabbed her by the head, </t>
  </si>
  <si>
    <t xml:space="preserve">Agkistrodon piscivorus</t>
  </si>
  <si>
    <t xml:space="preserve">mg of venom</t>
  </si>
  <si>
    <t xml:space="preserve">A piscivorous</t>
  </si>
  <si>
    <t xml:space="preserve">1 unit  7:30 pm</t>
  </si>
  <si>
    <t xml:space="preserve">No Noticable pain- no pain slight edema</t>
  </si>
  <si>
    <t xml:space="preserve">2 units 8:00 pm</t>
  </si>
  <si>
    <t xml:space="preserve">slight burn level 1 faded within sec.</t>
  </si>
  <si>
    <t xml:space="preserve">3 units 8:50 pm </t>
  </si>
  <si>
    <t xml:space="preserve">Burn pretty intense level 2  faded quickly</t>
  </si>
  <si>
    <t xml:space="preserve">R Thigh higher</t>
  </si>
  <si>
    <t xml:space="preserve">3 units 8:55 pm</t>
  </si>
  <si>
    <t xml:space="preserve">4 Units 7:05 pm</t>
  </si>
  <si>
    <t xml:space="preserve">Inner L Thigh</t>
  </si>
  <si>
    <t xml:space="preserve">4 Units 7:25 pm</t>
  </si>
  <si>
    <t xml:space="preserve">Burn Level 1 increased to 2 </t>
  </si>
  <si>
    <t xml:space="preserve">12 hour no noticable edema tenderness upon palpation</t>
  </si>
  <si>
    <t xml:space="preserve">6 units 8:35 pm</t>
  </si>
  <si>
    <t xml:space="preserve">6 units 9:25 pm</t>
  </si>
  <si>
    <t xml:space="preserve">8 units 10:40 pm</t>
  </si>
  <si>
    <t xml:space="preserve">L abdomen</t>
  </si>
  <si>
    <t xml:space="preserve">10 units 6:30 pm</t>
  </si>
  <si>
    <t xml:space="preserve">Burn level 2 faded to 1 within a min</t>
  </si>
  <si>
    <t xml:space="preserve">3 hour follow up no pain no noticible edema</t>
  </si>
  <si>
    <t xml:space="preserve">2 inits 5:35 pm</t>
  </si>
  <si>
    <t xml:space="preserve">4 units 6:30 pm</t>
  </si>
  <si>
    <t xml:space="preserve">L Lower Abdomen</t>
  </si>
  <si>
    <t xml:space="preserve">6 units 6:18 pm</t>
  </si>
  <si>
    <t xml:space="preserve">Burn level 1 faded within 1 min</t>
  </si>
  <si>
    <t xml:space="preserve">8 units 7:25 pm</t>
  </si>
  <si>
    <t xml:space="preserve">Burn level 1 faded about 1 min</t>
  </si>
</sst>
</file>

<file path=xl/styles.xml><?xml version="1.0" encoding="utf-8"?>
<styleSheet xmlns="http://schemas.openxmlformats.org/spreadsheetml/2006/main">
  <numFmts count="19">
    <numFmt numFmtId="164" formatCode="General"/>
    <numFmt numFmtId="165" formatCode="0%"/>
    <numFmt numFmtId="166" formatCode="0.00%"/>
    <numFmt numFmtId="167" formatCode="0"/>
    <numFmt numFmtId="168" formatCode="0.0%"/>
    <numFmt numFmtId="169" formatCode="m/d/yyyy"/>
    <numFmt numFmtId="170" formatCode="0.00000"/>
    <numFmt numFmtId="171" formatCode="0.00"/>
    <numFmt numFmtId="172" formatCode="0.0"/>
    <numFmt numFmtId="173" formatCode="0.0000"/>
    <numFmt numFmtId="174" formatCode="0.000"/>
    <numFmt numFmtId="175" formatCode="[$-409]m/d/yyyy"/>
    <numFmt numFmtId="176" formatCode="[$-409]d\-mmm"/>
    <numFmt numFmtId="177" formatCode="h:mm:ss\ AM/PM"/>
    <numFmt numFmtId="178" formatCode="h:mm:ss;@"/>
    <numFmt numFmtId="179" formatCode="General"/>
    <numFmt numFmtId="180" formatCode="d\-mmm"/>
    <numFmt numFmtId="181" formatCode="h:mm\ AM/PM"/>
    <numFmt numFmtId="182" formatCode="mm/dd/yy"/>
  </numFmts>
  <fonts count="38">
    <font>
      <sz val="11"/>
      <color rgb="FF000000"/>
      <name val="Arial"/>
      <family val="2"/>
      <charset val="1"/>
    </font>
    <font>
      <sz val="10"/>
      <name val="Arial"/>
      <family val="0"/>
    </font>
    <font>
      <sz val="10"/>
      <name val="Arial"/>
      <family val="0"/>
    </font>
    <font>
      <sz val="10"/>
      <name val="Arial"/>
      <family val="0"/>
    </font>
    <font>
      <i val="true"/>
      <sz val="11"/>
      <color rgb="FF000000"/>
      <name val="Arial"/>
      <family val="2"/>
      <charset val="1"/>
    </font>
    <font>
      <b val="true"/>
      <sz val="11"/>
      <color rgb="FF000000"/>
      <name val="Arial"/>
      <family val="2"/>
      <charset val="1"/>
    </font>
    <font>
      <sz val="10"/>
      <name val="Arial"/>
      <family val="2"/>
    </font>
    <font>
      <sz val="9"/>
      <color rgb="FF000000"/>
      <name val="Tahoma"/>
      <family val="2"/>
      <charset val="1"/>
    </font>
    <font>
      <sz val="11"/>
      <name val="Calibri"/>
      <family val="2"/>
      <charset val="1"/>
    </font>
    <font>
      <sz val="10"/>
      <color rgb="FF000000"/>
      <name val="Arial Unicode MS"/>
      <family val="2"/>
      <charset val="1"/>
    </font>
    <font>
      <i val="true"/>
      <sz val="11"/>
      <name val="Calibri"/>
      <family val="2"/>
      <charset val="1"/>
    </font>
    <font>
      <i val="true"/>
      <sz val="14"/>
      <color rgb="FF595959"/>
      <name val="Calibri"/>
      <family val="2"/>
    </font>
    <font>
      <sz val="9"/>
      <color rgb="FF595959"/>
      <name val="Calibri"/>
      <family val="2"/>
    </font>
    <font>
      <sz val="10"/>
      <color rgb="FF595959"/>
      <name val="Calibri"/>
      <family val="2"/>
    </font>
    <font>
      <sz val="12"/>
      <color rgb="FF595959"/>
      <name val="Calibri"/>
      <family val="2"/>
    </font>
    <font>
      <sz val="10"/>
      <color rgb="FF000000"/>
      <name val="Calibri"/>
      <family val="2"/>
    </font>
    <font>
      <sz val="10.5"/>
      <name val="Verdana"/>
      <family val="2"/>
      <charset val="1"/>
    </font>
    <font>
      <sz val="11"/>
      <color rgb="FF000000"/>
      <name val="Calibri"/>
      <family val="2"/>
      <charset val="1"/>
    </font>
    <font>
      <u val="single"/>
      <sz val="11"/>
      <color rgb="FF0563C1"/>
      <name val="Arial"/>
      <family val="2"/>
      <charset val="1"/>
    </font>
    <font>
      <sz val="12"/>
      <color rgb="FF000000"/>
      <name val="Calibri"/>
      <family val="2"/>
      <charset val="1"/>
    </font>
    <font>
      <b val="true"/>
      <i val="true"/>
      <sz val="10"/>
      <name val="Arial"/>
      <family val="2"/>
      <charset val="1"/>
    </font>
    <font>
      <vertAlign val="superscript"/>
      <sz val="10"/>
      <name val="Arial"/>
      <family val="2"/>
      <charset val="1"/>
    </font>
    <font>
      <sz val="18"/>
      <color rgb="FF000000"/>
      <name val="Calibri"/>
      <family val="2"/>
      <charset val="1"/>
    </font>
    <font>
      <sz val="14"/>
      <color rgb="FF000000"/>
      <name val="Calibri"/>
      <family val="2"/>
      <charset val="1"/>
    </font>
    <font>
      <i val="true"/>
      <sz val="18"/>
      <color rgb="FF000000"/>
      <name val="Calibri"/>
      <family val="2"/>
    </font>
    <font>
      <sz val="14"/>
      <color rgb="FF595959"/>
      <name val="Calibri"/>
      <family val="2"/>
    </font>
    <font>
      <i val="true"/>
      <sz val="18"/>
      <color rgb="FF595959"/>
      <name val="Calibri"/>
      <family val="2"/>
    </font>
    <font>
      <i val="true"/>
      <sz val="11"/>
      <color rgb="FF7F7F7F"/>
      <name val="Calibri"/>
      <family val="2"/>
      <charset val="1"/>
    </font>
    <font>
      <sz val="18"/>
      <name val="Calibri"/>
      <family val="2"/>
      <charset val="1"/>
    </font>
    <font>
      <sz val="16"/>
      <name val="Calibri"/>
      <family val="2"/>
      <charset val="1"/>
    </font>
    <font>
      <sz val="12"/>
      <name val="Calibri"/>
      <family val="2"/>
      <charset val="1"/>
    </font>
    <font>
      <sz val="9"/>
      <color rgb="FF000000"/>
      <name val="Arial"/>
      <family val="2"/>
      <charset val="1"/>
    </font>
    <font>
      <sz val="10"/>
      <color rgb="FF000000"/>
      <name val="Calibri"/>
      <family val="2"/>
      <charset val="1"/>
    </font>
    <font>
      <sz val="10.5"/>
      <color rgb="FF000000"/>
      <name val="Verdana"/>
      <family val="2"/>
      <charset val="1"/>
    </font>
    <font>
      <b val="true"/>
      <sz val="11"/>
      <color rgb="FF000000"/>
      <name val="Calibri"/>
      <family val="2"/>
      <charset val="1"/>
    </font>
    <font>
      <sz val="11"/>
      <color rgb="FF000000"/>
      <name val="Calibri"/>
      <family val="0"/>
    </font>
    <font>
      <i val="true"/>
      <sz val="12"/>
      <color rgb="FF000000"/>
      <name val="Arial"/>
      <family val="2"/>
      <charset val="1"/>
    </font>
    <font>
      <sz val="12"/>
      <color rgb="FF000000"/>
      <name val="Arial"/>
      <family val="2"/>
      <charset val="1"/>
    </font>
  </fonts>
  <fills count="6">
    <fill>
      <patternFill patternType="none"/>
    </fill>
    <fill>
      <patternFill patternType="gray125"/>
    </fill>
    <fill>
      <patternFill patternType="solid">
        <fgColor rgb="FFFFFF00"/>
        <bgColor rgb="FFFFFF00"/>
      </patternFill>
    </fill>
    <fill>
      <patternFill patternType="solid">
        <fgColor rgb="FFFFFFFF"/>
        <bgColor rgb="FFF2F2F2"/>
      </patternFill>
    </fill>
    <fill>
      <patternFill patternType="solid">
        <fgColor rgb="FFF2F2F2"/>
        <bgColor rgb="FFE7E6E6"/>
      </patternFill>
    </fill>
    <fill>
      <patternFill patternType="solid">
        <fgColor rgb="FFD0CECE"/>
        <bgColor rgb="FFD9D9D9"/>
      </patternFill>
    </fill>
  </fills>
  <borders count="1">
    <border diagonalUp="false" diagonalDown="false">
      <left/>
      <right/>
      <top/>
      <bottom/>
      <diagonal/>
    </border>
  </borders>
  <cellStyleXfs count="22">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165" fontId="0" fillId="0" borderId="0" applyFont="true" applyBorder="false" applyAlignment="true" applyProtection="false">
      <alignment horizontal="general" vertical="bottom" textRotation="0" wrapText="false" indent="0" shrinkToFit="false"/>
    </xf>
    <xf numFmtId="164" fontId="18" fillId="0" borderId="0" applyFont="true" applyBorder="false" applyAlignment="true" applyProtection="false">
      <alignment horizontal="general" vertical="bottom" textRotation="0" wrapText="false" indent="0" shrinkToFit="false"/>
    </xf>
    <xf numFmtId="164" fontId="27" fillId="0" borderId="0" applyFont="true" applyBorder="true" applyAlignment="true" applyProtection="true">
      <alignment horizontal="general" vertical="bottom" textRotation="0" wrapText="false" indent="0" shrinkToFit="false"/>
      <protection locked="true" hidden="false"/>
    </xf>
  </cellStyleXfs>
  <cellXfs count="143">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bottom" textRotation="0" wrapText="false" indent="0" shrinkToFit="false"/>
      <protection locked="true" hidden="false"/>
    </xf>
    <xf numFmtId="164" fontId="0" fillId="0" borderId="0" xfId="0" applyFont="false" applyBorder="false" applyAlignment="true" applyProtection="true">
      <alignment horizontal="center" vertical="bottom" textRotation="0" wrapText="false" indent="0" shrinkToFit="false"/>
      <protection locked="true" hidden="false"/>
    </xf>
    <xf numFmtId="164" fontId="4" fillId="0" borderId="0" xfId="0" applyFont="true" applyBorder="false" applyAlignment="true" applyProtection="true">
      <alignment horizontal="center" vertical="bottom" textRotation="0" wrapText="false" indent="0" shrinkToFit="false"/>
      <protection locked="true" hidden="false"/>
    </xf>
    <xf numFmtId="164" fontId="5" fillId="0" borderId="0" xfId="0" applyFont="true" applyBorder="false" applyAlignment="true" applyProtection="true">
      <alignment horizontal="general" vertical="bottom" textRotation="0" wrapText="true" indent="0" shrinkToFit="false"/>
      <protection locked="true" hidden="false"/>
    </xf>
    <xf numFmtId="164" fontId="0" fillId="0" borderId="0" xfId="0" applyFont="true" applyBorder="false" applyAlignment="true" applyProtection="true">
      <alignment horizontal="center" vertical="bottom" textRotation="0" wrapText="true" indent="0" shrinkToFit="false"/>
      <protection locked="true" hidden="false"/>
    </xf>
    <xf numFmtId="164" fontId="4" fillId="0" borderId="0" xfId="0" applyFont="true" applyBorder="false" applyAlignment="true" applyProtection="true">
      <alignment horizontal="center" vertical="bottom" textRotation="0" wrapText="true" indent="0" shrinkToFit="false"/>
      <protection locked="true" hidden="false"/>
    </xf>
    <xf numFmtId="164" fontId="0" fillId="0" borderId="0" xfId="0" applyFont="true" applyBorder="false" applyAlignment="true" applyProtection="true">
      <alignment horizontal="general" vertical="bottom" textRotation="0" wrapText="true" indent="0" shrinkToFit="false"/>
      <protection locked="true" hidden="false"/>
    </xf>
    <xf numFmtId="166" fontId="0" fillId="0" borderId="0" xfId="19" applyFont="true" applyBorder="true" applyAlignment="true" applyProtection="true">
      <alignment horizontal="center" vertical="bottom" textRotation="0" wrapText="false" indent="0" shrinkToFit="false"/>
      <protection locked="true" hidden="false"/>
    </xf>
    <xf numFmtId="166" fontId="0" fillId="0" borderId="0" xfId="19" applyFont="true" applyBorder="true" applyAlignment="true" applyProtection="true">
      <alignment horizontal="general" vertical="bottom" textRotation="0" wrapText="false" indent="0" shrinkToFit="false"/>
      <protection locked="true" hidden="false"/>
    </xf>
    <xf numFmtId="167" fontId="4" fillId="0" borderId="0" xfId="0" applyFont="true" applyBorder="false" applyAlignment="true" applyProtection="true">
      <alignment horizontal="center" vertical="bottom" textRotation="0" wrapText="false" indent="0" shrinkToFit="false"/>
      <protection locked="true" hidden="false"/>
    </xf>
    <xf numFmtId="167" fontId="0" fillId="0" borderId="0" xfId="0" applyFont="false" applyBorder="false" applyAlignment="true" applyProtection="true">
      <alignment horizontal="center" vertical="bottom" textRotation="0" wrapText="false" indent="0" shrinkToFit="false"/>
      <protection locked="true" hidden="false"/>
    </xf>
    <xf numFmtId="164" fontId="4" fillId="0" borderId="0" xfId="0" applyFont="true" applyBorder="false" applyAlignment="true" applyProtection="true">
      <alignment horizontal="general" vertical="bottom" textRotation="0" wrapText="false" indent="0" shrinkToFit="false"/>
      <protection locked="true" hidden="false"/>
    </xf>
    <xf numFmtId="168" fontId="4" fillId="0" borderId="0" xfId="19" applyFont="true" applyBorder="true" applyAlignment="true" applyProtection="true">
      <alignment horizontal="general" vertical="bottom" textRotation="0" wrapText="false" indent="0" shrinkToFit="false"/>
      <protection locked="true" hidden="false"/>
    </xf>
    <xf numFmtId="164" fontId="0" fillId="0" borderId="0" xfId="0" applyFont="true" applyBorder="false" applyAlignment="true" applyProtection="true">
      <alignment horizontal="general" vertical="bottom" textRotation="0" wrapText="false" indent="0" shrinkToFit="false"/>
      <protection locked="true" hidden="false"/>
    </xf>
    <xf numFmtId="166" fontId="0" fillId="0" borderId="0" xfId="0" applyFont="false" applyBorder="false" applyAlignment="true" applyProtection="true">
      <alignment horizontal="center" vertical="bottom" textRotation="0" wrapText="false" indent="0" shrinkToFit="false"/>
      <protection locked="true" hidden="false"/>
    </xf>
    <xf numFmtId="169" fontId="0" fillId="0" borderId="0" xfId="0" applyFont="false" applyBorder="false" applyAlignment="true" applyProtection="true">
      <alignment horizontal="general" vertical="bottom" textRotation="0" wrapText="false" indent="0" shrinkToFit="false"/>
      <protection locked="true" hidden="false"/>
    </xf>
    <xf numFmtId="170" fontId="0" fillId="0" borderId="0" xfId="0" applyFont="false" applyBorder="false" applyAlignment="true" applyProtection="true">
      <alignment horizontal="general" vertical="bottom" textRotation="0" wrapText="false" indent="0" shrinkToFit="false"/>
      <protection locked="true" hidden="false"/>
    </xf>
    <xf numFmtId="171" fontId="0" fillId="0" borderId="0" xfId="0" applyFont="false" applyBorder="false" applyAlignment="true" applyProtection="true">
      <alignment horizontal="general" vertical="bottom" textRotation="0" wrapText="false" indent="0" shrinkToFit="false"/>
      <protection locked="true" hidden="false"/>
    </xf>
    <xf numFmtId="171" fontId="0" fillId="2" borderId="0" xfId="0" applyFont="false" applyBorder="false" applyAlignment="true" applyProtection="true">
      <alignment horizontal="general" vertical="bottom" textRotation="0" wrapText="false" indent="0" shrinkToFit="false"/>
      <protection locked="true" hidden="false"/>
    </xf>
    <xf numFmtId="167" fontId="0" fillId="0" borderId="0" xfId="0" applyFont="false" applyBorder="false" applyAlignment="true" applyProtection="tru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bottom" textRotation="0" wrapText="true" indent="0" shrinkToFit="false"/>
      <protection locked="true" hidden="false"/>
    </xf>
    <xf numFmtId="164" fontId="0" fillId="2" borderId="0" xfId="0" applyFont="true" applyBorder="false" applyAlignment="true" applyProtection="true">
      <alignment horizontal="general" vertical="bottom" textRotation="0" wrapText="true" indent="0" shrinkToFit="false"/>
      <protection locked="true" hidden="false"/>
    </xf>
    <xf numFmtId="170" fontId="0" fillId="0" borderId="0" xfId="0" applyFont="false" applyBorder="false" applyAlignment="true" applyProtection="true">
      <alignment horizontal="general" vertical="bottom" textRotation="0" wrapText="true" indent="0" shrinkToFit="false"/>
      <protection locked="true" hidden="false"/>
    </xf>
    <xf numFmtId="169" fontId="0" fillId="0" borderId="0" xfId="0" applyFont="true" applyBorder="false" applyAlignment="true" applyProtection="true">
      <alignment horizontal="general" vertical="bottom" textRotation="0" wrapText="true" indent="0" shrinkToFit="false"/>
      <protection locked="true" hidden="false"/>
    </xf>
    <xf numFmtId="169" fontId="0" fillId="2" borderId="0" xfId="0" applyFont="false" applyBorder="false" applyAlignment="true" applyProtection="true">
      <alignment horizontal="general" vertical="bottom" textRotation="0" wrapText="false" indent="0" shrinkToFit="false"/>
      <protection locked="true" hidden="false"/>
    </xf>
    <xf numFmtId="172" fontId="0" fillId="0" borderId="0" xfId="0" applyFont="false" applyBorder="false" applyAlignment="true" applyProtection="true">
      <alignment horizontal="general" vertical="bottom" textRotation="0" wrapText="false" indent="0" shrinkToFit="false"/>
      <protection locked="true" hidden="false"/>
    </xf>
    <xf numFmtId="164" fontId="8" fillId="0" borderId="0" xfId="0" applyFont="true" applyBorder="false" applyAlignment="true" applyProtection="true">
      <alignment horizontal="general" vertical="bottom" textRotation="0" wrapText="false" indent="0" shrinkToFit="false"/>
      <protection locked="true" hidden="false"/>
    </xf>
    <xf numFmtId="169" fontId="8" fillId="0" borderId="0" xfId="0" applyFont="true" applyBorder="false" applyAlignment="true" applyProtection="true">
      <alignment horizontal="general" vertical="bottom" textRotation="0" wrapText="false" indent="0" shrinkToFit="false"/>
      <protection locked="true" hidden="false"/>
    </xf>
    <xf numFmtId="167" fontId="8" fillId="0" borderId="0" xfId="0" applyFont="true" applyBorder="false" applyAlignment="true" applyProtection="true">
      <alignment horizontal="general" vertical="bottom" textRotation="0" wrapText="false" indent="0" shrinkToFit="false"/>
      <protection locked="true" hidden="false"/>
    </xf>
    <xf numFmtId="173" fontId="8" fillId="0" borderId="0" xfId="0" applyFont="true" applyBorder="false" applyAlignment="true" applyProtection="true">
      <alignment horizontal="general" vertical="bottom" textRotation="0" wrapText="false" indent="0" shrinkToFit="false"/>
      <protection locked="true" hidden="false"/>
    </xf>
    <xf numFmtId="174" fontId="8" fillId="0" borderId="0" xfId="0" applyFont="true" applyBorder="false" applyAlignment="true" applyProtection="true">
      <alignment horizontal="general" vertical="bottom" textRotation="0" wrapText="false" indent="0" shrinkToFit="false"/>
      <protection locked="true" hidden="false"/>
    </xf>
    <xf numFmtId="170" fontId="8" fillId="0" borderId="0" xfId="0" applyFont="true" applyBorder="false" applyAlignment="true" applyProtection="true">
      <alignment horizontal="general" vertical="bottom" textRotation="0" wrapText="false" indent="0" shrinkToFit="false"/>
      <protection locked="true" hidden="false"/>
    </xf>
    <xf numFmtId="164" fontId="8" fillId="0" borderId="0" xfId="0" applyFont="true" applyBorder="false" applyAlignment="true" applyProtection="true">
      <alignment horizontal="right" vertical="bottom" textRotation="0" wrapText="false" indent="0" shrinkToFit="false"/>
      <protection locked="true" hidden="false"/>
    </xf>
    <xf numFmtId="171" fontId="8" fillId="0" borderId="0" xfId="0" applyFont="true" applyBorder="false" applyAlignment="true" applyProtection="true">
      <alignment horizontal="general" vertical="bottom" textRotation="0" wrapText="false" indent="0" shrinkToFit="false"/>
      <protection locked="true" hidden="false"/>
    </xf>
    <xf numFmtId="164" fontId="9" fillId="0" borderId="0" xfId="0" applyFont="true" applyBorder="false" applyAlignment="true" applyProtection="true">
      <alignment horizontal="general" vertical="center" textRotation="0" wrapText="false" indent="0" shrinkToFit="false"/>
      <protection locked="true" hidden="false"/>
    </xf>
    <xf numFmtId="164" fontId="8" fillId="0" borderId="0" xfId="0" applyFont="true" applyBorder="false" applyAlignment="true" applyProtection="true">
      <alignment horizontal="general" vertical="bottom" textRotation="0" wrapText="true" indent="0" shrinkToFit="false"/>
      <protection locked="true" hidden="false"/>
    </xf>
    <xf numFmtId="169" fontId="8" fillId="0" borderId="0" xfId="0" applyFont="true" applyBorder="false" applyAlignment="true" applyProtection="true">
      <alignment horizontal="general" vertical="bottom" textRotation="0" wrapText="true" indent="0" shrinkToFit="false"/>
      <protection locked="true" hidden="false"/>
    </xf>
    <xf numFmtId="167" fontId="8" fillId="0" borderId="0" xfId="0" applyFont="true" applyBorder="false" applyAlignment="true" applyProtection="true">
      <alignment horizontal="general" vertical="bottom" textRotation="0" wrapText="true" indent="0" shrinkToFit="false"/>
      <protection locked="true" hidden="false"/>
    </xf>
    <xf numFmtId="170" fontId="8" fillId="0" borderId="0" xfId="0" applyFont="true" applyBorder="false" applyAlignment="true" applyProtection="true">
      <alignment horizontal="general" vertical="bottom" textRotation="0" wrapText="true" indent="0" shrinkToFit="false"/>
      <protection locked="true" hidden="false"/>
    </xf>
    <xf numFmtId="174" fontId="8" fillId="0" borderId="0" xfId="0" applyFont="true" applyBorder="false" applyAlignment="true" applyProtection="true">
      <alignment horizontal="general" vertical="bottom" textRotation="0" wrapText="true" indent="0" shrinkToFit="false"/>
      <protection locked="true" hidden="false"/>
    </xf>
    <xf numFmtId="164" fontId="8" fillId="0" borderId="0" xfId="0" applyFont="true" applyBorder="false" applyAlignment="true" applyProtection="true">
      <alignment horizontal="right" vertical="bottom" textRotation="0" wrapText="true" indent="0" shrinkToFit="false"/>
      <protection locked="true" hidden="false"/>
    </xf>
    <xf numFmtId="173" fontId="8" fillId="0" borderId="0" xfId="0" applyFont="true" applyBorder="false" applyAlignment="true" applyProtection="true">
      <alignment horizontal="general" vertical="bottom" textRotation="0" wrapText="true" indent="0" shrinkToFit="false"/>
      <protection locked="true" hidden="false"/>
    </xf>
    <xf numFmtId="169" fontId="8" fillId="0" borderId="0" xfId="0" applyFont="true" applyBorder="false" applyAlignment="true" applyProtection="true">
      <alignment horizontal="right" vertical="bottom" textRotation="0" wrapText="false" indent="0" shrinkToFit="false"/>
      <protection locked="true" hidden="false"/>
    </xf>
    <xf numFmtId="164" fontId="10" fillId="0" borderId="0" xfId="0" applyFont="true" applyBorder="false" applyAlignment="true" applyProtection="true">
      <alignment horizontal="general" vertical="bottom" textRotation="0" wrapText="false" indent="0" shrinkToFit="false"/>
      <protection locked="true" hidden="false"/>
    </xf>
    <xf numFmtId="167" fontId="10" fillId="0" borderId="0" xfId="0" applyFont="true" applyBorder="false" applyAlignment="true" applyProtection="true">
      <alignment horizontal="general" vertical="bottom" textRotation="0" wrapText="false" indent="0" shrinkToFit="false"/>
      <protection locked="true" hidden="false"/>
    </xf>
    <xf numFmtId="173" fontId="10" fillId="0" borderId="0" xfId="0" applyFont="true" applyBorder="false" applyAlignment="true" applyProtection="true">
      <alignment horizontal="general" vertical="bottom" textRotation="0" wrapText="false" indent="0" shrinkToFit="false"/>
      <protection locked="true" hidden="false"/>
    </xf>
    <xf numFmtId="174" fontId="10" fillId="0" borderId="0" xfId="0" applyFont="true" applyBorder="false" applyAlignment="true" applyProtection="true">
      <alignment horizontal="general" vertical="bottom" textRotation="0" wrapText="false" indent="0" shrinkToFit="false"/>
      <protection locked="true" hidden="false"/>
    </xf>
    <xf numFmtId="170" fontId="10" fillId="0" borderId="0" xfId="0" applyFont="true" applyBorder="false" applyAlignment="true" applyProtection="true">
      <alignment horizontal="general" vertical="bottom" textRotation="0" wrapText="false" indent="0" shrinkToFit="false"/>
      <protection locked="true" hidden="false"/>
    </xf>
    <xf numFmtId="164" fontId="10" fillId="0" borderId="0" xfId="0" applyFont="true" applyBorder="false" applyAlignment="true" applyProtection="true">
      <alignment horizontal="right" vertical="bottom" textRotation="0" wrapText="false" indent="0" shrinkToFit="false"/>
      <protection locked="true" hidden="false"/>
    </xf>
    <xf numFmtId="174" fontId="0" fillId="0" borderId="0" xfId="0" applyFont="false" applyBorder="false" applyAlignment="true" applyProtection="true">
      <alignment horizontal="general" vertical="bottom" textRotation="0" wrapText="false" indent="0" shrinkToFit="false"/>
      <protection locked="true" hidden="false"/>
    </xf>
    <xf numFmtId="164" fontId="16" fillId="0" borderId="0" xfId="0" applyFont="true" applyBorder="false" applyAlignment="true" applyProtection="true">
      <alignment horizontal="justify" vertical="center" textRotation="0" wrapText="false" indent="0" shrinkToFit="false"/>
      <protection locked="true" hidden="false"/>
    </xf>
    <xf numFmtId="169" fontId="17" fillId="0" borderId="0" xfId="0" applyFont="true" applyBorder="false" applyAlignment="true" applyProtection="true">
      <alignment horizontal="general" vertical="bottom" textRotation="0" wrapText="false" indent="0" shrinkToFit="false"/>
      <protection locked="true" hidden="false"/>
    </xf>
    <xf numFmtId="164" fontId="17" fillId="0" borderId="0" xfId="0" applyFont="true" applyBorder="false" applyAlignment="true" applyProtection="true">
      <alignment horizontal="general" vertical="bottom" textRotation="0" wrapText="true" indent="0" shrinkToFit="false"/>
      <protection locked="true" hidden="false"/>
    </xf>
    <xf numFmtId="164" fontId="18" fillId="0" borderId="0" xfId="20" applyFont="false" applyBorder="true" applyAlignment="true" applyProtection="true">
      <alignment horizontal="general" vertical="bottom" textRotation="0" wrapText="false" indent="0" shrinkToFit="false"/>
      <protection locked="true" hidden="false"/>
    </xf>
    <xf numFmtId="164" fontId="19" fillId="0" borderId="0" xfId="0" applyFont="true" applyBorder="false" applyAlignment="true" applyProtection="true">
      <alignment horizontal="general" vertical="bottom" textRotation="0" wrapText="true" indent="0" shrinkToFit="false"/>
      <protection locked="true" hidden="false"/>
    </xf>
    <xf numFmtId="167" fontId="17" fillId="0" borderId="0" xfId="0" applyFont="true" applyBorder="false" applyAlignment="true" applyProtection="true">
      <alignment horizontal="general" vertical="bottom" textRotation="0" wrapText="false" indent="0" shrinkToFit="false"/>
      <protection locked="true" hidden="false"/>
    </xf>
    <xf numFmtId="164" fontId="19" fillId="0" borderId="0" xfId="0" applyFont="true" applyBorder="false" applyAlignment="true" applyProtection="true">
      <alignment horizontal="general" vertical="bottom" textRotation="0" wrapText="false" indent="0" shrinkToFit="false"/>
      <protection locked="true" hidden="false"/>
    </xf>
    <xf numFmtId="164" fontId="0" fillId="3" borderId="0" xfId="0" applyFont="false" applyBorder="false" applyAlignment="true" applyProtection="true">
      <alignment horizontal="general" vertical="bottom" textRotation="0" wrapText="false" indent="0" shrinkToFit="false"/>
      <protection locked="true" hidden="false"/>
    </xf>
    <xf numFmtId="164" fontId="0" fillId="2" borderId="0" xfId="0" applyFont="false" applyBorder="false" applyAlignment="true" applyProtection="true">
      <alignment horizontal="general" vertical="bottom" textRotation="0" wrapText="false" indent="0" shrinkToFit="false"/>
      <protection locked="true" hidden="false"/>
    </xf>
    <xf numFmtId="167" fontId="0" fillId="2" borderId="0" xfId="0" applyFont="false" applyBorder="false" applyAlignment="true" applyProtection="true">
      <alignment horizontal="general" vertical="bottom" textRotation="0" wrapText="false" indent="0" shrinkToFit="false"/>
      <protection locked="true" hidden="false"/>
    </xf>
    <xf numFmtId="175" fontId="0" fillId="0" borderId="0" xfId="0" applyFont="false" applyBorder="false" applyAlignment="true" applyProtection="true">
      <alignment horizontal="general" vertical="bottom" textRotation="0" wrapText="false" indent="0" shrinkToFit="false"/>
      <protection locked="true" hidden="false"/>
    </xf>
    <xf numFmtId="176" fontId="0" fillId="0" borderId="0" xfId="0" applyFont="false" applyBorder="false" applyAlignment="true" applyProtection="true">
      <alignment horizontal="general" vertical="bottom" textRotation="0" wrapText="false" indent="0" shrinkToFit="false"/>
      <protection locked="true" hidden="false"/>
    </xf>
    <xf numFmtId="164" fontId="17" fillId="0" borderId="0" xfId="0" applyFont="true" applyBorder="false" applyAlignment="true" applyProtection="true">
      <alignment horizontal="center" vertical="bottom" textRotation="0" wrapText="false" indent="0" shrinkToFit="false"/>
      <protection locked="true" hidden="false"/>
    </xf>
    <xf numFmtId="164" fontId="22" fillId="0" borderId="0" xfId="0" applyFont="true" applyBorder="false" applyAlignment="true" applyProtection="true">
      <alignment horizontal="general" vertical="bottom" textRotation="0" wrapText="false" indent="0" shrinkToFit="false"/>
      <protection locked="true" hidden="false"/>
    </xf>
    <xf numFmtId="164" fontId="23" fillId="0" borderId="0" xfId="0" applyFont="true" applyBorder="false" applyAlignment="true" applyProtection="true">
      <alignment horizontal="general" vertical="bottom" textRotation="0" wrapText="true" indent="0" shrinkToFit="false"/>
      <protection locked="true" hidden="false"/>
    </xf>
    <xf numFmtId="164" fontId="23" fillId="0" borderId="0" xfId="0" applyFont="true" applyBorder="false" applyAlignment="true" applyProtection="true">
      <alignment horizontal="center" vertical="bottom" textRotation="0" wrapText="true" indent="0" shrinkToFit="false"/>
      <protection locked="true" hidden="false"/>
    </xf>
    <xf numFmtId="164" fontId="17" fillId="0" borderId="0" xfId="0" applyFont="true" applyBorder="false" applyAlignment="true" applyProtection="true">
      <alignment horizontal="general" vertical="bottom" textRotation="0" wrapText="false" indent="0" shrinkToFit="false"/>
      <protection locked="true" hidden="false"/>
    </xf>
    <xf numFmtId="164" fontId="19" fillId="0" borderId="0" xfId="0" applyFont="true" applyBorder="false" applyAlignment="true" applyProtection="true">
      <alignment horizontal="center" vertical="bottom" textRotation="0" wrapText="true" indent="0" shrinkToFit="false"/>
      <protection locked="true" hidden="false"/>
    </xf>
    <xf numFmtId="164" fontId="23" fillId="0" borderId="0" xfId="0" applyFont="true" applyBorder="false" applyAlignment="true" applyProtection="true">
      <alignment horizontal="general" vertical="bottom" textRotation="0" wrapText="false" indent="0" shrinkToFit="false"/>
      <protection locked="true" hidden="false"/>
    </xf>
    <xf numFmtId="164" fontId="8" fillId="0" borderId="0" xfId="21" applyFont="true" applyBorder="true" applyAlignment="true" applyProtection="true">
      <alignment horizontal="general" vertical="bottom" textRotation="0" wrapText="false" indent="0" shrinkToFit="false"/>
      <protection locked="true" hidden="false"/>
    </xf>
    <xf numFmtId="164" fontId="28" fillId="0" borderId="0" xfId="21" applyFont="true" applyBorder="true" applyAlignment="true" applyProtection="true">
      <alignment horizontal="general" vertical="bottom" textRotation="0" wrapText="false" indent="0" shrinkToFit="false"/>
      <protection locked="true" hidden="false"/>
    </xf>
    <xf numFmtId="164" fontId="29" fillId="0" borderId="0" xfId="21" applyFont="true" applyBorder="true" applyAlignment="true" applyProtection="true">
      <alignment horizontal="general" vertical="bottom" textRotation="0" wrapText="false" indent="0" shrinkToFit="false"/>
      <protection locked="true" hidden="false"/>
    </xf>
    <xf numFmtId="164" fontId="30" fillId="0" borderId="0" xfId="21" applyFont="true" applyBorder="true" applyAlignment="true" applyProtection="true">
      <alignment horizontal="general" vertical="bottom" textRotation="0" wrapText="true" indent="0" shrinkToFit="false"/>
      <protection locked="true" hidden="false"/>
    </xf>
    <xf numFmtId="164" fontId="30" fillId="0" borderId="0" xfId="0" applyFont="true" applyBorder="false" applyAlignment="true" applyProtection="true">
      <alignment horizontal="general" vertical="bottom" textRotation="0" wrapText="true" indent="0" shrinkToFit="false"/>
      <protection locked="true" hidden="false"/>
    </xf>
    <xf numFmtId="164" fontId="30" fillId="0" borderId="0" xfId="0" applyFont="true" applyBorder="false" applyAlignment="true" applyProtection="true">
      <alignment horizontal="general" vertical="bottom" textRotation="0" wrapText="false" indent="0" shrinkToFit="false"/>
      <protection locked="true" hidden="false"/>
    </xf>
    <xf numFmtId="169" fontId="8" fillId="0" borderId="0" xfId="21" applyFont="true" applyBorder="true" applyAlignment="true" applyProtection="true">
      <alignment horizontal="general" vertical="bottom" textRotation="0" wrapText="false" indent="0" shrinkToFit="false"/>
      <protection locked="true" hidden="false"/>
    </xf>
    <xf numFmtId="164" fontId="30" fillId="0" borderId="0" xfId="0" applyFont="true" applyBorder="false" applyAlignment="true" applyProtection="true">
      <alignment horizontal="center" vertical="bottom" textRotation="0" wrapText="true" indent="0" shrinkToFit="false"/>
      <protection locked="true" hidden="false"/>
    </xf>
    <xf numFmtId="164" fontId="8" fillId="0" borderId="0" xfId="0" applyFont="true" applyBorder="false" applyAlignment="true" applyProtection="true">
      <alignment horizontal="center" vertical="bottom" textRotation="0" wrapText="false" indent="0" shrinkToFit="false"/>
      <protection locked="true" hidden="false"/>
    </xf>
    <xf numFmtId="164" fontId="8" fillId="4" borderId="0" xfId="21" applyFont="true" applyBorder="true" applyAlignment="true" applyProtection="true">
      <alignment horizontal="general" vertical="bottom" textRotation="0" wrapText="false" indent="0" shrinkToFit="false"/>
      <protection locked="true" hidden="false"/>
    </xf>
    <xf numFmtId="164" fontId="8" fillId="5" borderId="0" xfId="21" applyFont="true" applyBorder="true" applyAlignment="true" applyProtection="true">
      <alignment horizontal="general" vertical="bottom" textRotation="0" wrapText="false" indent="0" shrinkToFit="false"/>
      <protection locked="true" hidden="false"/>
    </xf>
    <xf numFmtId="164" fontId="30" fillId="4" borderId="0" xfId="21" applyFont="true" applyBorder="true" applyAlignment="true" applyProtection="true">
      <alignment horizontal="general" vertical="bottom" textRotation="0" wrapText="true" indent="0" shrinkToFit="false"/>
      <protection locked="true" hidden="false"/>
    </xf>
    <xf numFmtId="164" fontId="30" fillId="5" borderId="0" xfId="0" applyFont="true" applyBorder="false" applyAlignment="true" applyProtection="true">
      <alignment horizontal="general" vertical="bottom" textRotation="0" wrapText="true" indent="0" shrinkToFit="false"/>
      <protection locked="true" hidden="false"/>
    </xf>
    <xf numFmtId="164" fontId="30" fillId="4" borderId="0" xfId="0" applyFont="true" applyBorder="false" applyAlignment="true" applyProtection="true">
      <alignment horizontal="general" vertical="bottom" textRotation="0" wrapText="true" indent="0" shrinkToFit="false"/>
      <protection locked="true" hidden="false"/>
    </xf>
    <xf numFmtId="167" fontId="8" fillId="4" borderId="0" xfId="0" applyFont="true" applyBorder="false" applyAlignment="true" applyProtection="true">
      <alignment horizontal="general" vertical="bottom" textRotation="0" wrapText="false" indent="0" shrinkToFit="false"/>
      <protection locked="true" hidden="false"/>
    </xf>
    <xf numFmtId="167" fontId="8" fillId="5" borderId="0" xfId="0" applyFont="true" applyBorder="false" applyAlignment="true" applyProtection="true">
      <alignment horizontal="general" vertical="bottom" textRotation="0" wrapText="false" indent="0" shrinkToFit="false"/>
      <protection locked="true" hidden="false"/>
    </xf>
    <xf numFmtId="171" fontId="8" fillId="4" borderId="0" xfId="0" applyFont="true" applyBorder="false" applyAlignment="true" applyProtection="true">
      <alignment horizontal="general" vertical="bottom" textRotation="0" wrapText="false" indent="0" shrinkToFit="false"/>
      <protection locked="true" hidden="false"/>
    </xf>
    <xf numFmtId="171" fontId="8" fillId="5" borderId="0" xfId="0" applyFont="true" applyBorder="false" applyAlignment="true" applyProtection="true">
      <alignment horizontal="general" vertical="bottom" textRotation="0" wrapText="false" indent="0" shrinkToFit="false"/>
      <protection locked="true" hidden="false"/>
    </xf>
    <xf numFmtId="177" fontId="0" fillId="0" borderId="0" xfId="0" applyFont="false" applyBorder="false" applyAlignment="true" applyProtection="true">
      <alignment horizontal="general" vertical="bottom" textRotation="0" wrapText="false" indent="0" shrinkToFit="false"/>
      <protection locked="true" hidden="false"/>
    </xf>
    <xf numFmtId="178" fontId="0" fillId="0" borderId="0" xfId="0" applyFont="false" applyBorder="false" applyAlignment="true" applyProtection="true">
      <alignment horizontal="general" vertical="bottom" textRotation="0" wrapText="false" indent="0" shrinkToFit="false"/>
      <protection locked="true" hidden="false"/>
    </xf>
    <xf numFmtId="179" fontId="32" fillId="0" borderId="0" xfId="0" applyFont="true" applyBorder="false" applyAlignment="true" applyProtection="true">
      <alignment horizontal="right" vertical="center" textRotation="0" wrapText="true" indent="0" shrinkToFit="false"/>
      <protection locked="true" hidden="false"/>
    </xf>
    <xf numFmtId="164" fontId="32" fillId="0" borderId="0" xfId="0" applyFont="true" applyBorder="false" applyAlignment="true" applyProtection="true">
      <alignment horizontal="left" vertical="center" textRotation="0" wrapText="true" indent="0" shrinkToFit="false"/>
      <protection locked="true" hidden="false"/>
    </xf>
    <xf numFmtId="169" fontId="32" fillId="0" borderId="0" xfId="0" applyFont="true" applyBorder="false" applyAlignment="true" applyProtection="true">
      <alignment horizontal="right" vertical="center" textRotation="0" wrapText="true" indent="0" shrinkToFit="false"/>
      <protection locked="true" hidden="false"/>
    </xf>
    <xf numFmtId="178" fontId="32" fillId="0" borderId="0" xfId="0" applyFont="true" applyBorder="false" applyAlignment="true" applyProtection="true">
      <alignment horizontal="left" vertical="center" textRotation="0" wrapText="true" indent="0" shrinkToFit="false"/>
      <protection locked="true" hidden="false"/>
    </xf>
    <xf numFmtId="169" fontId="17" fillId="0" borderId="0" xfId="0" applyFont="true" applyBorder="false" applyAlignment="true" applyProtection="true">
      <alignment horizontal="center" vertical="bottom" textRotation="0" wrapText="false" indent="0" shrinkToFit="false"/>
      <protection locked="true" hidden="false"/>
    </xf>
    <xf numFmtId="174" fontId="17" fillId="0" borderId="0" xfId="0" applyFont="true" applyBorder="false" applyAlignment="true" applyProtection="true">
      <alignment horizontal="center" vertical="bottom" textRotation="0" wrapText="false" indent="0" shrinkToFit="false"/>
      <protection locked="true" hidden="false"/>
    </xf>
    <xf numFmtId="167" fontId="17" fillId="0" borderId="0" xfId="0" applyFont="true" applyBorder="false" applyAlignment="true" applyProtection="true">
      <alignment horizontal="center" vertical="bottom" textRotation="0" wrapText="false" indent="0" shrinkToFit="false"/>
      <protection locked="true" hidden="false"/>
    </xf>
    <xf numFmtId="164" fontId="17" fillId="0" borderId="0" xfId="0" applyFont="true" applyBorder="false" applyAlignment="true" applyProtection="true">
      <alignment horizontal="left" vertical="bottom" textRotation="0" wrapText="false" indent="0" shrinkToFit="false"/>
      <protection locked="true" hidden="false"/>
    </xf>
    <xf numFmtId="169" fontId="0" fillId="0" borderId="0" xfId="0" applyFont="true" applyBorder="false" applyAlignment="true" applyProtection="true">
      <alignment horizontal="center" vertical="bottom" textRotation="0" wrapText="true" indent="0" shrinkToFit="false"/>
      <protection locked="true" hidden="false"/>
    </xf>
    <xf numFmtId="164" fontId="17" fillId="0" borderId="0" xfId="0" applyFont="true" applyBorder="false" applyAlignment="true" applyProtection="true">
      <alignment horizontal="center" vertical="bottom" textRotation="0" wrapText="true" indent="0" shrinkToFit="false"/>
      <protection locked="true" hidden="false"/>
    </xf>
    <xf numFmtId="174" fontId="0" fillId="0" borderId="0" xfId="0" applyFont="true" applyBorder="false" applyAlignment="true" applyProtection="true">
      <alignment horizontal="center" vertical="bottom" textRotation="0" wrapText="true" indent="0" shrinkToFit="false"/>
      <protection locked="true" hidden="false"/>
    </xf>
    <xf numFmtId="167" fontId="0" fillId="0" borderId="0" xfId="0" applyFont="true" applyBorder="false" applyAlignment="true" applyProtection="true">
      <alignment horizontal="center" vertical="bottom" textRotation="0" wrapText="true" indent="0" shrinkToFit="false"/>
      <protection locked="true" hidden="false"/>
    </xf>
    <xf numFmtId="164" fontId="17" fillId="0" borderId="0" xfId="0" applyFont="true" applyBorder="false" applyAlignment="true" applyProtection="true">
      <alignment horizontal="left" vertical="bottom" textRotation="0" wrapText="true" indent="0" shrinkToFit="false"/>
      <protection locked="true" hidden="false"/>
    </xf>
    <xf numFmtId="180" fontId="0" fillId="0" borderId="0" xfId="0" applyFont="true" applyBorder="false" applyAlignment="true" applyProtection="true">
      <alignment horizontal="center" vertical="bottom" textRotation="0" wrapText="true" indent="0" shrinkToFit="false"/>
      <protection locked="true" hidden="false"/>
    </xf>
    <xf numFmtId="173" fontId="0" fillId="0" borderId="0" xfId="0" applyFont="true" applyBorder="false" applyAlignment="true" applyProtection="true">
      <alignment horizontal="center" vertical="bottom" textRotation="0" wrapText="true" indent="0" shrinkToFit="false"/>
      <protection locked="true" hidden="false"/>
    </xf>
    <xf numFmtId="164" fontId="0" fillId="0" borderId="0" xfId="0" applyFont="true" applyBorder="false" applyAlignment="true" applyProtection="true">
      <alignment horizontal="left" vertical="bottom" textRotation="0" wrapText="true" indent="0" shrinkToFit="false"/>
      <protection locked="true" hidden="false"/>
    </xf>
    <xf numFmtId="169" fontId="17" fillId="0" borderId="0" xfId="0" applyFont="true" applyBorder="false" applyAlignment="true" applyProtection="true">
      <alignment horizontal="center" vertical="bottom" textRotation="0" wrapText="true" indent="0" shrinkToFit="false"/>
      <protection locked="true" hidden="false"/>
    </xf>
    <xf numFmtId="174" fontId="17" fillId="0" borderId="0" xfId="0" applyFont="true" applyBorder="false" applyAlignment="true" applyProtection="true">
      <alignment horizontal="center" vertical="bottom" textRotation="0" wrapText="true" indent="0" shrinkToFit="false"/>
      <protection locked="true" hidden="false"/>
    </xf>
    <xf numFmtId="167" fontId="17" fillId="0" borderId="0" xfId="0" applyFont="true" applyBorder="false" applyAlignment="true" applyProtection="true">
      <alignment horizontal="center" vertical="bottom" textRotation="0" wrapText="true" indent="0" shrinkToFit="false"/>
      <protection locked="true" hidden="false"/>
    </xf>
    <xf numFmtId="170" fontId="0" fillId="0" borderId="0" xfId="0" applyFont="true" applyBorder="false" applyAlignment="true" applyProtection="true">
      <alignment horizontal="center" vertical="bottom" textRotation="0" wrapText="false" indent="0" shrinkToFit="false"/>
      <protection locked="true" hidden="false"/>
    </xf>
    <xf numFmtId="172" fontId="0" fillId="0" borderId="0" xfId="0" applyFont="true" applyBorder="false" applyAlignment="true" applyProtection="true">
      <alignment horizontal="center" vertical="bottom" textRotation="0" wrapText="false" indent="0" shrinkToFit="false"/>
      <protection locked="true" hidden="false"/>
    </xf>
    <xf numFmtId="171" fontId="0" fillId="0" borderId="0" xfId="0" applyFont="true" applyBorder="false" applyAlignment="true" applyProtection="true">
      <alignment horizontal="center" vertical="bottom" textRotation="0" wrapText="true" indent="0" shrinkToFit="false"/>
      <protection locked="true" hidden="false"/>
    </xf>
    <xf numFmtId="164" fontId="0" fillId="0" borderId="0" xfId="0" applyFont="false" applyBorder="false" applyAlignment="true" applyProtection="true">
      <alignment horizontal="right" vertical="bottom" textRotation="0" wrapText="false" indent="0" shrinkToFit="false"/>
      <protection locked="true" hidden="false"/>
    </xf>
    <xf numFmtId="169" fontId="0" fillId="0" borderId="0" xfId="0" applyFont="true" applyBorder="false" applyAlignment="true" applyProtection="true">
      <alignment horizontal="general" vertical="bottom" textRotation="0" wrapText="false" indent="0" shrinkToFit="false"/>
      <protection locked="true" hidden="false"/>
    </xf>
    <xf numFmtId="167" fontId="0" fillId="0" borderId="0" xfId="0" applyFont="true" applyBorder="false" applyAlignment="true" applyProtection="true">
      <alignment horizontal="general" vertical="bottom" textRotation="0" wrapText="false" indent="0" shrinkToFit="false"/>
      <protection locked="true" hidden="false"/>
    </xf>
    <xf numFmtId="174" fontId="0" fillId="0" borderId="0" xfId="0" applyFont="true" applyBorder="false" applyAlignment="true" applyProtection="true">
      <alignment horizontal="general" vertical="bottom" textRotation="0" wrapText="false" indent="0" shrinkToFit="false"/>
      <protection locked="true" hidden="false"/>
    </xf>
    <xf numFmtId="164" fontId="0" fillId="0" borderId="0" xfId="0" applyFont="true" applyBorder="false" applyAlignment="true" applyProtection="true">
      <alignment horizontal="right" vertical="bottom" textRotation="0" wrapText="false" indent="0" shrinkToFit="false"/>
      <protection locked="true" hidden="false"/>
    </xf>
    <xf numFmtId="169" fontId="0" fillId="0" borderId="0" xfId="0" applyFont="false" applyBorder="false" applyAlignment="true" applyProtection="true">
      <alignment horizontal="right" vertical="bottom" textRotation="0" wrapText="false" indent="0" shrinkToFit="false"/>
      <protection locked="true" hidden="false"/>
    </xf>
    <xf numFmtId="164" fontId="0" fillId="0" borderId="0" xfId="0" applyFont="true" applyBorder="false" applyAlignment="true" applyProtection="true">
      <alignment horizontal="general" vertical="bottom" textRotation="0" wrapText="true" indent="0" shrinkToFit="true"/>
      <protection locked="true" hidden="false"/>
    </xf>
    <xf numFmtId="169" fontId="0" fillId="0" borderId="0" xfId="0" applyFont="true" applyBorder="false" applyAlignment="true" applyProtection="true">
      <alignment horizontal="general" vertical="bottom" textRotation="0" wrapText="true" indent="0" shrinkToFit="true"/>
      <protection locked="true" hidden="false"/>
    </xf>
    <xf numFmtId="167" fontId="0" fillId="0" borderId="0" xfId="0" applyFont="true" applyBorder="false" applyAlignment="true" applyProtection="true">
      <alignment horizontal="general" vertical="bottom" textRotation="0" wrapText="true" indent="0" shrinkToFit="true"/>
      <protection locked="true" hidden="false"/>
    </xf>
    <xf numFmtId="174" fontId="0" fillId="0" borderId="0" xfId="0" applyFont="true" applyBorder="false" applyAlignment="true" applyProtection="true">
      <alignment horizontal="general" vertical="bottom" textRotation="0" wrapText="true" indent="0" shrinkToFit="true"/>
      <protection locked="true" hidden="false"/>
    </xf>
    <xf numFmtId="170" fontId="0" fillId="0" borderId="0" xfId="0" applyFont="true" applyBorder="false" applyAlignment="true" applyProtection="true">
      <alignment horizontal="general" vertical="bottom" textRotation="0" wrapText="true" indent="0" shrinkToFit="true"/>
      <protection locked="true" hidden="false"/>
    </xf>
    <xf numFmtId="164" fontId="0" fillId="0" borderId="0" xfId="0" applyFont="true" applyBorder="false" applyAlignment="true" applyProtection="true">
      <alignment horizontal="right" vertical="bottom" textRotation="0" wrapText="true" indent="0" shrinkToFit="true"/>
      <protection locked="true" hidden="false"/>
    </xf>
    <xf numFmtId="170" fontId="0" fillId="0" borderId="0" xfId="0" applyFont="true" applyBorder="false" applyAlignment="true" applyProtection="true">
      <alignment horizontal="general" vertical="bottom" textRotation="0" wrapText="false" indent="0" shrinkToFit="false"/>
      <protection locked="true" hidden="false"/>
    </xf>
    <xf numFmtId="164" fontId="33" fillId="0" borderId="0" xfId="0" applyFont="true" applyBorder="false" applyAlignment="true" applyProtection="true">
      <alignment horizontal="justify" vertical="center" textRotation="0" wrapText="false" indent="0" shrinkToFit="false"/>
      <protection locked="true" hidden="false"/>
    </xf>
    <xf numFmtId="164" fontId="34" fillId="0" borderId="0" xfId="0" applyFont="true" applyBorder="false" applyAlignment="true" applyProtection="true">
      <alignment horizontal="general" vertical="bottom" textRotation="0" wrapText="false" indent="0" shrinkToFit="false"/>
      <protection locked="true" hidden="false"/>
    </xf>
    <xf numFmtId="164" fontId="34" fillId="0" borderId="0" xfId="0" applyFont="true" applyBorder="false" applyAlignment="true" applyProtection="true">
      <alignment horizontal="general" vertical="bottom" textRotation="0" wrapText="true" indent="0" shrinkToFit="false"/>
      <protection locked="true" hidden="false"/>
    </xf>
    <xf numFmtId="164" fontId="0" fillId="0" borderId="0" xfId="0" applyFont="false" applyBorder="false" applyAlignment="true" applyProtection="true">
      <alignment horizontal="left" vertical="bottom" textRotation="0" wrapText="false" indent="0" shrinkToFit="false"/>
      <protection locked="true" hidden="false"/>
    </xf>
    <xf numFmtId="169" fontId="0" fillId="0" borderId="0" xfId="0" applyFont="false" applyBorder="false" applyAlignment="true" applyProtection="true">
      <alignment horizontal="left" vertical="bottom" textRotation="0" wrapText="false" indent="0" shrinkToFit="false"/>
      <protection locked="true" hidden="false"/>
    </xf>
    <xf numFmtId="167" fontId="0" fillId="0" borderId="0" xfId="0" applyFont="false" applyBorder="false" applyAlignment="true" applyProtection="true">
      <alignment horizontal="left" vertical="bottom" textRotation="0" wrapText="false" indent="0" shrinkToFit="false"/>
      <protection locked="true" hidden="false"/>
    </xf>
    <xf numFmtId="181" fontId="0" fillId="0" borderId="0" xfId="0" applyFont="true" applyBorder="false" applyAlignment="true" applyProtection="true">
      <alignment horizontal="general" vertical="bottom" textRotation="0" wrapText="false" indent="0" shrinkToFit="false"/>
      <protection locked="true" hidden="false"/>
    </xf>
    <xf numFmtId="164" fontId="0" fillId="0" borderId="0" xfId="0" applyFont="true" applyBorder="false" applyAlignment="true" applyProtection="true">
      <alignment horizontal="left" vertical="bottom" textRotation="0" wrapText="false" indent="0" shrinkToFit="false"/>
      <protection locked="true" hidden="false"/>
    </xf>
    <xf numFmtId="182" fontId="0" fillId="0" borderId="0" xfId="0" applyFont="false" applyBorder="false" applyAlignment="true" applyProtection="true">
      <alignment horizontal="left" vertical="bottom" textRotation="0" wrapText="false" indent="0" shrinkToFit="false"/>
      <protection locked="true" hidden="false"/>
    </xf>
    <xf numFmtId="167" fontId="0" fillId="0" borderId="0" xfId="0" applyFont="false" applyBorder="false" applyAlignment="true" applyProtection="true">
      <alignment horizontal="right" vertical="bottom" textRotation="0" wrapText="false" indent="0" shrinkToFit="false"/>
      <protection locked="true" hidden="false"/>
    </xf>
    <xf numFmtId="179" fontId="17" fillId="0" borderId="0" xfId="19" applyFont="true" applyBorder="true" applyAlignment="true" applyProtection="true">
      <alignment horizontal="general" vertical="bottom" textRotation="0" wrapText="false" indent="0" shrinkToFit="false"/>
      <protection locked="true" hidden="false"/>
    </xf>
    <xf numFmtId="169" fontId="19" fillId="0" borderId="0" xfId="0" applyFont="true" applyBorder="false" applyAlignment="true" applyProtection="true">
      <alignment horizontal="general" vertical="bottom" textRotation="0" wrapText="false" indent="0" shrinkToFit="false"/>
      <protection locked="true" hidden="false"/>
    </xf>
    <xf numFmtId="164" fontId="36" fillId="0" borderId="0" xfId="0" applyFont="true" applyBorder="false" applyAlignment="true" applyProtection="true">
      <alignment horizontal="general" vertical="bottom" textRotation="0" wrapText="false" indent="0" shrinkToFit="false"/>
      <protection locked="true" hidden="false"/>
    </xf>
    <xf numFmtId="174" fontId="0" fillId="0" borderId="0" xfId="0" applyFont="false" applyBorder="false" applyAlignment="true" applyProtection="true">
      <alignment horizontal="left" vertical="bottom" textRotation="0" wrapText="false" indent="0" shrinkToFit="false"/>
      <protection locked="true" hidden="false"/>
    </xf>
    <xf numFmtId="173" fontId="0" fillId="0" borderId="0" xfId="0" applyFont="false" applyBorder="false" applyAlignment="true" applyProtection="true">
      <alignment horizontal="left" vertical="bottom" textRotation="0" wrapText="false" indent="0" shrinkToFit="false"/>
      <protection locked="true" hidden="false"/>
    </xf>
    <xf numFmtId="164" fontId="0" fillId="0" borderId="0" xfId="0" applyFont="true" applyBorder="false" applyAlignment="true" applyProtection="true">
      <alignment horizontal="left" vertical="top" textRotation="0" wrapText="true" indent="0" shrinkToFit="false"/>
      <protection locked="true" hidden="false"/>
    </xf>
    <xf numFmtId="164" fontId="22" fillId="0" borderId="0" xfId="0" applyFont="true" applyBorder="false" applyAlignment="true" applyProtection="true">
      <alignment horizontal="left" vertical="bottom" textRotation="0" wrapText="false" indent="0" shrinkToFit="false"/>
      <protection locked="true" hidden="false"/>
    </xf>
    <xf numFmtId="164" fontId="34" fillId="0" borderId="0" xfId="0" applyFont="true" applyBorder="false" applyAlignment="true" applyProtection="true">
      <alignment horizontal="left" vertical="bottom" textRotation="0" wrapText="fals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 name="Excel Built-in Explanatory Text"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7F7F7F"/>
      <rgbColor rgb="FF800080"/>
      <rgbColor rgb="FF008080"/>
      <rgbColor rgb="FFBFBFBF"/>
      <rgbColor rgb="FF808080"/>
      <rgbColor rgb="FFA5A5A5"/>
      <rgbColor rgb="FF993366"/>
      <rgbColor rgb="FFF2F2F2"/>
      <rgbColor rgb="FFE7E6E6"/>
      <rgbColor rgb="FF660066"/>
      <rgbColor rgb="FFA6A6A6"/>
      <rgbColor rgb="FF0563C1"/>
      <rgbColor rgb="FFD0CECE"/>
      <rgbColor rgb="FF000080"/>
      <rgbColor rgb="FFFF00FF"/>
      <rgbColor rgb="FFFFFF00"/>
      <rgbColor rgb="FF00FFFF"/>
      <rgbColor rgb="FF800080"/>
      <rgbColor rgb="FF800000"/>
      <rgbColor rgb="FF008080"/>
      <rgbColor rgb="FF0000FF"/>
      <rgbColor rgb="FF00B0F0"/>
      <rgbColor rgb="FFCCFFFF"/>
      <rgbColor rgb="FFD9D9D9"/>
      <rgbColor rgb="FFFFFF99"/>
      <rgbColor rgb="FF99CCFF"/>
      <rgbColor rgb="FFB3B3B3"/>
      <rgbColor rgb="FFAFABAB"/>
      <rgbColor rgb="FFBCBCBC"/>
      <rgbColor rgb="FF3366FF"/>
      <rgbColor rgb="FF33CCCC"/>
      <rgbColor rgb="FF99CC00"/>
      <rgbColor rgb="FFFFCC00"/>
      <rgbColor rgb="FFFF9900"/>
      <rgbColor rgb="FFED7D31"/>
      <rgbColor rgb="FF767171"/>
      <rgbColor rgb="FF8B8B8B"/>
      <rgbColor rgb="FF003366"/>
      <rgbColor rgb="FF5B9BD5"/>
      <rgbColor rgb="FF003300"/>
      <rgbColor rgb="FF404040"/>
      <rgbColor rgb="FF993300"/>
      <rgbColor rgb="FF993366"/>
      <rgbColor rgb="FF595959"/>
      <rgbColor rgb="FF3B3838"/>
    </indexedColors>
  </color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 Id="rId9" Type="http://schemas.openxmlformats.org/officeDocument/2006/relationships/worksheet" Target="worksheets/sheet7.xml"/><Relationship Id="rId10" Type="http://schemas.openxmlformats.org/officeDocument/2006/relationships/worksheet" Target="worksheets/sheet8.xml"/><Relationship Id="rId11" Type="http://schemas.openxmlformats.org/officeDocument/2006/relationships/worksheet" Target="worksheets/sheet9.xml"/><Relationship Id="rId12" Type="http://schemas.openxmlformats.org/officeDocument/2006/relationships/worksheet" Target="worksheets/sheet10.xml"/><Relationship Id="rId13" Type="http://schemas.openxmlformats.org/officeDocument/2006/relationships/worksheet" Target="worksheets/sheet11.xml"/><Relationship Id="rId14" Type="http://schemas.openxmlformats.org/officeDocument/2006/relationships/worksheet" Target="worksheets/sheet12.xml"/><Relationship Id="rId15" Type="http://schemas.openxmlformats.org/officeDocument/2006/relationships/worksheet" Target="worksheets/sheet13.xml"/><Relationship Id="rId16" Type="http://schemas.openxmlformats.org/officeDocument/2006/relationships/worksheet" Target="worksheets/sheet14.xml"/><Relationship Id="rId17" Type="http://schemas.openxmlformats.org/officeDocument/2006/relationships/worksheet" Target="worksheets/sheet15.xml"/><Relationship Id="rId18" Type="http://schemas.openxmlformats.org/officeDocument/2006/relationships/worksheet" Target="worksheets/sheet16.xml"/><Relationship Id="rId19" Type="http://schemas.openxmlformats.org/officeDocument/2006/relationships/worksheet" Target="worksheets/sheet17.xml"/><Relationship Id="rId20" Type="http://schemas.openxmlformats.org/officeDocument/2006/relationships/worksheet" Target="worksheets/sheet18.xml"/><Relationship Id="rId21" Type="http://schemas.openxmlformats.org/officeDocument/2006/relationships/worksheet" Target="worksheets/sheet19.xml"/><Relationship Id="rId22" Type="http://schemas.openxmlformats.org/officeDocument/2006/relationships/worksheet" Target="worksheets/sheet20.xml"/><Relationship Id="rId23" Type="http://schemas.openxmlformats.org/officeDocument/2006/relationships/worksheet" Target="worksheets/sheet21.xml"/><Relationship Id="rId24" Type="http://schemas.openxmlformats.org/officeDocument/2006/relationships/worksheet" Target="worksheets/sheet22.xml"/><Relationship Id="rId25" Type="http://schemas.openxmlformats.org/officeDocument/2006/relationships/worksheet" Target="worksheets/sheet23.xml"/><Relationship Id="rId26" Type="http://schemas.openxmlformats.org/officeDocument/2006/relationships/worksheet" Target="worksheets/sheet24.xml"/><Relationship Id="rId27" Type="http://schemas.openxmlformats.org/officeDocument/2006/relationships/worksheet" Target="worksheets/sheet25.xml"/><Relationship Id="rId28" Type="http://schemas.openxmlformats.org/officeDocument/2006/relationships/worksheet" Target="worksheets/sheet26.xml"/><Relationship Id="rId29" Type="http://schemas.openxmlformats.org/officeDocument/2006/relationships/worksheet" Target="worksheets/sheet27.xml"/><Relationship Id="rId30" Type="http://schemas.openxmlformats.org/officeDocument/2006/relationships/worksheet" Target="worksheets/sheet28.xml"/><Relationship Id="rId31" Type="http://schemas.openxmlformats.org/officeDocument/2006/relationships/worksheet" Target="worksheets/sheet29.xml"/><Relationship Id="rId32" Type="http://schemas.openxmlformats.org/officeDocument/2006/relationships/worksheet" Target="worksheets/sheet30.xml"/><Relationship Id="rId33" Type="http://schemas.openxmlformats.org/officeDocument/2006/relationships/worksheet" Target="worksheets/sheet31.xml"/><Relationship Id="rId34" Type="http://schemas.openxmlformats.org/officeDocument/2006/relationships/worksheet" Target="worksheets/sheet32.xml"/><Relationship Id="rId35" Type="http://schemas.openxmlformats.org/officeDocument/2006/relationships/externalLink" Target="externalLinks/externalLink1.xml"/><Relationship Id="rId36" Type="http://schemas.openxmlformats.org/officeDocument/2006/relationships/sharedStrings" Target="sharedStrings.xml"/>
</Relationships>
</file>

<file path=xl/charts/chart1.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Notechis scutatus (Australian tiger snake) immunization</a:t>
            </a:r>
          </a:p>
        </c:rich>
      </c:tx>
      <c:overlay val="0"/>
      <c:spPr>
        <a:noFill/>
        <a:ln w="0">
          <a:noFill/>
        </a:ln>
      </c:spPr>
    </c:title>
    <c:autoTitleDeleted val="0"/>
    <c:plotArea>
      <c:layout>
        <c:manualLayout>
          <c:layoutTarget val="inner"/>
          <c:xMode val="edge"/>
          <c:yMode val="edge"/>
          <c:x val="0.125197368421053"/>
          <c:y val="0.272647975077882"/>
          <c:w val="0.830789473684211"/>
          <c:h val="0.531214953271028"/>
        </c:manualLayout>
      </c:layout>
      <c:scatterChart>
        <c:scatterStyle val="lineMarker"/>
        <c:varyColors val="0"/>
        <c:ser>
          <c:idx val="0"/>
          <c:order val="0"/>
          <c:tx>
            <c:strRef>
              <c:f>'Tanner -Notechis scutatus '!$H$8:$H$8</c:f>
              <c:strCache>
                <c:ptCount val="1"/>
                <c:pt idx="0">
                  <c:v>Venom</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'Tanner -Notechis scutatus '!$I$8:$I$20,'Tanner -Notechis scutatus '!$I$25:$I$27,'Tanner -Notechis scutatus '!$I$34:$I$37,'Tanner -Notechis scutatus '!$I$44:$I$44</c:f>
              <c:numCache>
                <c:formatCode>General</c:formatCode>
                <c:ptCount val="21"/>
                <c:pt idx="0">
                  <c:v>0.002</c:v>
                </c:pt>
                <c:pt idx="1">
                  <c:v>0.004</c:v>
                </c:pt>
                <c:pt idx="2">
                  <c:v>0.008</c:v>
                </c:pt>
                <c:pt idx="3">
                  <c:v>0.02</c:v>
                </c:pt>
                <c:pt idx="4">
                  <c:v>0.05</c:v>
                </c:pt>
                <c:pt idx="5">
                  <c:v>0.09</c:v>
                </c:pt>
                <c:pt idx="6">
                  <c:v>0.15</c:v>
                </c:pt>
                <c:pt idx="7">
                  <c:v>0.4</c:v>
                </c:pt>
                <c:pt idx="8">
                  <c:v>0.8</c:v>
                </c:pt>
                <c:pt idx="9">
                  <c:v>1.3</c:v>
                </c:pt>
                <c:pt idx="10">
                  <c:v>2.4</c:v>
                </c:pt>
                <c:pt idx="11">
                  <c:v>3.2</c:v>
                </c:pt>
                <c:pt idx="12">
                  <c:v>6</c:v>
                </c:pt>
                <c:pt idx="13">
                  <c:v>2.7</c:v>
                </c:pt>
                <c:pt idx="14">
                  <c:v>3.6</c:v>
                </c:pt>
                <c:pt idx="15">
                  <c:v>9</c:v>
                </c:pt>
                <c:pt idx="16">
                  <c:v>3.6</c:v>
                </c:pt>
                <c:pt idx="17">
                  <c:v>9</c:v>
                </c:pt>
                <c:pt idx="18">
                  <c:v>15</c:v>
                </c:pt>
                <c:pt idx="19">
                  <c:v>25</c:v>
                </c:pt>
                <c:pt idx="20">
                  <c:v>30</c:v>
                </c:pt>
              </c:numCache>
            </c:numRef>
          </c:xVal>
          <c:yVal>
            <c:numRef>
              <c:f>'Tanner -Notechis scutatus '!$K$8:$K$20,'Tanner -Notechis scutatus '!$K$25:$K$27,'Tanner -Notechis scutatus '!$K$34:$K$37,'Tanner -Notechis scutatus '!$K$44:$K$44</c:f>
              <c:numCache>
                <c:formatCode>General</c:formatCode>
                <c:ptCount val="21"/>
                <c:pt idx="0">
                  <c:v>0</c:v>
                </c:pt>
                <c:pt idx="1">
                  <c:v>0</c:v>
                </c:pt>
                <c:pt idx="2">
                  <c:v>0</c:v>
                </c:pt>
                <c:pt idx="3">
                  <c:v>0</c:v>
                </c:pt>
                <c:pt idx="4">
                  <c:v>1</c:v>
                </c:pt>
                <c:pt idx="5">
                  <c:v>0</c:v>
                </c:pt>
                <c:pt idx="6">
                  <c:v>1</c:v>
                </c:pt>
                <c:pt idx="7">
                  <c:v>1</c:v>
                </c:pt>
                <c:pt idx="8">
                  <c:v>2</c:v>
                </c:pt>
                <c:pt idx="9">
                  <c:v>2</c:v>
                </c:pt>
                <c:pt idx="10">
                  <c:v>0</c:v>
                </c:pt>
                <c:pt idx="11">
                  <c:v>0</c:v>
                </c:pt>
                <c:pt idx="12">
                  <c:v>0</c:v>
                </c:pt>
                <c:pt idx="13">
                  <c:v>2</c:v>
                </c:pt>
                <c:pt idx="14">
                  <c:v>1</c:v>
                </c:pt>
                <c:pt idx="15">
                  <c:v>1</c:v>
                </c:pt>
                <c:pt idx="16">
                  <c:v>1</c:v>
                </c:pt>
                <c:pt idx="17">
                  <c:v>3</c:v>
                </c:pt>
                <c:pt idx="18">
                  <c:v>1</c:v>
                </c:pt>
                <c:pt idx="19">
                  <c:v>3</c:v>
                </c:pt>
                <c:pt idx="20">
                  <c:v>3</c:v>
                </c:pt>
              </c:numCache>
            </c:numRef>
          </c:yVal>
          <c:smooth val="0"/>
        </c:ser>
        <c:ser>
          <c:idx val="1"/>
          <c:order val="1"/>
          <c:tx>
            <c:strRef>
              <c:f>'Tanner -Notechis scutatus '!$H$21:$H$21</c:f>
              <c:strCache>
                <c:ptCount val="1"/>
                <c:pt idx="0">
                  <c:v>Toxoid</c:v>
                </c:pt>
              </c:strCache>
            </c:strRef>
          </c:tx>
          <c:spPr>
            <a:solidFill>
              <a:srgbClr val="a6a6a6"/>
            </a:solidFill>
            <a:ln w="19080">
              <a:noFill/>
            </a:ln>
          </c:spPr>
          <c:marker>
            <c:symbol val="circle"/>
            <c:size val="5"/>
            <c:spPr>
              <a:solidFill>
                <a:srgbClr val="a6a6a6"/>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'Tanner -Notechis scutatus '!$I$21:$I$23,'Tanner -Notechis scutatus '!$I$30:$I$30</c:f>
              <c:numCache>
                <c:formatCode>General</c:formatCode>
                <c:ptCount val="4"/>
                <c:pt idx="0">
                  <c:v>6</c:v>
                </c:pt>
                <c:pt idx="1">
                  <c:v>12</c:v>
                </c:pt>
                <c:pt idx="2">
                  <c:v>24</c:v>
                </c:pt>
                <c:pt idx="3">
                  <c:v>36</c:v>
                </c:pt>
              </c:numCache>
            </c:numRef>
          </c:xVal>
          <c:yVal>
            <c:numRef>
              <c:f>'Tanner -Notechis scutatus '!$K$21:$K$23,'Tanner -Notechis scutatus '!$K$30:$K$30</c:f>
              <c:numCache>
                <c:formatCode>General</c:formatCode>
                <c:ptCount val="4"/>
                <c:pt idx="0">
                  <c:v>1</c:v>
                </c:pt>
                <c:pt idx="1">
                  <c:v>1</c:v>
                </c:pt>
                <c:pt idx="2">
                  <c:v>0</c:v>
                </c:pt>
                <c:pt idx="3">
                  <c:v>3</c:v>
                </c:pt>
              </c:numCache>
            </c:numRef>
          </c:yVal>
          <c:smooth val="0"/>
        </c:ser>
        <c:axId val="85305545"/>
        <c:axId val="21809217"/>
      </c:scatterChart>
      <c:valAx>
        <c:axId val="85305545"/>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 or toxoid</a:t>
                </a:r>
              </a:p>
            </c:rich>
          </c:tx>
          <c:overlay val="0"/>
          <c:spPr>
            <a:noFill/>
            <a:ln w="0">
              <a:noFill/>
            </a:ln>
          </c:spPr>
        </c:title>
        <c:numFmt formatCode="0.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21809217"/>
        <c:crosses val="autoZero"/>
        <c:crossBetween val="midCat"/>
      </c:valAx>
      <c:valAx>
        <c:axId val="21809217"/>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5305545"/>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2.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Notechis scutatus (Australian tiger snake) immunization</a:t>
            </a:r>
          </a:p>
        </c:rich>
      </c:tx>
      <c:overlay val="0"/>
      <c:spPr>
        <a:noFill/>
        <a:ln w="0">
          <a:noFill/>
        </a:ln>
      </c:spPr>
    </c:title>
    <c:autoTitleDeleted val="0"/>
    <c:plotArea>
      <c:layout>
        <c:manualLayout>
          <c:layoutTarget val="inner"/>
          <c:xMode val="edge"/>
          <c:yMode val="edge"/>
          <c:x val="0.163097969241227"/>
          <c:y val="0.217783343769568"/>
          <c:w val="0.771730818251338"/>
          <c:h val="0.73337507827176"/>
        </c:manualLayout>
      </c:layout>
      <c:bubbleChart>
        <c:varyColors val="0"/>
        <c:ser>
          <c:idx val="0"/>
          <c:order val="0"/>
          <c:tx>
            <c:strRef>
              <c:f>'Master graph-Counts'!$A$1:$A$1</c:f>
              <c:strCache>
                <c:ptCount val="1"/>
                <c:pt idx="0">
                  <c:v>Injections</c:v>
                </c:pt>
              </c:strCache>
            </c:strRef>
          </c:tx>
          <c:spPr>
            <a:solidFill>
              <a:srgbClr val="404040"/>
            </a:solidFill>
            <a:ln w="2556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'Tanner -Notechis scutatus '!$C$8:$C$20,'Tanner -Notechis scutatus '!$C$25:$C$27,'Tanner -Notechis scutatus '!$C$34:$C$37</c:f>
              <c:numCache>
                <c:formatCode>General</c:formatCode>
                <c:ptCount val="20"/>
                <c:pt idx="0">
                  <c:v>21261</c:v>
                </c:pt>
                <c:pt idx="1">
                  <c:v>21269</c:v>
                </c:pt>
                <c:pt idx="2">
                  <c:v>21276</c:v>
                </c:pt>
                <c:pt idx="3">
                  <c:v>21290</c:v>
                </c:pt>
                <c:pt idx="4">
                  <c:v>21297</c:v>
                </c:pt>
                <c:pt idx="5">
                  <c:v>21304</c:v>
                </c:pt>
                <c:pt idx="6">
                  <c:v>21311</c:v>
                </c:pt>
                <c:pt idx="7">
                  <c:v>21319</c:v>
                </c:pt>
                <c:pt idx="8">
                  <c:v>21325</c:v>
                </c:pt>
                <c:pt idx="9">
                  <c:v>21332</c:v>
                </c:pt>
                <c:pt idx="10">
                  <c:v>21346</c:v>
                </c:pt>
                <c:pt idx="11">
                  <c:v>21360</c:v>
                </c:pt>
                <c:pt idx="12">
                  <c:v>21367</c:v>
                </c:pt>
                <c:pt idx="13">
                  <c:v>21408</c:v>
                </c:pt>
                <c:pt idx="14">
                  <c:v>21430</c:v>
                </c:pt>
                <c:pt idx="15">
                  <c:v>21432</c:v>
                </c:pt>
                <c:pt idx="16">
                  <c:v>21626</c:v>
                </c:pt>
                <c:pt idx="17">
                  <c:v>21634</c:v>
                </c:pt>
                <c:pt idx="18">
                  <c:v>21648</c:v>
                </c:pt>
                <c:pt idx="19">
                  <c:v>21655</c:v>
                </c:pt>
              </c:numCache>
            </c:numRef>
          </c:xVal>
          <c:yVal>
            <c:numRef>
              <c:f>'Tanner -Notechis scutatus '!$I$8:$I$20,'Tanner -Notechis scutatus '!$I$25:$I$26,'Tanner -Notechis scutatus '!$I$34:$I$37</c:f>
              <c:numCache>
                <c:formatCode>General</c:formatCode>
                <c:ptCount val="19"/>
                <c:pt idx="0">
                  <c:v>0.002</c:v>
                </c:pt>
                <c:pt idx="1">
                  <c:v>0.004</c:v>
                </c:pt>
                <c:pt idx="2">
                  <c:v>0.008</c:v>
                </c:pt>
                <c:pt idx="3">
                  <c:v>0.02</c:v>
                </c:pt>
                <c:pt idx="4">
                  <c:v>0.05</c:v>
                </c:pt>
                <c:pt idx="5">
                  <c:v>0.09</c:v>
                </c:pt>
                <c:pt idx="6">
                  <c:v>0.15</c:v>
                </c:pt>
                <c:pt idx="7">
                  <c:v>0.4</c:v>
                </c:pt>
                <c:pt idx="8">
                  <c:v>0.8</c:v>
                </c:pt>
                <c:pt idx="9">
                  <c:v>1.3</c:v>
                </c:pt>
                <c:pt idx="10">
                  <c:v>2.4</c:v>
                </c:pt>
                <c:pt idx="11">
                  <c:v>3.2</c:v>
                </c:pt>
                <c:pt idx="12">
                  <c:v>6</c:v>
                </c:pt>
                <c:pt idx="13">
                  <c:v>2.7</c:v>
                </c:pt>
                <c:pt idx="14">
                  <c:v>3.6</c:v>
                </c:pt>
                <c:pt idx="15">
                  <c:v>3.6</c:v>
                </c:pt>
                <c:pt idx="16">
                  <c:v>9</c:v>
                </c:pt>
                <c:pt idx="17">
                  <c:v>15</c:v>
                </c:pt>
                <c:pt idx="18">
                  <c:v>25</c:v>
                </c:pt>
              </c:numCache>
            </c:numRef>
          </c:yVal>
          <c:bubbleSize>
            <c:numRef>
              <c:f>'Tanner -Notechis scutatus '!$F$8:$F$20,'Tanner -Notechis scutatus '!$F$25:$F$27,'Tanner -Notechis scutatus '!$F$34:$F$37</c:f>
              <c:numCache>
                <c:formatCode>General</c:formatCode>
                <c:ptCount val="20"/>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numCache>
            </c:numRef>
          </c:bubbleSize>
          <c:bubble3D val="0"/>
        </c:ser>
        <c:ser>
          <c:idx val="1"/>
          <c:order val="1"/>
          <c:tx>
            <c:strRef>
              <c:f>'Tanner -Notechis scutatus '!$C$7:$C$7</c:f>
              <c:strCache>
                <c:ptCount val="1"/>
                <c:pt idx="0">
                  <c:v>Date</c:v>
                </c:pt>
              </c:strCache>
            </c:strRef>
          </c:tx>
          <c:spPr>
            <a:solidFill>
              <a:srgbClr val="808080"/>
            </a:solidFill>
            <a:ln w="0">
              <a:noFill/>
            </a:ln>
          </c:spPr>
          <c:invertIfNegative val="0"/>
          <c:dPt>
            <c:idx val="3"/>
            <c:invertIfNegative val="0"/>
            <c:spPr>
              <a:solidFill>
                <a:srgbClr val="808080"/>
              </a:solidFill>
              <a:ln w="0">
                <a:noFill/>
              </a:ln>
            </c:spPr>
          </c:dPt>
          <c:dPt>
            <c:idx val="4"/>
            <c:invertIfNegative val="0"/>
            <c:spPr>
              <a:solidFill>
                <a:srgbClr val="808080"/>
              </a:solidFill>
              <a:ln w="0">
                <a:noFill/>
              </a:ln>
            </c:spPr>
          </c:dPt>
          <c:dPt>
            <c:idx val="5"/>
            <c:invertIfNegative val="0"/>
            <c:spPr>
              <a:solidFill>
                <a:srgbClr val="808080"/>
              </a:solidFill>
              <a:ln w="0">
                <a:noFill/>
              </a:ln>
            </c:spPr>
          </c:dPt>
          <c:dPt>
            <c:idx val="6"/>
            <c:invertIfNegative val="0"/>
            <c:spPr>
              <a:solidFill>
                <a:srgbClr val="808080"/>
              </a:solidFill>
              <a:ln w="0">
                <a:noFill/>
              </a:ln>
            </c:spPr>
          </c:dPt>
          <c:dPt>
            <c:idx val="12"/>
            <c:invertIfNegative val="0"/>
            <c:spPr>
              <a:solidFill>
                <a:srgbClr val="808080"/>
              </a:solidFill>
              <a:ln w="0">
                <a:noFill/>
              </a:ln>
            </c:spPr>
          </c:dPt>
          <c:dPt>
            <c:idx val="13"/>
            <c:invertIfNegative val="0"/>
            <c:spPr>
              <a:solidFill>
                <a:srgbClr val="808080"/>
              </a:solidFill>
              <a:ln w="0">
                <a:noFill/>
              </a:ln>
            </c:spPr>
          </c:dPt>
          <c:dPt>
            <c:idx val="16"/>
            <c:invertIfNegative val="0"/>
            <c:spPr>
              <a:solidFill>
                <a:srgbClr val="808080"/>
              </a:solidFill>
              <a:ln w="0">
                <a:noFill/>
              </a:ln>
            </c:spPr>
          </c:dPt>
          <c:dPt>
            <c:idx val="17"/>
            <c:invertIfNegative val="0"/>
            <c:spPr>
              <a:solidFill>
                <a:srgbClr val="808080"/>
              </a:solidFill>
              <a:ln w="0">
                <a:noFill/>
              </a:ln>
            </c:spPr>
          </c:dPt>
          <c:dPt>
            <c:idx val="18"/>
            <c:invertIfNegative val="0"/>
            <c:spPr>
              <a:solidFill>
                <a:srgbClr val="808080"/>
              </a:solidFill>
              <a:ln w="0">
                <a:noFill/>
              </a:ln>
            </c:spPr>
          </c:dPt>
          <c:dPt>
            <c:idx val="20"/>
            <c:invertIfNegative val="0"/>
            <c:spPr>
              <a:solidFill>
                <a:srgbClr val="808080"/>
              </a:solidFill>
              <a:ln w="0">
                <a:noFill/>
              </a:ln>
            </c:spPr>
          </c:dPt>
          <c:dLbls>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b"/>
              <c:showLegendKey val="0"/>
              <c:showVal val="0"/>
              <c:showCatName val="0"/>
              <c:showSerName val="0"/>
              <c:showPercent val="0"/>
              <c:separator>; </c:separator>
            </c:dLbl>
            <c:dLbl>
              <c:idx val="12"/>
              <c:txPr>
                <a:bodyPr wrap="none"/>
                <a:lstStyle/>
                <a:p>
                  <a:pPr>
                    <a:defRPr b="0" lang="en-US" sz="1000" spc="-1" strike="noStrike">
                      <a:latin typeface="Arial"/>
                    </a:defRPr>
                  </a:pPr>
                </a:p>
              </c:txPr>
              <c:dLblPos val="r"/>
              <c:showLegendKey val="0"/>
              <c:showVal val="0"/>
              <c:showCatName val="0"/>
              <c:showSerName val="0"/>
              <c:showPercent val="0"/>
              <c:separator>; </c:separator>
            </c:dLbl>
            <c:dLbl>
              <c:idx val="13"/>
              <c:txPr>
                <a:bodyPr wrap="none"/>
                <a:lstStyle/>
                <a:p>
                  <a:pPr>
                    <a:defRPr b="0" lang="en-US" sz="1000" spc="-1" strike="noStrike">
                      <a:latin typeface="Arial"/>
                    </a:defRPr>
                  </a:pPr>
                </a:p>
              </c:txPr>
              <c:dLblPos val="b"/>
              <c:showLegendKey val="0"/>
              <c:showVal val="0"/>
              <c:showCatName val="0"/>
              <c:showSerName val="0"/>
              <c:showPercent val="0"/>
              <c:separator>; </c:separator>
            </c:dLbl>
            <c:dLbl>
              <c:idx val="16"/>
              <c:txPr>
                <a:bodyPr wrap="none"/>
                <a:lstStyle/>
                <a:p>
                  <a:pPr>
                    <a:defRPr b="0" lang="en-US" sz="1000" spc="-1" strike="noStrike">
                      <a:latin typeface="Arial"/>
                    </a:defRPr>
                  </a:pPr>
                </a:p>
              </c:txPr>
              <c:dLblPos val="b"/>
              <c:showLegendKey val="0"/>
              <c:showVal val="0"/>
              <c:showCatName val="0"/>
              <c:showSerName val="0"/>
              <c:showPercent val="0"/>
              <c:separator>; </c:separator>
            </c:dLbl>
            <c:dLbl>
              <c:idx val="17"/>
              <c:txPr>
                <a:bodyPr wrap="none"/>
                <a:lstStyle/>
                <a:p>
                  <a:pPr>
                    <a:defRPr b="0" lang="en-US" sz="1000" spc="-1" strike="noStrike">
                      <a:latin typeface="Arial"/>
                    </a:defRPr>
                  </a:pPr>
                </a:p>
              </c:txPr>
              <c:dLblPos val="r"/>
              <c:showLegendKey val="0"/>
              <c:showVal val="0"/>
              <c:showCatName val="0"/>
              <c:showSerName val="0"/>
              <c:showPercent val="0"/>
              <c:separator>; </c:separator>
            </c:dLbl>
            <c:dLbl>
              <c:idx val="18"/>
              <c:txPr>
                <a:bodyPr wrap="none"/>
                <a:lstStyle/>
                <a:p>
                  <a:pPr>
                    <a:defRPr b="0" lang="en-US" sz="1000" spc="-1" strike="noStrike">
                      <a:latin typeface="Arial"/>
                    </a:defRPr>
                  </a:pPr>
                </a:p>
              </c:txPr>
              <c:dLblPos val="t"/>
              <c:showLegendKey val="0"/>
              <c:showVal val="0"/>
              <c:showCatName val="0"/>
              <c:showSerName val="0"/>
              <c:showPercent val="0"/>
              <c:separator>; </c:separator>
            </c:dLbl>
            <c:dLbl>
              <c:idx val="20"/>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'Tanner -Notechis scutatus '!$C$8:$C$20,'Tanner -Notechis scutatus '!$C$25:$C$27,'Tanner -Notechis scutatus '!$C$34:$C$37,'Tanner -Notechis scutatus '!$C$44:$C$44</c:f>
              <c:numCache>
                <c:formatCode>General</c:formatCode>
                <c:ptCount val="21"/>
                <c:pt idx="0">
                  <c:v>21261</c:v>
                </c:pt>
                <c:pt idx="1">
                  <c:v>21269</c:v>
                </c:pt>
                <c:pt idx="2">
                  <c:v>21276</c:v>
                </c:pt>
                <c:pt idx="3">
                  <c:v>21290</c:v>
                </c:pt>
                <c:pt idx="4">
                  <c:v>21297</c:v>
                </c:pt>
                <c:pt idx="5">
                  <c:v>21304</c:v>
                </c:pt>
                <c:pt idx="6">
                  <c:v>21311</c:v>
                </c:pt>
                <c:pt idx="7">
                  <c:v>21319</c:v>
                </c:pt>
                <c:pt idx="8">
                  <c:v>21325</c:v>
                </c:pt>
                <c:pt idx="9">
                  <c:v>21332</c:v>
                </c:pt>
                <c:pt idx="10">
                  <c:v>21346</c:v>
                </c:pt>
                <c:pt idx="11">
                  <c:v>21360</c:v>
                </c:pt>
                <c:pt idx="12">
                  <c:v>21367</c:v>
                </c:pt>
                <c:pt idx="13">
                  <c:v>21408</c:v>
                </c:pt>
                <c:pt idx="14">
                  <c:v>21430</c:v>
                </c:pt>
                <c:pt idx="15">
                  <c:v>21432</c:v>
                </c:pt>
                <c:pt idx="16">
                  <c:v>21626</c:v>
                </c:pt>
                <c:pt idx="17">
                  <c:v>21634</c:v>
                </c:pt>
                <c:pt idx="18">
                  <c:v>21648</c:v>
                </c:pt>
                <c:pt idx="19">
                  <c:v>21655</c:v>
                </c:pt>
                <c:pt idx="20">
                  <c:v>22182</c:v>
                </c:pt>
              </c:numCache>
            </c:numRef>
          </c:xVal>
          <c:yVal>
            <c:numRef>
              <c:f>'Tanner -Notechis scutatus '!$I$8:$I$20,'Tanner -Notechis scutatus '!$I$25:$I$27,'Tanner -Notechis scutatus '!$I$34:$I$37,'Tanner -Notechis scutatus '!$I$44:$I$44</c:f>
              <c:numCache>
                <c:formatCode>General</c:formatCode>
                <c:ptCount val="21"/>
                <c:pt idx="0">
                  <c:v>0.002</c:v>
                </c:pt>
                <c:pt idx="1">
                  <c:v>0.004</c:v>
                </c:pt>
                <c:pt idx="2">
                  <c:v>0.008</c:v>
                </c:pt>
                <c:pt idx="3">
                  <c:v>0.02</c:v>
                </c:pt>
                <c:pt idx="4">
                  <c:v>0.05</c:v>
                </c:pt>
                <c:pt idx="5">
                  <c:v>0.09</c:v>
                </c:pt>
                <c:pt idx="6">
                  <c:v>0.15</c:v>
                </c:pt>
                <c:pt idx="7">
                  <c:v>0.4</c:v>
                </c:pt>
                <c:pt idx="8">
                  <c:v>0.8</c:v>
                </c:pt>
                <c:pt idx="9">
                  <c:v>1.3</c:v>
                </c:pt>
                <c:pt idx="10">
                  <c:v>2.4</c:v>
                </c:pt>
                <c:pt idx="11">
                  <c:v>3.2</c:v>
                </c:pt>
                <c:pt idx="12">
                  <c:v>6</c:v>
                </c:pt>
                <c:pt idx="13">
                  <c:v>2.7</c:v>
                </c:pt>
                <c:pt idx="14">
                  <c:v>3.6</c:v>
                </c:pt>
                <c:pt idx="15">
                  <c:v>9</c:v>
                </c:pt>
                <c:pt idx="16">
                  <c:v>3.6</c:v>
                </c:pt>
                <c:pt idx="17">
                  <c:v>9</c:v>
                </c:pt>
                <c:pt idx="18">
                  <c:v>15</c:v>
                </c:pt>
                <c:pt idx="19">
                  <c:v>25</c:v>
                </c:pt>
                <c:pt idx="20">
                  <c:v>30</c:v>
                </c:pt>
              </c:numCache>
            </c:numRef>
          </c:yVal>
          <c:bubbleSize>
            <c:numRef>
              <c:f>'Tanner -Notechis scutatus '!$L$8:$L$20,'Tanner -Notechis scutatus '!$L$25:$L$27,'Tanner -Notechis scutatus '!$L$34:$L$37,'Tanner -Notechis scutatus '!$L$44:$L$44</c:f>
              <c:numCache>
                <c:formatCode>General</c:formatCode>
                <c:ptCount val="21"/>
                <c:pt idx="0">
                  <c:v>0</c:v>
                </c:pt>
                <c:pt idx="1">
                  <c:v>0</c:v>
                </c:pt>
                <c:pt idx="2">
                  <c:v>0</c:v>
                </c:pt>
                <c:pt idx="3">
                  <c:v>0</c:v>
                </c:pt>
                <c:pt idx="4">
                  <c:v>0</c:v>
                </c:pt>
                <c:pt idx="5">
                  <c:v>0</c:v>
                </c:pt>
                <c:pt idx="6">
                  <c:v>3</c:v>
                </c:pt>
                <c:pt idx="7">
                  <c:v>2</c:v>
                </c:pt>
                <c:pt idx="8">
                  <c:v>0</c:v>
                </c:pt>
                <c:pt idx="9">
                  <c:v>0</c:v>
                </c:pt>
                <c:pt idx="10">
                  <c:v>0</c:v>
                </c:pt>
                <c:pt idx="11">
                  <c:v>0</c:v>
                </c:pt>
                <c:pt idx="12">
                  <c:v>0</c:v>
                </c:pt>
                <c:pt idx="13">
                  <c:v>3</c:v>
                </c:pt>
                <c:pt idx="14">
                  <c:v>0</c:v>
                </c:pt>
                <c:pt idx="15">
                  <c:v>3</c:v>
                </c:pt>
                <c:pt idx="16">
                  <c:v>4</c:v>
                </c:pt>
                <c:pt idx="17">
                  <c:v>192</c:v>
                </c:pt>
                <c:pt idx="18">
                  <c:v>4</c:v>
                </c:pt>
                <c:pt idx="19">
                  <c:v>0</c:v>
                </c:pt>
                <c:pt idx="20">
                  <c:v>96</c:v>
                </c:pt>
              </c:numCache>
            </c:numRef>
          </c:bubbleSize>
          <c:bubble3D val="0"/>
        </c:ser>
        <c:ser>
          <c:idx val="2"/>
          <c:order val="2"/>
          <c:tx>
            <c:strRef>
              <c:f>'Master graph-Counts'!$A$1:$A$1</c:f>
              <c:strCache>
                <c:ptCount val="1"/>
                <c:pt idx="0">
                  <c:v>Injections</c:v>
                </c:pt>
              </c:strCache>
            </c:strRef>
          </c:tx>
          <c:spPr>
            <a:solidFill>
              <a:srgbClr val="ffffff"/>
            </a:solidFill>
            <a:ln w="0">
              <a:solidFill>
                <a:srgbClr val="ffffff"/>
              </a:solidFill>
            </a:ln>
          </c:spPr>
          <c:invertIfNegative val="0"/>
          <c:dPt>
            <c:idx val="0"/>
            <c:invertIfNegative val="0"/>
            <c:spPr>
              <a:solidFill>
                <a:srgbClr val="ffffff"/>
              </a:solidFill>
              <a:ln w="0">
                <a:solidFill>
                  <a:srgbClr val="ffffff"/>
                </a:solidFill>
              </a:ln>
            </c:spPr>
          </c:dPt>
          <c:dPt>
            <c:idx val="1"/>
            <c:invertIfNegative val="0"/>
            <c:spPr>
              <a:solidFill>
                <a:srgbClr val="ffffff"/>
              </a:solidFill>
              <a:ln w="0">
                <a:solidFill>
                  <a:srgbClr val="ffffff"/>
                </a:solidFill>
              </a:ln>
            </c:spPr>
          </c:dPt>
          <c:dPt>
            <c:idx val="2"/>
            <c:invertIfNegative val="0"/>
            <c:spPr>
              <a:solidFill>
                <a:srgbClr val="ffffff"/>
              </a:solidFill>
              <a:ln w="0">
                <a:solidFill>
                  <a:srgbClr val="ffffff"/>
                </a:solidFill>
              </a:ln>
            </c:spPr>
          </c:dPt>
          <c:dPt>
            <c:idx val="3"/>
            <c:invertIfNegative val="0"/>
            <c:spPr>
              <a:solidFill>
                <a:srgbClr val="ffffff"/>
              </a:solidFill>
              <a:ln w="0">
                <a:solidFill>
                  <a:srgbClr val="ffffff"/>
                </a:solidFill>
              </a:ln>
            </c:spPr>
          </c:dPt>
          <c:dLbls>
            <c:dLbl>
              <c:idx val="0"/>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
              <c:txPr>
                <a:bodyPr wrap="none"/>
                <a:lstStyle/>
                <a:p>
                  <a:pPr>
                    <a:defRPr b="0" lang="en-US" sz="1000" spc="-1" strike="noStrike">
                      <a:latin typeface="Arial"/>
                    </a:defRPr>
                  </a:pPr>
                </a:p>
              </c:txPr>
              <c:dLblPos val="r"/>
              <c:showLegendKey val="0"/>
              <c:showVal val="0"/>
              <c:showCatName val="0"/>
              <c:showSerName val="0"/>
              <c:showPercent val="0"/>
              <c:separator>; </c:separator>
            </c:dLbl>
            <c:dLbl>
              <c:idx val="2"/>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'Tanner -Notechis scutatus '!$C$21:$C$23,'Tanner -Notechis scutatus '!$C$30:$C$30</c:f>
              <c:numCache>
                <c:formatCode>General</c:formatCode>
                <c:ptCount val="4"/>
                <c:pt idx="0">
                  <c:v>21374</c:v>
                </c:pt>
                <c:pt idx="1">
                  <c:v>21381</c:v>
                </c:pt>
                <c:pt idx="2">
                  <c:v>21395</c:v>
                </c:pt>
                <c:pt idx="3">
                  <c:v>21502</c:v>
                </c:pt>
              </c:numCache>
            </c:numRef>
          </c:xVal>
          <c:yVal>
            <c:numRef>
              <c:f>'Tanner -Notechis scutatus '!$I$21:$I$23,'Tanner -Notechis scutatus '!$I$30:$I$30</c:f>
              <c:numCache>
                <c:formatCode>General</c:formatCode>
                <c:ptCount val="4"/>
                <c:pt idx="0">
                  <c:v>6</c:v>
                </c:pt>
                <c:pt idx="1">
                  <c:v>12</c:v>
                </c:pt>
                <c:pt idx="2">
                  <c:v>24</c:v>
                </c:pt>
                <c:pt idx="3">
                  <c:v>36</c:v>
                </c:pt>
              </c:numCache>
            </c:numRef>
          </c:yVal>
          <c:bubbleSize>
            <c:numRef>
              <c:f>'Tanner -Notechis scutatus '!$F$21:$F$23,'Tanner -Notechis scutatus '!$F$30:$F$30</c:f>
              <c:numCache>
                <c:formatCode>General</c:formatCode>
                <c:ptCount val="4"/>
                <c:pt idx="0">
                  <c:v>0.5</c:v>
                </c:pt>
                <c:pt idx="1">
                  <c:v>3</c:v>
                </c:pt>
                <c:pt idx="2">
                  <c:v>0.5</c:v>
                </c:pt>
                <c:pt idx="3">
                  <c:v>0.5</c:v>
                </c:pt>
              </c:numCache>
            </c:numRef>
          </c:bubbleSize>
          <c:bubble3D val="0"/>
        </c:ser>
        <c:axId val="20897890"/>
        <c:axId val="93674655"/>
      </c:bubbleChart>
      <c:valAx>
        <c:axId val="20897890"/>
        <c:scaling>
          <c:orientation val="minMax"/>
          <c:max val="22280.25"/>
          <c:min val="21184.5"/>
        </c:scaling>
        <c:delete val="0"/>
        <c:axPos val="b"/>
        <c:majorGridlines>
          <c:spPr>
            <a:ln w="9360">
              <a:solidFill>
                <a:srgbClr val="595959"/>
              </a:solidFill>
              <a:round/>
            </a:ln>
          </c:spPr>
        </c:majorGridlines>
        <c:minorGridlines>
          <c:spPr>
            <a:ln w="6480">
              <a:solidFill>
                <a:srgbClr val="bcbcbc"/>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1200" spc="-1" strike="noStrike">
                <a:solidFill>
                  <a:srgbClr val="595959"/>
                </a:solidFill>
                <a:latin typeface="Calibri"/>
              </a:defRPr>
            </a:pPr>
          </a:p>
        </c:txPr>
        <c:crossAx val="93674655"/>
        <c:crosses val="max"/>
        <c:crossBetween val="midCat"/>
        <c:majorUnit val="182.625"/>
        <c:minorUnit val="30.4375"/>
      </c:valAx>
      <c:valAx>
        <c:axId val="93674655"/>
        <c:scaling>
          <c:logBase val="10"/>
          <c:orientation val="minMax"/>
          <c:max val="1000"/>
          <c:min val="0.001"/>
        </c:scaling>
        <c:delete val="0"/>
        <c:axPos val="l"/>
        <c:majorGridlines>
          <c:spPr>
            <a:ln w="3240">
              <a:solidFill>
                <a:srgbClr val="000000"/>
              </a:solidFill>
              <a:round/>
            </a:ln>
          </c:spPr>
        </c:majorGridlines>
        <c:minorGridlines>
          <c:spPr>
            <a:ln w="0">
              <a:solidFill>
                <a:srgbClr val="bcbcbc"/>
              </a:solidFill>
            </a:ln>
          </c:spPr>
        </c:minorGridlines>
        <c:title>
          <c:tx>
            <c:rich>
              <a:bodyPr rot="-5400000"/>
              <a:lstStyle/>
              <a:p>
                <a:pPr>
                  <a:defRPr b="0" lang="en-US" sz="1200" spc="-1" strike="noStrike">
                    <a:solidFill>
                      <a:srgbClr val="595959"/>
                    </a:solidFill>
                    <a:latin typeface="Calibri"/>
                  </a:defRPr>
                </a:pPr>
                <a:r>
                  <a:rPr b="0" lang="en-US" sz="1200" spc="-1" strike="noStrike">
                    <a:solidFill>
                      <a:srgbClr val="595959"/>
                    </a:solidFill>
                    <a:latin typeface="Calibri"/>
                  </a:rPr>
                  <a:t>mg of venom or toxoid injected
log scale</a:t>
                </a:r>
              </a:p>
            </c:rich>
          </c:tx>
          <c:overlay val="0"/>
          <c:spPr>
            <a:noFill/>
            <a:ln w="0">
              <a:noFill/>
            </a:ln>
          </c:spPr>
        </c:title>
        <c:numFmt formatCode="0.000" sourceLinked="0"/>
        <c:majorTickMark val="none"/>
        <c:minorTickMark val="none"/>
        <c:tickLblPos val="nextTo"/>
        <c:spPr>
          <a:ln w="9360">
            <a:solidFill>
              <a:srgbClr val="f2f2f2"/>
            </a:solidFill>
            <a:round/>
          </a:ln>
        </c:spPr>
        <c:txPr>
          <a:bodyPr/>
          <a:lstStyle/>
          <a:p>
            <a:pPr>
              <a:defRPr b="0" lang="en-US" sz="1200" spc="-1" strike="noStrike">
                <a:solidFill>
                  <a:srgbClr val="595959"/>
                </a:solidFill>
                <a:latin typeface="Calibri"/>
              </a:defRPr>
            </a:pPr>
          </a:p>
        </c:txPr>
        <c:crossAx val="20897890"/>
        <c:crosses val="autoZero"/>
        <c:crossBetween val="midCat"/>
      </c:valAx>
      <c:spPr>
        <a:solidFill>
          <a:srgbClr val="d9d9d9">
            <a:alpha val="75000"/>
          </a:srgbClr>
        </a:solidFill>
        <a:ln w="0">
          <a:noFill/>
        </a:ln>
      </c:spPr>
    </c:plotArea>
    <c:plotVisOnly val="1"/>
    <c:dispBlanksAs val="gap"/>
  </c:chart>
  <c:spPr>
    <a:solidFill>
      <a:srgbClr val="ffffff"/>
    </a:solidFill>
    <a:ln w="9360">
      <a:solidFill>
        <a:srgbClr val="d9d9d9"/>
      </a:solidFill>
      <a:round/>
    </a:ln>
  </c:spPr>
</c:chartSpace>
</file>

<file path=xl/charts/chart3.xml><?xml version="1.0" encoding="utf-8"?>
<c:chartSpace xmlns:c="http://schemas.openxmlformats.org/drawingml/2006/chart" xmlns:a="http://schemas.openxmlformats.org/drawingml/2006/main" xmlns:r="http://schemas.openxmlformats.org/officeDocument/2006/relationships">
  <c:lang val="en-US"/>
  <c:roundedCorners val="0"/>
  <c:chart>
    <c:autoTitleDeleted val="1"/>
    <c:plotArea>
      <c:layout>
        <c:manualLayout>
          <c:layoutTarget val="inner"/>
          <c:xMode val="edge"/>
          <c:yMode val="edge"/>
          <c:x val="0.116587891064596"/>
          <c:y val="0.216835776024051"/>
          <c:w val="0.790591942381274"/>
          <c:h val="0.734435675811099"/>
        </c:manualLayout>
      </c:layout>
      <c:scatterChart>
        <c:scatterStyle val="lineMarker"/>
        <c:varyColors val="0"/>
        <c:ser>
          <c:idx val="0"/>
          <c:order val="0"/>
          <c:tx>
            <c:strRef>
              <c:f>'Tanner -Notechis scutatus '!$N$7:$N$7</c:f>
              <c:strCache>
                <c:ptCount val="1"/>
                <c:pt idx="0">
                  <c:v>AV units/ml</c:v>
                </c:pt>
              </c:strCache>
            </c:strRef>
          </c:tx>
          <c:spPr>
            <a:solidFill>
              <a:srgbClr val="808080"/>
            </a:solidFill>
            <a:ln w="12600">
              <a:solidFill>
                <a:srgbClr val="808080"/>
              </a:solidFill>
              <a:round/>
            </a:ln>
          </c:spPr>
          <c:marker>
            <c:symbol val="plus"/>
            <c:size val="5"/>
            <c:spPr>
              <a:solidFill>
                <a:srgbClr val="80808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'Tanner -Notechis scutatus '!$C$8:$C$8,'Tanner -Notechis scutatus '!$C$13:$C$13,'Tanner -Notechis scutatus '!$C$18:$C$18,'Tanner -Notechis scutatus '!$C$20:$C$20,'Tanner -Notechis scutatus '!$C$21:$C$21,'Tanner -Notechis scutatus '!$C$23:$C$24,'Tanner -Notechis scutatus '!$C$26:$C$26,'Tanner -Notechis scutatus '!$C$28:$C$43,'Tanner -Notechis scutatus '!$C$45:$C$46</c:f>
              <c:numCache>
                <c:formatCode>General</c:formatCode>
                <c:ptCount val="26"/>
                <c:pt idx="0">
                  <c:v>21261</c:v>
                </c:pt>
                <c:pt idx="1">
                  <c:v>21304</c:v>
                </c:pt>
                <c:pt idx="2">
                  <c:v>21346</c:v>
                </c:pt>
                <c:pt idx="3">
                  <c:v>21367</c:v>
                </c:pt>
                <c:pt idx="4">
                  <c:v>21374</c:v>
                </c:pt>
                <c:pt idx="5">
                  <c:v>21395</c:v>
                </c:pt>
                <c:pt idx="6">
                  <c:v>21402</c:v>
                </c:pt>
                <c:pt idx="7">
                  <c:v>21430</c:v>
                </c:pt>
                <c:pt idx="8">
                  <c:v>21445</c:v>
                </c:pt>
                <c:pt idx="9">
                  <c:v>21479</c:v>
                </c:pt>
                <c:pt idx="10">
                  <c:v>21502</c:v>
                </c:pt>
                <c:pt idx="11">
                  <c:v>21535</c:v>
                </c:pt>
                <c:pt idx="12">
                  <c:v>21542</c:v>
                </c:pt>
                <c:pt idx="13">
                  <c:v>21579</c:v>
                </c:pt>
                <c:pt idx="14">
                  <c:v>21626</c:v>
                </c:pt>
                <c:pt idx="15">
                  <c:v>21634</c:v>
                </c:pt>
                <c:pt idx="16">
                  <c:v>21648</c:v>
                </c:pt>
                <c:pt idx="17">
                  <c:v>21655</c:v>
                </c:pt>
                <c:pt idx="18">
                  <c:v>21661</c:v>
                </c:pt>
                <c:pt idx="19">
                  <c:v>21683</c:v>
                </c:pt>
                <c:pt idx="20">
                  <c:v>21705</c:v>
                </c:pt>
                <c:pt idx="21">
                  <c:v>21733</c:v>
                </c:pt>
                <c:pt idx="22">
                  <c:v>21766</c:v>
                </c:pt>
                <c:pt idx="23">
                  <c:v>22171</c:v>
                </c:pt>
                <c:pt idx="24">
                  <c:v>22200</c:v>
                </c:pt>
                <c:pt idx="25">
                  <c:v>22210</c:v>
                </c:pt>
              </c:numCache>
            </c:numRef>
          </c:xVal>
          <c:yVal>
            <c:numRef>
              <c:f>'Tanner -Notechis scutatus '!$O$8:$O$8,'Tanner -Notechis scutatus '!$O$13:$O$13,'Tanner -Notechis scutatus '!$O$18:$O$18,'Tanner -Notechis scutatus '!$O$20:$O$20,'Tanner -Notechis scutatus '!$O$21:$O$21,'Tanner -Notechis scutatus '!$O$23:$O$24,'Tanner -Notechis scutatus '!$O$26:$O$26,'Tanner -Notechis scutatus '!$O$28:$O$43,'Tanner -Notechis scutatus '!$O$45:$O$46</c:f>
              <c:numCache>
                <c:formatCode>General</c:formatCode>
                <c:ptCount val="26"/>
                <c:pt idx="0">
                  <c:v>14</c:v>
                </c:pt>
                <c:pt idx="1">
                  <c:v>35</c:v>
                </c:pt>
                <c:pt idx="2">
                  <c:v>70</c:v>
                </c:pt>
                <c:pt idx="3">
                  <c:v>224</c:v>
                </c:pt>
                <c:pt idx="4">
                  <c:v>357</c:v>
                </c:pt>
                <c:pt idx="5">
                  <c:v>210</c:v>
                </c:pt>
                <c:pt idx="6">
                  <c:v>210</c:v>
                </c:pt>
                <c:pt idx="7">
                  <c:v>238</c:v>
                </c:pt>
                <c:pt idx="8">
                  <c:v>315</c:v>
                </c:pt>
                <c:pt idx="9">
                  <c:v>210</c:v>
                </c:pt>
                <c:pt idx="10">
                  <c:v>175</c:v>
                </c:pt>
                <c:pt idx="11">
                  <c:v>140</c:v>
                </c:pt>
                <c:pt idx="12">
                  <c:v>105</c:v>
                </c:pt>
                <c:pt idx="13">
                  <c:v>315</c:v>
                </c:pt>
                <c:pt idx="14">
                  <c:v>280</c:v>
                </c:pt>
                <c:pt idx="15">
                  <c:v>280</c:v>
                </c:pt>
                <c:pt idx="16">
                  <c:v>231</c:v>
                </c:pt>
                <c:pt idx="17">
                  <c:v>245</c:v>
                </c:pt>
                <c:pt idx="18">
                  <c:v>294</c:v>
                </c:pt>
                <c:pt idx="19">
                  <c:v>308</c:v>
                </c:pt>
                <c:pt idx="20">
                  <c:v>364</c:v>
                </c:pt>
                <c:pt idx="21">
                  <c:v>175</c:v>
                </c:pt>
                <c:pt idx="22">
                  <c:v>140</c:v>
                </c:pt>
                <c:pt idx="23">
                  <c:v>35</c:v>
                </c:pt>
                <c:pt idx="24">
                  <c:v>245</c:v>
                </c:pt>
                <c:pt idx="25">
                  <c:v>245</c:v>
                </c:pt>
              </c:numCache>
            </c:numRef>
          </c:yVal>
          <c:smooth val="0"/>
        </c:ser>
        <c:axId val="84925843"/>
        <c:axId val="20953328"/>
      </c:scatterChart>
      <c:valAx>
        <c:axId val="84925843"/>
        <c:scaling>
          <c:orientation val="minMax"/>
        </c:scaling>
        <c:delete val="1"/>
        <c:axPos val="b"/>
        <c:numFmt formatCode="m/d/yyyy" sourceLinked="1"/>
        <c:majorTickMark val="none"/>
        <c:minorTickMark val="none"/>
        <c:tickLblPos val="nextTo"/>
        <c:spPr>
          <a:ln w="6480">
            <a:solidFill>
              <a:srgbClr val="8b8b8b"/>
            </a:solidFill>
            <a:round/>
          </a:ln>
        </c:spPr>
        <c:txPr>
          <a:bodyPr/>
          <a:lstStyle/>
          <a:p>
            <a:pPr>
              <a:defRPr b="0" lang="en-US" sz="1000" spc="-1" strike="noStrike">
                <a:solidFill>
                  <a:srgbClr val="000000"/>
                </a:solidFill>
                <a:latin typeface="Calibri"/>
              </a:defRPr>
            </a:pPr>
          </a:p>
        </c:txPr>
        <c:crossAx val="20953328"/>
        <c:crossBetween val="midCat"/>
        <c:majorUnit val="182.625"/>
        <c:minorUnit val="30.4375"/>
      </c:valAx>
      <c:valAx>
        <c:axId val="20953328"/>
        <c:scaling>
          <c:logBase val="10"/>
          <c:orientation val="minMax"/>
          <c:min val="0.0001"/>
        </c:scaling>
        <c:delete val="0"/>
        <c:axPos val="l"/>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Total mg of netralization of venom</a:t>
                </a:r>
              </a:p>
            </c:rich>
          </c:tx>
          <c:layout>
            <c:manualLayout>
              <c:xMode val="edge"/>
              <c:yMode val="edge"/>
              <c:x val="0.967184334908845"/>
              <c:y val="0.205937617437054"/>
            </c:manualLayout>
          </c:layout>
          <c:overlay val="0"/>
          <c:spPr>
            <a:noFill/>
            <a:ln w="0">
              <a:noFill/>
            </a:ln>
          </c:spPr>
        </c:title>
        <c:numFmt formatCode="General" sourceLinked="0"/>
        <c:majorTickMark val="none"/>
        <c:minorTickMark val="none"/>
        <c:tickLblPos val="nextTo"/>
        <c:spPr>
          <a:ln w="9360">
            <a:noFill/>
          </a:ln>
        </c:spPr>
        <c:txPr>
          <a:bodyPr/>
          <a:lstStyle/>
          <a:p>
            <a:pPr>
              <a:defRPr b="0" lang="en-US" sz="900" spc="-1" strike="noStrike">
                <a:solidFill>
                  <a:srgbClr val="595959"/>
                </a:solidFill>
                <a:latin typeface="Calibri"/>
              </a:defRPr>
            </a:pPr>
          </a:p>
        </c:txPr>
        <c:crossAx val="84925843"/>
        <c:crosses val="max"/>
        <c:crossBetween val="midCat"/>
      </c:valAx>
      <c:spPr>
        <a:noFill/>
        <a:ln w="0">
          <a:noFill/>
        </a:ln>
      </c:spPr>
    </c:plotArea>
    <c:plotVisOnly val="1"/>
    <c:dispBlanksAs val="gap"/>
  </c:chart>
  <c:spPr>
    <a:noFill/>
    <a:ln w="9360">
      <a:solidFill>
        <a:srgbClr val="d9d9d9"/>
      </a:solidFill>
      <a:round/>
    </a:ln>
  </c:spPr>
</c:chartSpace>
</file>

<file path=xl/charts/chart4.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Atheris squamigera (African bush viper)  bite</a:t>
            </a:r>
          </a:p>
        </c:rich>
      </c:tx>
      <c:overlay val="0"/>
      <c:spPr>
        <a:noFill/>
        <a:ln w="0">
          <a:noFill/>
        </a:ln>
      </c:spPr>
    </c:title>
    <c:autoTitleDeleted val="0"/>
    <c:plotArea>
      <c:layout>
        <c:manualLayout>
          <c:layoutTarget val="inner"/>
          <c:xMode val="edge"/>
          <c:yMode val="edge"/>
          <c:x val="0.125100996498788"/>
          <c:y val="0.272466658357223"/>
          <c:w val="0.830797199030434"/>
          <c:h val="0.531222734637916"/>
        </c:manualLayout>
      </c:layout>
      <c:scatterChart>
        <c:scatterStyle val="lineMarker"/>
        <c:varyColors val="0"/>
        <c:ser>
          <c:idx val="0"/>
          <c:order val="0"/>
          <c:spPr>
            <a:solidFill>
              <a:srgbClr val="000000"/>
            </a:solidFill>
            <a:ln w="25560">
              <a:noFill/>
            </a:ln>
          </c:spPr>
          <c:marker>
            <c:symbol val="circle"/>
            <c:size val="5"/>
            <c:spPr>
              <a:solidFill>
                <a:srgbClr val="000000"/>
              </a:solidFill>
            </c:spPr>
          </c:marker>
          <c:smooth val="0"/>
        </c:ser>
        <c:axId val="34740882"/>
        <c:axId val="50335062"/>
      </c:scatterChart>
      <c:valAx>
        <c:axId val="34740882"/>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0335062"/>
        <c:crosses val="autoZero"/>
        <c:crossBetween val="midCat"/>
      </c:valAx>
      <c:valAx>
        <c:axId val="50335062"/>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34740882"/>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5.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Atheris squamigera (African bush viper)  bite</a:t>
            </a:r>
          </a:p>
        </c:rich>
      </c:tx>
      <c:overlay val="0"/>
      <c:spPr>
        <a:noFill/>
        <a:ln w="0">
          <a:noFill/>
        </a:ln>
      </c:spPr>
    </c:title>
    <c:autoTitleDeleted val="0"/>
    <c:plotArea>
      <c:bubbleChart>
        <c:varyColors val="0"/>
        <c:ser>
          <c:idx val="0"/>
          <c:order val="0"/>
          <c:tx>
            <c:strRef>
              <c:f>'V0008 - Atheris squamigera bite'!$C$7:$C$7</c:f>
              <c:strCache>
                <c:ptCount val="1"/>
                <c:pt idx="0">
                  <c:v>Date</c:v>
                </c:pt>
              </c:strCache>
            </c:strRef>
          </c:tx>
          <c:spPr>
            <a:solidFill>
              <a:srgbClr val="767171"/>
            </a:solidFill>
            <a:ln w="25560">
              <a:noFill/>
            </a:ln>
          </c:spPr>
          <c:invertIfNegative val="0"/>
          <c:dPt>
            <c:idx val="0"/>
            <c:invertIfNegative val="0"/>
            <c:spPr>
              <a:solidFill>
                <a:srgbClr val="767171"/>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minus"/>
            <c:errValType val="percentage"/>
            <c:noEndCap val="0"/>
            <c:val val="30"/>
            <c:spPr>
              <a:ln w="0">
                <a:noFill/>
              </a:ln>
            </c:spPr>
          </c:errBars>
          <c:xVal>
            <c:numRef>
              <c:f>'V0008 - Atheris squamigera bite'!$C$8:$C$8</c:f>
              <c:numCache>
                <c:formatCode>General</c:formatCode>
                <c:ptCount val="1"/>
                <c:pt idx="0">
                  <c:v>40337</c:v>
                </c:pt>
              </c:numCache>
            </c:numRef>
          </c:xVal>
          <c:yVal>
            <c:numRef>
              <c:f>'V0008 - Atheris squamigera bite'!$H$8:$H$8</c:f>
              <c:numCache>
                <c:formatCode>General</c:formatCode>
                <c:ptCount val="1"/>
                <c:pt idx="0">
                  <c:v>42</c:v>
                </c:pt>
              </c:numCache>
            </c:numRef>
          </c:yVal>
          <c:bubbleSize>
            <c:numRef>
              <c:f>'V0008 - Atheris squamigera bite'!$J$8:$J$8</c:f>
              <c:numCache>
                <c:formatCode>General</c:formatCode>
                <c:ptCount val="1"/>
                <c:pt idx="0">
                  <c:v>16</c:v>
                </c:pt>
              </c:numCache>
            </c:numRef>
          </c:bubbleSize>
          <c:bubble3D val="0"/>
        </c:ser>
        <c:ser>
          <c:idx val="1"/>
          <c:order val="1"/>
          <c:tx>
            <c:strRef>
              <c:f>'V0008 - Atheris squamigera bite'!$B$13:$B$13</c:f>
              <c:strCache>
                <c:ptCount val="1"/>
                <c:pt idx="0">
                  <c:v>Recovery series</c:v>
                </c:pt>
              </c:strCache>
            </c:strRef>
          </c:tx>
          <c:spPr>
            <a:solidFill>
              <a:srgbClr val="000000"/>
            </a:solidFill>
            <a:ln w="2556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'V0008 - Atheris squamigera bite'!$C$14:$C$15</c:f>
              <c:numCache>
                <c:formatCode>General</c:formatCode>
                <c:ptCount val="2"/>
                <c:pt idx="0">
                  <c:v>40337</c:v>
                </c:pt>
                <c:pt idx="1">
                  <c:v>40339</c:v>
                </c:pt>
              </c:numCache>
            </c:numRef>
          </c:xVal>
          <c:yVal>
            <c:numRef>
              <c:f>'V0008 - Atheris squamigera bite'!$H$14:$H$15</c:f>
              <c:numCache>
                <c:formatCode>General</c:formatCode>
                <c:ptCount val="2"/>
                <c:pt idx="0">
                  <c:v>42</c:v>
                </c:pt>
                <c:pt idx="1">
                  <c:v>42</c:v>
                </c:pt>
              </c:numCache>
            </c:numRef>
          </c:yVal>
          <c:bubbleSize>
            <c:numRef>
              <c:f>'V0008 - Atheris squamigera bite'!$J$14:$J$15</c:f>
              <c:numCache>
                <c:formatCode>General</c:formatCode>
                <c:ptCount val="2"/>
                <c:pt idx="0">
                  <c:v>2</c:v>
                </c:pt>
                <c:pt idx="1">
                  <c:v>2</c:v>
                </c:pt>
              </c:numCache>
            </c:numRef>
          </c:bubbleSize>
          <c:bubble3D val="0"/>
        </c:ser>
        <c:axId val="55089665"/>
        <c:axId val="40460061"/>
      </c:bubbleChart>
      <c:valAx>
        <c:axId val="55089665"/>
        <c:scaling>
          <c:orientation val="minMax"/>
          <c:max val="40340"/>
          <c:min val="40330"/>
        </c:scaling>
        <c:delete val="0"/>
        <c:axPos val="b"/>
        <c:majorGridlines>
          <c:spPr>
            <a:ln w="9360">
              <a:solidFill>
                <a:srgbClr val="d9d9d9"/>
              </a:solidFill>
              <a:round/>
            </a:ln>
          </c:spPr>
        </c:maj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40460061"/>
        <c:crosses val="autoZero"/>
        <c:crossBetween val="midCat"/>
      </c:valAx>
      <c:valAx>
        <c:axId val="40460061"/>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0.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5089665"/>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6.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Atheris squamigera (African bush viper)  immunization</a:t>
            </a:r>
          </a:p>
        </c:rich>
      </c:tx>
      <c:overlay val="0"/>
      <c:spPr>
        <a:noFill/>
        <a:ln w="0">
          <a:noFill/>
        </a:ln>
      </c:spPr>
    </c:title>
    <c:autoTitleDeleted val="0"/>
    <c:plotArea>
      <c:layout>
        <c:manualLayout>
          <c:layoutTarget val="inner"/>
          <c:xMode val="edge"/>
          <c:yMode val="edge"/>
          <c:x val="0.125403225806452"/>
          <c:y val="0.272591300012464"/>
          <c:w val="0.830779569892473"/>
          <c:h val="0.531222734637916"/>
        </c:manualLayout>
      </c:layout>
      <c:scatterChart>
        <c:scatterStyle val="lineMarker"/>
        <c:varyColors val="0"/>
        <c:ser>
          <c:idx val="0"/>
          <c:order val="0"/>
          <c:tx>
            <c:strRef>
              <c:f>'V0008 - Atheris squamigera imm.'!$C$7:$C$7</c:f>
              <c:strCache>
                <c:ptCount val="1"/>
                <c:pt idx="0">
                  <c:v>Date</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'V0008 - Atheris squamigera imm.'!$H$8:$H$35</c:f>
              <c:numCache>
                <c:formatCode>General</c:formatCode>
                <c:ptCount val="28"/>
                <c:pt idx="0">
                  <c:v>0.028</c:v>
                </c:pt>
                <c:pt idx="1">
                  <c:v>0.028</c:v>
                </c:pt>
                <c:pt idx="2">
                  <c:v>0.056</c:v>
                </c:pt>
                <c:pt idx="3">
                  <c:v>0.84</c:v>
                </c:pt>
                <c:pt idx="4">
                  <c:v>0.112</c:v>
                </c:pt>
                <c:pt idx="5">
                  <c:v>0.14</c:v>
                </c:pt>
                <c:pt idx="6">
                  <c:v>0.168</c:v>
                </c:pt>
                <c:pt idx="7">
                  <c:v>0.196</c:v>
                </c:pt>
                <c:pt idx="8">
                  <c:v>0.28</c:v>
                </c:pt>
                <c:pt idx="9">
                  <c:v>0.56</c:v>
                </c:pt>
                <c:pt idx="10">
                  <c:v>8.4</c:v>
                </c:pt>
                <c:pt idx="11">
                  <c:v>8.4</c:v>
                </c:pt>
                <c:pt idx="12">
                  <c:v>14</c:v>
                </c:pt>
                <c:pt idx="13">
                  <c:v>16.8</c:v>
                </c:pt>
                <c:pt idx="14">
                  <c:v>19.6</c:v>
                </c:pt>
                <c:pt idx="15">
                  <c:v>22.4</c:v>
                </c:pt>
                <c:pt idx="16">
                  <c:v>28</c:v>
                </c:pt>
                <c:pt idx="17">
                  <c:v>14</c:v>
                </c:pt>
                <c:pt idx="18">
                  <c:v>14</c:v>
                </c:pt>
                <c:pt idx="19">
                  <c:v>22.4</c:v>
                </c:pt>
                <c:pt idx="20">
                  <c:v>14</c:v>
                </c:pt>
                <c:pt idx="21">
                  <c:v>22.4</c:v>
                </c:pt>
                <c:pt idx="22">
                  <c:v>22.4</c:v>
                </c:pt>
                <c:pt idx="23">
                  <c:v>25.2</c:v>
                </c:pt>
                <c:pt idx="24">
                  <c:v>25.2</c:v>
                </c:pt>
                <c:pt idx="25">
                  <c:v>28</c:v>
                </c:pt>
                <c:pt idx="26">
                  <c:v>30.8</c:v>
                </c:pt>
                <c:pt idx="27">
                  <c:v>30.8</c:v>
                </c:pt>
              </c:numCache>
            </c:numRef>
          </c:xVal>
          <c:yVal>
            <c:numRef>
              <c:f>'V0008 - Atheris squamigera imm.'!$I$8:$I$35</c:f>
              <c:numCache>
                <c:formatCode>General</c:formatCode>
                <c:ptCount val="28"/>
                <c:pt idx="0">
                  <c:v>1</c:v>
                </c:pt>
                <c:pt idx="1">
                  <c:v>1</c:v>
                </c:pt>
                <c:pt idx="2">
                  <c:v>1</c:v>
                </c:pt>
                <c:pt idx="3">
                  <c:v>6</c:v>
                </c:pt>
                <c:pt idx="4">
                  <c:v>8</c:v>
                </c:pt>
                <c:pt idx="5">
                  <c:v>1</c:v>
                </c:pt>
                <c:pt idx="6">
                  <c:v>1</c:v>
                </c:pt>
                <c:pt idx="7">
                  <c:v>1</c:v>
                </c:pt>
                <c:pt idx="8">
                  <c:v>2</c:v>
                </c:pt>
                <c:pt idx="9">
                  <c:v>2</c:v>
                </c:pt>
                <c:pt idx="10">
                  <c:v>4</c:v>
                </c:pt>
                <c:pt idx="11">
                  <c:v>4</c:v>
                </c:pt>
                <c:pt idx="12">
                  <c:v>8</c:v>
                </c:pt>
                <c:pt idx="13">
                  <c:v>8</c:v>
                </c:pt>
                <c:pt idx="14">
                  <c:v>3</c:v>
                </c:pt>
                <c:pt idx="15">
                  <c:v>2</c:v>
                </c:pt>
                <c:pt idx="16">
                  <c:v>6</c:v>
                </c:pt>
                <c:pt idx="17">
                  <c:v>2</c:v>
                </c:pt>
                <c:pt idx="18">
                  <c:v>2</c:v>
                </c:pt>
                <c:pt idx="19">
                  <c:v>2</c:v>
                </c:pt>
                <c:pt idx="20">
                  <c:v>2</c:v>
                </c:pt>
                <c:pt idx="21">
                  <c:v>3</c:v>
                </c:pt>
                <c:pt idx="22">
                  <c:v>2</c:v>
                </c:pt>
                <c:pt idx="23">
                  <c:v>2</c:v>
                </c:pt>
                <c:pt idx="24">
                  <c:v>2</c:v>
                </c:pt>
                <c:pt idx="25">
                  <c:v>2</c:v>
                </c:pt>
                <c:pt idx="26">
                  <c:v>2</c:v>
                </c:pt>
                <c:pt idx="27">
                  <c:v>3</c:v>
                </c:pt>
              </c:numCache>
            </c:numRef>
          </c:yVal>
          <c:smooth val="0"/>
        </c:ser>
        <c:axId val="61337189"/>
        <c:axId val="46006434"/>
      </c:scatterChart>
      <c:valAx>
        <c:axId val="61337189"/>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0.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46006434"/>
        <c:crosses val="autoZero"/>
        <c:crossBetween val="midCat"/>
      </c:valAx>
      <c:valAx>
        <c:axId val="46006434"/>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61337189"/>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7.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Atheris squamigera (African bush viper) A. ceratophora (Usambara bush viper)  immunization</a:t>
            </a:r>
          </a:p>
        </c:rich>
      </c:tx>
      <c:overlay val="0"/>
      <c:spPr>
        <a:noFill/>
        <a:ln w="0">
          <a:noFill/>
        </a:ln>
      </c:spPr>
    </c:title>
    <c:autoTitleDeleted val="0"/>
    <c:plotArea>
      <c:bubbleChart>
        <c:varyColors val="0"/>
        <c:ser>
          <c:idx val="0"/>
          <c:order val="0"/>
          <c:tx>
            <c:strRef>
              <c:f>'V0008 - Atheris squamigera imm.'!$C$7:$C$7</c:f>
              <c:strCache>
                <c:ptCount val="1"/>
                <c:pt idx="0">
                  <c:v>Date</c:v>
                </c:pt>
              </c:strCache>
            </c:strRef>
          </c:tx>
          <c:spPr>
            <a:solidFill>
              <a:srgbClr val="767171"/>
            </a:solidFill>
            <a:ln w="25560">
              <a:noFill/>
            </a:ln>
          </c:spPr>
          <c:invertIfNegative val="0"/>
          <c:dPt>
            <c:idx val="3"/>
            <c:invertIfNegative val="0"/>
            <c:spPr>
              <a:solidFill>
                <a:srgbClr val="767171"/>
              </a:solidFill>
              <a:ln w="25560">
                <a:noFill/>
              </a:ln>
            </c:spPr>
          </c:dPt>
          <c:dPt>
            <c:idx val="4"/>
            <c:invertIfNegative val="0"/>
            <c:spPr>
              <a:solidFill>
                <a:srgbClr val="767171"/>
              </a:solidFill>
              <a:ln w="25560">
                <a:noFill/>
              </a:ln>
            </c:spPr>
          </c:dPt>
          <c:dPt>
            <c:idx val="5"/>
            <c:invertIfNegative val="0"/>
            <c:spPr>
              <a:solidFill>
                <a:srgbClr val="767171"/>
              </a:solidFill>
              <a:ln w="25560">
                <a:noFill/>
              </a:ln>
            </c:spPr>
          </c:dPt>
          <c:dPt>
            <c:idx val="6"/>
            <c:invertIfNegative val="0"/>
            <c:spPr>
              <a:solidFill>
                <a:srgbClr val="767171"/>
              </a:solidFill>
              <a:ln w="25560">
                <a:noFill/>
              </a:ln>
            </c:spPr>
          </c:dPt>
          <c:dPt>
            <c:idx val="12"/>
            <c:invertIfNegative val="0"/>
            <c:spPr>
              <a:solidFill>
                <a:srgbClr val="767171"/>
              </a:solidFill>
              <a:ln w="25560">
                <a:noFill/>
              </a:ln>
            </c:spPr>
          </c:dPt>
          <c:dPt>
            <c:idx val="13"/>
            <c:invertIfNegative val="0"/>
            <c:spPr>
              <a:solidFill>
                <a:srgbClr val="767171"/>
              </a:solidFill>
              <a:ln w="25560">
                <a:noFill/>
              </a:ln>
            </c:spPr>
          </c:dPt>
          <c:dPt>
            <c:idx val="24"/>
            <c:invertIfNegative val="0"/>
            <c:spPr>
              <a:solidFill>
                <a:srgbClr val="767171"/>
              </a:solidFill>
              <a:ln w="25560">
                <a:noFill/>
              </a:ln>
            </c:spPr>
          </c:dPt>
          <c:dPt>
            <c:idx val="27"/>
            <c:invertIfNegative val="0"/>
            <c:spPr>
              <a:solidFill>
                <a:srgbClr val="767171"/>
              </a:solidFill>
              <a:ln w="25560">
                <a:noFill/>
              </a:ln>
            </c:spPr>
          </c:dPt>
          <c:dLbls>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12"/>
              <c:txPr>
                <a:bodyPr wrap="none"/>
                <a:lstStyle/>
                <a:p>
                  <a:pPr>
                    <a:defRPr b="0" lang="en-US" sz="1000" spc="-1" strike="noStrike">
                      <a:latin typeface="Arial"/>
                    </a:defRPr>
                  </a:pPr>
                </a:p>
              </c:txPr>
              <c:dLblPos val="r"/>
              <c:showLegendKey val="0"/>
              <c:showVal val="0"/>
              <c:showCatName val="0"/>
              <c:showSerName val="0"/>
              <c:showPercent val="0"/>
              <c:separator>; </c:separator>
            </c:dLbl>
            <c:dLbl>
              <c:idx val="13"/>
              <c:txPr>
                <a:bodyPr wrap="none"/>
                <a:lstStyle/>
                <a:p>
                  <a:pPr>
                    <a:defRPr b="0" lang="en-US" sz="1000" spc="-1" strike="noStrike">
                      <a:latin typeface="Arial"/>
                    </a:defRPr>
                  </a:pPr>
                </a:p>
              </c:txPr>
              <c:dLblPos val="r"/>
              <c:showLegendKey val="0"/>
              <c:showVal val="0"/>
              <c:showCatName val="0"/>
              <c:showSerName val="0"/>
              <c:showPercent val="0"/>
              <c:separator>; </c:separator>
            </c:dLbl>
            <c:dLbl>
              <c:idx val="24"/>
              <c:txPr>
                <a:bodyPr wrap="none"/>
                <a:lstStyle/>
                <a:p>
                  <a:pPr>
                    <a:defRPr b="0" lang="en-US" sz="1000" spc="-1" strike="noStrike">
                      <a:latin typeface="Arial"/>
                    </a:defRPr>
                  </a:pPr>
                </a:p>
              </c:txPr>
              <c:dLblPos val="r"/>
              <c:showLegendKey val="0"/>
              <c:showVal val="0"/>
              <c:showCatName val="0"/>
              <c:showSerName val="0"/>
              <c:showPercent val="0"/>
              <c:separator>; </c:separator>
            </c:dLbl>
            <c:dLbl>
              <c:idx val="27"/>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'V0008 - Atheris squamigera imm.'!$C$8:$C$35</c:f>
              <c:numCache>
                <c:formatCode>General</c:formatCode>
                <c:ptCount val="28"/>
                <c:pt idx="0">
                  <c:v>39967</c:v>
                </c:pt>
                <c:pt idx="1">
                  <c:v>39969</c:v>
                </c:pt>
                <c:pt idx="2">
                  <c:v>39973</c:v>
                </c:pt>
                <c:pt idx="3">
                  <c:v>39979</c:v>
                </c:pt>
                <c:pt idx="4">
                  <c:v>39986</c:v>
                </c:pt>
                <c:pt idx="5">
                  <c:v>39993</c:v>
                </c:pt>
                <c:pt idx="6">
                  <c:v>40000</c:v>
                </c:pt>
                <c:pt idx="7">
                  <c:v>40005</c:v>
                </c:pt>
                <c:pt idx="8">
                  <c:v>40013</c:v>
                </c:pt>
                <c:pt idx="9">
                  <c:v>40020</c:v>
                </c:pt>
                <c:pt idx="10">
                  <c:v>40027</c:v>
                </c:pt>
                <c:pt idx="11">
                  <c:v>40034</c:v>
                </c:pt>
                <c:pt idx="12">
                  <c:v>40041</c:v>
                </c:pt>
                <c:pt idx="13">
                  <c:v>40048</c:v>
                </c:pt>
                <c:pt idx="14">
                  <c:v>40055</c:v>
                </c:pt>
                <c:pt idx="15">
                  <c:v>40069</c:v>
                </c:pt>
                <c:pt idx="16">
                  <c:v>40076</c:v>
                </c:pt>
                <c:pt idx="17">
                  <c:v>40101</c:v>
                </c:pt>
                <c:pt idx="18">
                  <c:v>40108</c:v>
                </c:pt>
                <c:pt idx="19">
                  <c:v>40118</c:v>
                </c:pt>
                <c:pt idx="20">
                  <c:v>40197</c:v>
                </c:pt>
                <c:pt idx="21">
                  <c:v>40202</c:v>
                </c:pt>
                <c:pt idx="22">
                  <c:v>40216</c:v>
                </c:pt>
                <c:pt idx="23">
                  <c:v>40230</c:v>
                </c:pt>
                <c:pt idx="24">
                  <c:v>40237</c:v>
                </c:pt>
                <c:pt idx="25">
                  <c:v>40244</c:v>
                </c:pt>
                <c:pt idx="26">
                  <c:v>40251</c:v>
                </c:pt>
                <c:pt idx="27">
                  <c:v>40329</c:v>
                </c:pt>
              </c:numCache>
            </c:numRef>
          </c:xVal>
          <c:yVal>
            <c:numRef>
              <c:f>'V0008 - Atheris squamigera imm.'!$H$8:$H$35</c:f>
              <c:numCache>
                <c:formatCode>General</c:formatCode>
                <c:ptCount val="28"/>
                <c:pt idx="0">
                  <c:v>0.028</c:v>
                </c:pt>
                <c:pt idx="1">
                  <c:v>0.028</c:v>
                </c:pt>
                <c:pt idx="2">
                  <c:v>0.056</c:v>
                </c:pt>
                <c:pt idx="3">
                  <c:v>0.84</c:v>
                </c:pt>
                <c:pt idx="4">
                  <c:v>0.112</c:v>
                </c:pt>
                <c:pt idx="5">
                  <c:v>0.14</c:v>
                </c:pt>
                <c:pt idx="6">
                  <c:v>0.168</c:v>
                </c:pt>
                <c:pt idx="7">
                  <c:v>0.196</c:v>
                </c:pt>
                <c:pt idx="8">
                  <c:v>0.28</c:v>
                </c:pt>
                <c:pt idx="9">
                  <c:v>0.56</c:v>
                </c:pt>
                <c:pt idx="10">
                  <c:v>8.4</c:v>
                </c:pt>
                <c:pt idx="11">
                  <c:v>8.4</c:v>
                </c:pt>
                <c:pt idx="12">
                  <c:v>14</c:v>
                </c:pt>
                <c:pt idx="13">
                  <c:v>16.8</c:v>
                </c:pt>
                <c:pt idx="14">
                  <c:v>19.6</c:v>
                </c:pt>
                <c:pt idx="15">
                  <c:v>22.4</c:v>
                </c:pt>
                <c:pt idx="16">
                  <c:v>28</c:v>
                </c:pt>
                <c:pt idx="17">
                  <c:v>14</c:v>
                </c:pt>
                <c:pt idx="18">
                  <c:v>14</c:v>
                </c:pt>
                <c:pt idx="19">
                  <c:v>22.4</c:v>
                </c:pt>
                <c:pt idx="20">
                  <c:v>14</c:v>
                </c:pt>
                <c:pt idx="21">
                  <c:v>22.4</c:v>
                </c:pt>
                <c:pt idx="22">
                  <c:v>22.4</c:v>
                </c:pt>
                <c:pt idx="23">
                  <c:v>25.2</c:v>
                </c:pt>
                <c:pt idx="24">
                  <c:v>25.2</c:v>
                </c:pt>
                <c:pt idx="25">
                  <c:v>28</c:v>
                </c:pt>
                <c:pt idx="26">
                  <c:v>30.8</c:v>
                </c:pt>
                <c:pt idx="27">
                  <c:v>30.8</c:v>
                </c:pt>
              </c:numCache>
            </c:numRef>
          </c:yVal>
          <c:bubbleSize>
            <c:numRef>
              <c:f>'V0008 - Atheris squamigera imm.'!$J$8:$J$35</c:f>
              <c:numCache>
                <c:formatCode>General</c:formatCode>
                <c:ptCount val="28"/>
                <c:pt idx="0">
                  <c:v>1</c:v>
                </c:pt>
                <c:pt idx="1">
                  <c:v>9</c:v>
                </c:pt>
                <c:pt idx="2">
                  <c:v>4</c:v>
                </c:pt>
                <c:pt idx="3">
                  <c:v>80</c:v>
                </c:pt>
                <c:pt idx="4">
                  <c:v>6</c:v>
                </c:pt>
                <c:pt idx="5">
                  <c:v>16</c:v>
                </c:pt>
                <c:pt idx="6">
                  <c:v>16</c:v>
                </c:pt>
                <c:pt idx="7">
                  <c:v>16</c:v>
                </c:pt>
                <c:pt idx="8">
                  <c:v>16</c:v>
                </c:pt>
                <c:pt idx="9">
                  <c:v>16</c:v>
                </c:pt>
                <c:pt idx="10">
                  <c:v>64</c:v>
                </c:pt>
                <c:pt idx="11">
                  <c:v>80</c:v>
                </c:pt>
                <c:pt idx="12">
                  <c:v>36</c:v>
                </c:pt>
                <c:pt idx="13">
                  <c:v>36</c:v>
                </c:pt>
                <c:pt idx="14">
                  <c:v>9</c:v>
                </c:pt>
                <c:pt idx="15">
                  <c:v>48</c:v>
                </c:pt>
                <c:pt idx="16">
                  <c:v>96</c:v>
                </c:pt>
                <c:pt idx="17">
                  <c:v>9</c:v>
                </c:pt>
                <c:pt idx="18">
                  <c:v>9</c:v>
                </c:pt>
                <c:pt idx="19">
                  <c:v>9</c:v>
                </c:pt>
                <c:pt idx="20">
                  <c:v>9</c:v>
                </c:pt>
                <c:pt idx="21">
                  <c:v>80</c:v>
                </c:pt>
                <c:pt idx="22">
                  <c:v>36</c:v>
                </c:pt>
                <c:pt idx="23">
                  <c:v>96</c:v>
                </c:pt>
                <c:pt idx="24">
                  <c:v>96</c:v>
                </c:pt>
                <c:pt idx="25">
                  <c:v>36</c:v>
                </c:pt>
                <c:pt idx="26">
                  <c:v>16</c:v>
                </c:pt>
                <c:pt idx="27">
                  <c:v>32</c:v>
                </c:pt>
              </c:numCache>
            </c:numRef>
          </c:bubbleSize>
          <c:bubble3D val="0"/>
        </c:ser>
        <c:axId val="88141891"/>
        <c:axId val="89128219"/>
      </c:bubbleChart>
      <c:valAx>
        <c:axId val="88141891"/>
        <c:scaling>
          <c:orientation val="minMax"/>
        </c:scaling>
        <c:delete val="0"/>
        <c:axPos val="b"/>
        <c:majorGridlines>
          <c:spPr>
            <a:ln w="9360">
              <a:solidFill>
                <a:srgbClr val="d9d9d9"/>
              </a:solidFill>
              <a:round/>
            </a:ln>
          </c:spPr>
        </c:maj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9128219"/>
        <c:crosses val="max"/>
        <c:crossBetween val="midCat"/>
      </c:valAx>
      <c:valAx>
        <c:axId val="89128219"/>
        <c:scaling>
          <c:logBase val="10"/>
          <c:orientation val="minMax"/>
          <c:max val="100"/>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0.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8141891"/>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8.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Crotalus Atrox (Western Diamondback)   bites</a:t>
            </a:r>
          </a:p>
        </c:rich>
      </c:tx>
      <c:overlay val="0"/>
      <c:spPr>
        <a:noFill/>
        <a:ln w="0">
          <a:noFill/>
        </a:ln>
      </c:spPr>
    </c:title>
    <c:autoTitleDeleted val="0"/>
    <c:plotArea>
      <c:scatterChart>
        <c:scatterStyle val="lineMarker"/>
        <c:varyColors val="0"/>
        <c:ser>
          <c:idx val="0"/>
          <c:order val="0"/>
          <c:tx>
            <c:strRef>
              <c:f>'V0007-Crotalus atrox bites'!$G$5:$G$5</c:f>
              <c:strCache>
                <c:ptCount val="1"/>
                <c:pt idx="0">
                  <c:v>Pain 1-10</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'V0007-Crotalus atrox bites'!$F$6:$F$7</c:f>
              <c:numCache>
                <c:formatCode>General</c:formatCode>
                <c:ptCount val="2"/>
                <c:pt idx="0">
                  <c:v>775</c:v>
                </c:pt>
                <c:pt idx="1">
                  <c:v>387.5</c:v>
                </c:pt>
              </c:numCache>
            </c:numRef>
          </c:xVal>
          <c:yVal>
            <c:numRef>
              <c:f>'V0007-Crotalus atrox bites'!$G$6:$G$7</c:f>
              <c:numCache>
                <c:formatCode>General</c:formatCode>
                <c:ptCount val="2"/>
                <c:pt idx="0">
                  <c:v>10</c:v>
                </c:pt>
                <c:pt idx="1">
                  <c:v>10</c:v>
                </c:pt>
              </c:numCache>
            </c:numRef>
          </c:yVal>
          <c:smooth val="0"/>
        </c:ser>
        <c:axId val="74215020"/>
        <c:axId val="16215368"/>
      </c:scatterChart>
      <c:valAx>
        <c:axId val="74215020"/>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6215368"/>
        <c:crosses val="autoZero"/>
        <c:crossBetween val="midCat"/>
      </c:valAx>
      <c:valAx>
        <c:axId val="16215368"/>
        <c:scaling>
          <c:orientation val="minMax"/>
          <c:max val="10"/>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1-10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74215020"/>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9.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Crotalus Atrox (Western Diamondback)   bites</a:t>
            </a:r>
          </a:p>
        </c:rich>
      </c:tx>
      <c:overlay val="0"/>
      <c:spPr>
        <a:noFill/>
        <a:ln w="0">
          <a:noFill/>
        </a:ln>
      </c:spPr>
    </c:title>
    <c:autoTitleDeleted val="0"/>
    <c:plotArea>
      <c:layout>
        <c:manualLayout>
          <c:layoutTarget val="inner"/>
          <c:xMode val="edge"/>
          <c:yMode val="edge"/>
          <c:x val="0.176413984817706"/>
          <c:y val="0.185321620855767"/>
          <c:w val="0.764032930610499"/>
          <c:h val="0.703457069991499"/>
        </c:manualLayout>
      </c:layout>
      <c:bubbleChart>
        <c:varyColors val="0"/>
        <c:ser>
          <c:idx val="0"/>
          <c:order val="0"/>
          <c:tx>
            <c:strRef>
              <c:f>'V0007-Crotalus atrox bites'!$C$5:$C$5</c:f>
              <c:strCache>
                <c:ptCount val="1"/>
                <c:pt idx="0">
                  <c:v>Date</c:v>
                </c:pt>
              </c:strCache>
            </c:strRef>
          </c:tx>
          <c:spPr>
            <a:solidFill>
              <a:srgbClr val="afabab"/>
            </a:solidFill>
            <a:ln w="2556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both"/>
            <c:errValType val="percentage"/>
            <c:noEndCap val="0"/>
            <c:val val="30"/>
            <c:spPr>
              <a:ln w="0">
                <a:noFill/>
              </a:ln>
            </c:spPr>
          </c:errBars>
          <c:xVal>
            <c:numRef>
              <c:f>'V0007-Crotalus atrox bites'!$C$6:$C$7</c:f>
              <c:numCache>
                <c:formatCode>General</c:formatCode>
                <c:ptCount val="2"/>
                <c:pt idx="0">
                  <c:v>41363</c:v>
                </c:pt>
                <c:pt idx="1">
                  <c:v>41570</c:v>
                </c:pt>
              </c:numCache>
            </c:numRef>
          </c:xVal>
          <c:yVal>
            <c:numRef>
              <c:f>'V0007-Crotalus atrox bites'!$F$6:$F$7</c:f>
              <c:numCache>
                <c:formatCode>General</c:formatCode>
                <c:ptCount val="2"/>
                <c:pt idx="0">
                  <c:v>775</c:v>
                </c:pt>
                <c:pt idx="1">
                  <c:v>387.5</c:v>
                </c:pt>
              </c:numCache>
            </c:numRef>
          </c:yVal>
          <c:bubbleSize>
            <c:numRef>
              <c:f>'V0007-Crotalus atrox bites'!$H$6:$H$7</c:f>
              <c:numCache>
                <c:formatCode>General</c:formatCode>
                <c:ptCount val="2"/>
                <c:pt idx="0">
                  <c:v>120</c:v>
                </c:pt>
                <c:pt idx="1">
                  <c:v>10</c:v>
                </c:pt>
              </c:numCache>
            </c:numRef>
          </c:bubbleSize>
          <c:bubble3D val="0"/>
        </c:ser>
        <c:ser>
          <c:idx val="1"/>
          <c:order val="1"/>
          <c:tx>
            <c:strRef>
              <c:f>'V0007-Crotalus atrox bites'!$B$11:$B$11</c:f>
              <c:strCache>
                <c:ptCount val="1"/>
                <c:pt idx="0">
                  <c:v>Recovery series</c:v>
                </c:pt>
              </c:strCache>
            </c:strRef>
          </c:tx>
          <c:spPr>
            <a:solidFill>
              <a:srgbClr val="767171"/>
            </a:solidFill>
            <a:ln w="2556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'V0007-Crotalus atrox bites'!$C$12:$C$16</c:f>
              <c:numCache>
                <c:formatCode>General</c:formatCode>
                <c:ptCount val="5"/>
                <c:pt idx="0">
                  <c:v>41363</c:v>
                </c:pt>
                <c:pt idx="1">
                  <c:v>41414</c:v>
                </c:pt>
                <c:pt idx="3">
                  <c:v>41570</c:v>
                </c:pt>
                <c:pt idx="4">
                  <c:v>41600</c:v>
                </c:pt>
              </c:numCache>
            </c:numRef>
          </c:xVal>
          <c:yVal>
            <c:numRef>
              <c:f>'V0007-Crotalus atrox bites'!$F$12:$F$16</c:f>
              <c:numCache>
                <c:formatCode>General</c:formatCode>
                <c:ptCount val="5"/>
                <c:pt idx="0">
                  <c:v>775</c:v>
                </c:pt>
                <c:pt idx="1">
                  <c:v>775</c:v>
                </c:pt>
                <c:pt idx="3">
                  <c:v>387.5</c:v>
                </c:pt>
                <c:pt idx="4">
                  <c:v>387.5</c:v>
                </c:pt>
              </c:numCache>
            </c:numRef>
          </c:yVal>
          <c:bubbleSize>
            <c:numRef>
              <c:f>'V0007-Crotalus atrox bites'!$H$12:$H$16</c:f>
              <c:numCache>
                <c:formatCode>General</c:formatCode>
                <c:ptCount val="5"/>
                <c:pt idx="0">
                  <c:v>120</c:v>
                </c:pt>
                <c:pt idx="1">
                  <c:v>20</c:v>
                </c:pt>
                <c:pt idx="3">
                  <c:v>10</c:v>
                </c:pt>
                <c:pt idx="4">
                  <c:v>5</c:v>
                </c:pt>
              </c:numCache>
            </c:numRef>
          </c:bubbleSize>
          <c:bubble3D val="0"/>
        </c:ser>
        <c:axId val="58102049"/>
        <c:axId val="78462759"/>
      </c:bubbleChart>
      <c:valAx>
        <c:axId val="58102049"/>
        <c:scaling>
          <c:orientation val="minMax"/>
          <c:min val="41334"/>
        </c:scaling>
        <c:delete val="0"/>
        <c:axPos val="b"/>
        <c:majorGridlines>
          <c:spPr>
            <a:ln w="9360">
              <a:solidFill>
                <a:srgbClr val="d9d9d9"/>
              </a:solidFill>
              <a:round/>
            </a:ln>
          </c:spPr>
        </c:majorGridlines>
        <c:numFmt formatCode="m/d/yyyy" sourceLinked="0"/>
        <c:majorTickMark val="out"/>
        <c:minorTickMark val="in"/>
        <c:tickLblPos val="nextTo"/>
        <c:spPr>
          <a:ln w="9360">
            <a:solidFill>
              <a:srgbClr val="bfbfbf"/>
            </a:solidFill>
            <a:round/>
          </a:ln>
        </c:spPr>
        <c:txPr>
          <a:bodyPr/>
          <a:lstStyle/>
          <a:p>
            <a:pPr>
              <a:defRPr b="0" lang="en-US" sz="900" spc="-1" strike="noStrike">
                <a:solidFill>
                  <a:srgbClr val="595959"/>
                </a:solidFill>
                <a:latin typeface="Calibri"/>
              </a:defRPr>
            </a:pPr>
          </a:p>
        </c:txPr>
        <c:crossAx val="78462759"/>
        <c:crosses val="autoZero"/>
        <c:crossBetween val="midCat"/>
        <c:majorUnit val="31"/>
      </c:valAx>
      <c:valAx>
        <c:axId val="78462759"/>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Venom dose mg estimated w/ error bars
Bubble indicates swelling in square inches</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8102049"/>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10.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Crotalus Atrox (Western Diamondback)   immunization</a:t>
            </a:r>
          </a:p>
        </c:rich>
      </c:tx>
      <c:overlay val="0"/>
      <c:spPr>
        <a:noFill/>
        <a:ln w="0">
          <a:noFill/>
        </a:ln>
      </c:spPr>
    </c:title>
    <c:autoTitleDeleted val="0"/>
    <c:plotArea>
      <c:scatterChart>
        <c:scatterStyle val="lineMarker"/>
        <c:varyColors val="0"/>
        <c:ser>
          <c:idx val="0"/>
          <c:order val="0"/>
          <c:tx>
            <c:strRef>
              <c:f>'V0007-Crotalus atrox'!$G$5:$G$5</c:f>
              <c:strCache>
                <c:ptCount val="1"/>
                <c:pt idx="0">
                  <c:v>Pain 1-10</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'V0007-Crotalus atrox'!$F$6:$F$72</c:f>
              <c:numCache>
                <c:formatCode>General</c:formatCode>
                <c:ptCount val="67"/>
                <c:pt idx="0">
                  <c:v>0.0124</c:v>
                </c:pt>
                <c:pt idx="1">
                  <c:v>0.031</c:v>
                </c:pt>
                <c:pt idx="2">
                  <c:v>0.093</c:v>
                </c:pt>
                <c:pt idx="3">
                  <c:v>0.0625</c:v>
                </c:pt>
                <c:pt idx="4">
                  <c:v>0.125</c:v>
                </c:pt>
                <c:pt idx="5">
                  <c:v>0.1875</c:v>
                </c:pt>
                <c:pt idx="6">
                  <c:v>0.142</c:v>
                </c:pt>
                <c:pt idx="7">
                  <c:v>0.284</c:v>
                </c:pt>
                <c:pt idx="8">
                  <c:v>0.426</c:v>
                </c:pt>
                <c:pt idx="9">
                  <c:v>0.19</c:v>
                </c:pt>
                <c:pt idx="10">
                  <c:v>0.38</c:v>
                </c:pt>
                <c:pt idx="11">
                  <c:v>0.57</c:v>
                </c:pt>
                <c:pt idx="12">
                  <c:v>0.62</c:v>
                </c:pt>
                <c:pt idx="13">
                  <c:v>0.542</c:v>
                </c:pt>
                <c:pt idx="14">
                  <c:v>0.813</c:v>
                </c:pt>
                <c:pt idx="15">
                  <c:v>1.488</c:v>
                </c:pt>
                <c:pt idx="16">
                  <c:v>2.48</c:v>
                </c:pt>
                <c:pt idx="17">
                  <c:v>7.44</c:v>
                </c:pt>
                <c:pt idx="18">
                  <c:v>6.2</c:v>
                </c:pt>
                <c:pt idx="19">
                  <c:v>24.8</c:v>
                </c:pt>
                <c:pt idx="20">
                  <c:v>24.8</c:v>
                </c:pt>
                <c:pt idx="21">
                  <c:v>49.6</c:v>
                </c:pt>
                <c:pt idx="22">
                  <c:v>24.8</c:v>
                </c:pt>
                <c:pt idx="23">
                  <c:v>24.8</c:v>
                </c:pt>
                <c:pt idx="24">
                  <c:v>37.2</c:v>
                </c:pt>
                <c:pt idx="25">
                  <c:v>66</c:v>
                </c:pt>
                <c:pt idx="26">
                  <c:v>24.8</c:v>
                </c:pt>
                <c:pt idx="27">
                  <c:v>24.8</c:v>
                </c:pt>
                <c:pt idx="28">
                  <c:v>60</c:v>
                </c:pt>
                <c:pt idx="29">
                  <c:v>24.8</c:v>
                </c:pt>
                <c:pt idx="30">
                  <c:v>24.8</c:v>
                </c:pt>
                <c:pt idx="31">
                  <c:v>24.8</c:v>
                </c:pt>
                <c:pt idx="33">
                  <c:v>24.8</c:v>
                </c:pt>
                <c:pt idx="35">
                  <c:v>24.8</c:v>
                </c:pt>
                <c:pt idx="36">
                  <c:v>24.8</c:v>
                </c:pt>
                <c:pt idx="37">
                  <c:v>24.8</c:v>
                </c:pt>
                <c:pt idx="38">
                  <c:v>24.8</c:v>
                </c:pt>
                <c:pt idx="39">
                  <c:v>24.8</c:v>
                </c:pt>
                <c:pt idx="40">
                  <c:v>24.8</c:v>
                </c:pt>
                <c:pt idx="41">
                  <c:v>24.8</c:v>
                </c:pt>
                <c:pt idx="42">
                  <c:v>24.8</c:v>
                </c:pt>
                <c:pt idx="43">
                  <c:v>24.8</c:v>
                </c:pt>
                <c:pt idx="44">
                  <c:v>24.8</c:v>
                </c:pt>
                <c:pt idx="45">
                  <c:v>24.8</c:v>
                </c:pt>
                <c:pt idx="46">
                  <c:v>24.8</c:v>
                </c:pt>
                <c:pt idx="47">
                  <c:v>24.8</c:v>
                </c:pt>
                <c:pt idx="48">
                  <c:v>24.8</c:v>
                </c:pt>
                <c:pt idx="49">
                  <c:v>24.8</c:v>
                </c:pt>
                <c:pt idx="50">
                  <c:v>24.8</c:v>
                </c:pt>
                <c:pt idx="51">
                  <c:v>24.8</c:v>
                </c:pt>
                <c:pt idx="52">
                  <c:v>24.8</c:v>
                </c:pt>
                <c:pt idx="53">
                  <c:v>24.8</c:v>
                </c:pt>
                <c:pt idx="54">
                  <c:v>24.8</c:v>
                </c:pt>
                <c:pt idx="55">
                  <c:v>24.8</c:v>
                </c:pt>
                <c:pt idx="56">
                  <c:v>24.8</c:v>
                </c:pt>
                <c:pt idx="57">
                  <c:v>24.8</c:v>
                </c:pt>
                <c:pt idx="58">
                  <c:v>24.8</c:v>
                </c:pt>
                <c:pt idx="59">
                  <c:v>24.8</c:v>
                </c:pt>
                <c:pt idx="60">
                  <c:v>24.8</c:v>
                </c:pt>
                <c:pt idx="61">
                  <c:v>24.8</c:v>
                </c:pt>
                <c:pt idx="62">
                  <c:v>24.8</c:v>
                </c:pt>
                <c:pt idx="63">
                  <c:v>24.8</c:v>
                </c:pt>
              </c:numCache>
            </c:numRef>
          </c:xVal>
          <c:yVal>
            <c:numRef>
              <c:f>'V0007-Crotalus atrox'!$G$6:$G$72</c:f>
              <c:numCache>
                <c:formatCode>General</c:formatCode>
                <c:ptCount val="67"/>
                <c:pt idx="0">
                  <c:v>2</c:v>
                </c:pt>
                <c:pt idx="1">
                  <c:v>2</c:v>
                </c:pt>
                <c:pt idx="2">
                  <c:v>2</c:v>
                </c:pt>
                <c:pt idx="3">
                  <c:v>4</c:v>
                </c:pt>
                <c:pt idx="4">
                  <c:v>3</c:v>
                </c:pt>
                <c:pt idx="5">
                  <c:v>3</c:v>
                </c:pt>
                <c:pt idx="6">
                  <c:v>3</c:v>
                </c:pt>
                <c:pt idx="7">
                  <c:v>3</c:v>
                </c:pt>
                <c:pt idx="8">
                  <c:v>3</c:v>
                </c:pt>
                <c:pt idx="9">
                  <c:v>4</c:v>
                </c:pt>
                <c:pt idx="10">
                  <c:v>5</c:v>
                </c:pt>
                <c:pt idx="11">
                  <c:v>3</c:v>
                </c:pt>
                <c:pt idx="12">
                  <c:v>3</c:v>
                </c:pt>
                <c:pt idx="13">
                  <c:v>4</c:v>
                </c:pt>
                <c:pt idx="14">
                  <c:v>3</c:v>
                </c:pt>
                <c:pt idx="15">
                  <c:v>4</c:v>
                </c:pt>
                <c:pt idx="16">
                  <c:v>5</c:v>
                </c:pt>
                <c:pt idx="17">
                  <c:v>6</c:v>
                </c:pt>
                <c:pt idx="18">
                  <c:v>6</c:v>
                </c:pt>
                <c:pt idx="19">
                  <c:v>7</c:v>
                </c:pt>
                <c:pt idx="20">
                  <c:v>7</c:v>
                </c:pt>
                <c:pt idx="21">
                  <c:v>9</c:v>
                </c:pt>
                <c:pt idx="22">
                  <c:v>7</c:v>
                </c:pt>
                <c:pt idx="23">
                  <c:v>7</c:v>
                </c:pt>
                <c:pt idx="24">
                  <c:v>9</c:v>
                </c:pt>
                <c:pt idx="25">
                  <c:v>8</c:v>
                </c:pt>
                <c:pt idx="26">
                  <c:v>7</c:v>
                </c:pt>
                <c:pt idx="27">
                  <c:v>7</c:v>
                </c:pt>
                <c:pt idx="28">
                  <c:v>8</c:v>
                </c:pt>
                <c:pt idx="29">
                  <c:v>7</c:v>
                </c:pt>
                <c:pt idx="30">
                  <c:v>7</c:v>
                </c:pt>
                <c:pt idx="31">
                  <c:v>7</c:v>
                </c:pt>
                <c:pt idx="32">
                  <c:v>10</c:v>
                </c:pt>
                <c:pt idx="33">
                  <c:v>7</c:v>
                </c:pt>
                <c:pt idx="34">
                  <c:v>10</c:v>
                </c:pt>
                <c:pt idx="35">
                  <c:v>7</c:v>
                </c:pt>
                <c:pt idx="36">
                  <c:v>7</c:v>
                </c:pt>
                <c:pt idx="37">
                  <c:v>8</c:v>
                </c:pt>
                <c:pt idx="38">
                  <c:v>7</c:v>
                </c:pt>
                <c:pt idx="39">
                  <c:v>7</c:v>
                </c:pt>
                <c:pt idx="40">
                  <c:v>7</c:v>
                </c:pt>
                <c:pt idx="41">
                  <c:v>7</c:v>
                </c:pt>
                <c:pt idx="42">
                  <c:v>7</c:v>
                </c:pt>
                <c:pt idx="43">
                  <c:v>7</c:v>
                </c:pt>
                <c:pt idx="44">
                  <c:v>7</c:v>
                </c:pt>
                <c:pt idx="45">
                  <c:v>7</c:v>
                </c:pt>
                <c:pt idx="46">
                  <c:v>7</c:v>
                </c:pt>
                <c:pt idx="47">
                  <c:v>7</c:v>
                </c:pt>
                <c:pt idx="48">
                  <c:v>7</c:v>
                </c:pt>
                <c:pt idx="49">
                  <c:v>7</c:v>
                </c:pt>
                <c:pt idx="50">
                  <c:v>7</c:v>
                </c:pt>
                <c:pt idx="51">
                  <c:v>7</c:v>
                </c:pt>
                <c:pt idx="52">
                  <c:v>7</c:v>
                </c:pt>
                <c:pt idx="53">
                  <c:v>7</c:v>
                </c:pt>
                <c:pt idx="54">
                  <c:v>7</c:v>
                </c:pt>
                <c:pt idx="55">
                  <c:v>7</c:v>
                </c:pt>
                <c:pt idx="56">
                  <c:v>7</c:v>
                </c:pt>
                <c:pt idx="57">
                  <c:v>7</c:v>
                </c:pt>
                <c:pt idx="58">
                  <c:v>7</c:v>
                </c:pt>
                <c:pt idx="59">
                  <c:v>7</c:v>
                </c:pt>
                <c:pt idx="60">
                  <c:v>7</c:v>
                </c:pt>
                <c:pt idx="61">
                  <c:v>7</c:v>
                </c:pt>
                <c:pt idx="62">
                  <c:v>7</c:v>
                </c:pt>
                <c:pt idx="63">
                  <c:v>7</c:v>
                </c:pt>
              </c:numCache>
            </c:numRef>
          </c:yVal>
          <c:smooth val="0"/>
        </c:ser>
        <c:axId val="72736351"/>
        <c:axId val="19845252"/>
      </c:scatterChart>
      <c:valAx>
        <c:axId val="72736351"/>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9845252"/>
        <c:crosses val="autoZero"/>
        <c:crossBetween val="midCat"/>
      </c:valAx>
      <c:valAx>
        <c:axId val="19845252"/>
        <c:scaling>
          <c:orientation val="minMax"/>
          <c:max val="10"/>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1-10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72736351"/>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11.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Crotalus Atrox (Western Diamondback)   immunization</a:t>
            </a:r>
          </a:p>
        </c:rich>
      </c:tx>
      <c:overlay val="0"/>
      <c:spPr>
        <a:noFill/>
        <a:ln w="0">
          <a:noFill/>
        </a:ln>
      </c:spPr>
    </c:title>
    <c:autoTitleDeleted val="0"/>
    <c:plotArea>
      <c:bubbleChart>
        <c:varyColors val="0"/>
        <c:ser>
          <c:idx val="0"/>
          <c:order val="0"/>
          <c:tx>
            <c:strRef>
              <c:f>'V0007-Crotalus atrox'!$C$5:$C$5</c:f>
              <c:strCache>
                <c:ptCount val="1"/>
                <c:pt idx="0">
                  <c:v>Date</c:v>
                </c:pt>
              </c:strCache>
            </c:strRef>
          </c:tx>
          <c:spPr>
            <a:solidFill>
              <a:srgbClr val="767171"/>
            </a:solidFill>
            <a:ln w="25560">
              <a:noFill/>
            </a:ln>
          </c:spPr>
          <c:invertIfNegative val="0"/>
          <c:dPt>
            <c:idx val="17"/>
            <c:invertIfNegative val="0"/>
            <c:spPr>
              <a:solidFill>
                <a:srgbClr val="767171"/>
              </a:solidFill>
              <a:ln w="25560">
                <a:noFill/>
              </a:ln>
            </c:spPr>
          </c:dPt>
          <c:dPt>
            <c:idx val="24"/>
            <c:invertIfNegative val="0"/>
            <c:spPr>
              <a:solidFill>
                <a:srgbClr val="767171"/>
              </a:solidFill>
              <a:ln w="25560">
                <a:noFill/>
              </a:ln>
            </c:spPr>
          </c:dPt>
          <c:dLbls>
            <c:dLbl>
              <c:idx val="17"/>
              <c:txPr>
                <a:bodyPr wrap="none"/>
                <a:lstStyle/>
                <a:p>
                  <a:pPr>
                    <a:defRPr b="0" lang="en-US" sz="1000" spc="-1" strike="noStrike">
                      <a:latin typeface="Arial"/>
                    </a:defRPr>
                  </a:pPr>
                </a:p>
              </c:txPr>
              <c:dLblPos val="r"/>
              <c:showLegendKey val="0"/>
              <c:showVal val="0"/>
              <c:showCatName val="0"/>
              <c:showSerName val="0"/>
              <c:showPercent val="0"/>
              <c:separator>; </c:separator>
            </c:dLbl>
            <c:dLbl>
              <c:idx val="24"/>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'V0007-Crotalus atrox'!$C$6:$C$72</c:f>
              <c:numCache>
                <c:formatCode>General</c:formatCode>
                <c:ptCount val="67"/>
                <c:pt idx="0">
                  <c:v>40068</c:v>
                </c:pt>
                <c:pt idx="1">
                  <c:v>40069</c:v>
                </c:pt>
                <c:pt idx="2">
                  <c:v>40070</c:v>
                </c:pt>
                <c:pt idx="3">
                  <c:v>40073</c:v>
                </c:pt>
                <c:pt idx="4">
                  <c:v>40074</c:v>
                </c:pt>
                <c:pt idx="5">
                  <c:v>40077</c:v>
                </c:pt>
                <c:pt idx="6">
                  <c:v>40082</c:v>
                </c:pt>
                <c:pt idx="7">
                  <c:v>40085</c:v>
                </c:pt>
                <c:pt idx="8">
                  <c:v>40089</c:v>
                </c:pt>
                <c:pt idx="9">
                  <c:v>40096</c:v>
                </c:pt>
                <c:pt idx="10">
                  <c:v>40103</c:v>
                </c:pt>
                <c:pt idx="11">
                  <c:v>40109</c:v>
                </c:pt>
                <c:pt idx="12">
                  <c:v>40114</c:v>
                </c:pt>
                <c:pt idx="13">
                  <c:v>40119</c:v>
                </c:pt>
                <c:pt idx="14">
                  <c:v>40121</c:v>
                </c:pt>
                <c:pt idx="15">
                  <c:v>40129</c:v>
                </c:pt>
                <c:pt idx="16">
                  <c:v>40133</c:v>
                </c:pt>
                <c:pt idx="17">
                  <c:v>40142</c:v>
                </c:pt>
                <c:pt idx="18">
                  <c:v>40168</c:v>
                </c:pt>
                <c:pt idx="19">
                  <c:v>40264</c:v>
                </c:pt>
                <c:pt idx="20">
                  <c:v>40349</c:v>
                </c:pt>
                <c:pt idx="21">
                  <c:v>40450</c:v>
                </c:pt>
                <c:pt idx="22">
                  <c:v>40508</c:v>
                </c:pt>
                <c:pt idx="23">
                  <c:v>40656</c:v>
                </c:pt>
                <c:pt idx="24">
                  <c:v>40678</c:v>
                </c:pt>
                <c:pt idx="25">
                  <c:v>40748</c:v>
                </c:pt>
                <c:pt idx="26">
                  <c:v>40853</c:v>
                </c:pt>
                <c:pt idx="27">
                  <c:v>40906</c:v>
                </c:pt>
                <c:pt idx="28">
                  <c:v>41001</c:v>
                </c:pt>
                <c:pt idx="29">
                  <c:v>41102</c:v>
                </c:pt>
                <c:pt idx="30">
                  <c:v>41197</c:v>
                </c:pt>
                <c:pt idx="31">
                  <c:v>41300</c:v>
                </c:pt>
                <c:pt idx="32">
                  <c:v>41363</c:v>
                </c:pt>
                <c:pt idx="33">
                  <c:v>41468</c:v>
                </c:pt>
                <c:pt idx="34">
                  <c:v>41570</c:v>
                </c:pt>
                <c:pt idx="35">
                  <c:v>41713</c:v>
                </c:pt>
                <c:pt idx="36">
                  <c:v>41810</c:v>
                </c:pt>
                <c:pt idx="37">
                  <c:v>41896</c:v>
                </c:pt>
                <c:pt idx="38">
                  <c:v>41903</c:v>
                </c:pt>
                <c:pt idx="39">
                  <c:v>41988</c:v>
                </c:pt>
                <c:pt idx="40">
                  <c:v>42078</c:v>
                </c:pt>
                <c:pt idx="41">
                  <c:v>42175</c:v>
                </c:pt>
                <c:pt idx="42">
                  <c:v>42262</c:v>
                </c:pt>
                <c:pt idx="43">
                  <c:v>42350</c:v>
                </c:pt>
                <c:pt idx="44">
                  <c:v>42407</c:v>
                </c:pt>
                <c:pt idx="45">
                  <c:v>42482</c:v>
                </c:pt>
                <c:pt idx="46">
                  <c:v>42617</c:v>
                </c:pt>
                <c:pt idx="47">
                  <c:v>42820</c:v>
                </c:pt>
                <c:pt idx="48">
                  <c:v>42851</c:v>
                </c:pt>
                <c:pt idx="49">
                  <c:v>42881</c:v>
                </c:pt>
                <c:pt idx="50">
                  <c:v>42910</c:v>
                </c:pt>
                <c:pt idx="51">
                  <c:v>42944</c:v>
                </c:pt>
                <c:pt idx="52">
                  <c:v>42976</c:v>
                </c:pt>
                <c:pt idx="53">
                  <c:v>43008</c:v>
                </c:pt>
                <c:pt idx="54">
                  <c:v>43028</c:v>
                </c:pt>
                <c:pt idx="55">
                  <c:v>43069</c:v>
                </c:pt>
                <c:pt idx="56">
                  <c:v>43110</c:v>
                </c:pt>
                <c:pt idx="57">
                  <c:v>43156</c:v>
                </c:pt>
                <c:pt idx="58">
                  <c:v>43189</c:v>
                </c:pt>
                <c:pt idx="59">
                  <c:v>43218</c:v>
                </c:pt>
                <c:pt idx="60">
                  <c:v>43245</c:v>
                </c:pt>
                <c:pt idx="61">
                  <c:v>43281</c:v>
                </c:pt>
                <c:pt idx="62">
                  <c:v>43306</c:v>
                </c:pt>
                <c:pt idx="63">
                  <c:v>43363</c:v>
                </c:pt>
              </c:numCache>
            </c:numRef>
          </c:xVal>
          <c:yVal>
            <c:numRef>
              <c:f>'V0007-Crotalus atrox'!$F$6:$F$72</c:f>
              <c:numCache>
                <c:formatCode>General</c:formatCode>
                <c:ptCount val="67"/>
                <c:pt idx="0">
                  <c:v>0.0124</c:v>
                </c:pt>
                <c:pt idx="1">
                  <c:v>0.031</c:v>
                </c:pt>
                <c:pt idx="2">
                  <c:v>0.093</c:v>
                </c:pt>
                <c:pt idx="3">
                  <c:v>0.0625</c:v>
                </c:pt>
                <c:pt idx="4">
                  <c:v>0.125</c:v>
                </c:pt>
                <c:pt idx="5">
                  <c:v>0.1875</c:v>
                </c:pt>
                <c:pt idx="6">
                  <c:v>0.142</c:v>
                </c:pt>
                <c:pt idx="7">
                  <c:v>0.284</c:v>
                </c:pt>
                <c:pt idx="8">
                  <c:v>0.426</c:v>
                </c:pt>
                <c:pt idx="9">
                  <c:v>0.19</c:v>
                </c:pt>
                <c:pt idx="10">
                  <c:v>0.38</c:v>
                </c:pt>
                <c:pt idx="11">
                  <c:v>0.57</c:v>
                </c:pt>
                <c:pt idx="12">
                  <c:v>0.62</c:v>
                </c:pt>
                <c:pt idx="13">
                  <c:v>0.542</c:v>
                </c:pt>
                <c:pt idx="14">
                  <c:v>0.813</c:v>
                </c:pt>
                <c:pt idx="15">
                  <c:v>1.488</c:v>
                </c:pt>
                <c:pt idx="16">
                  <c:v>2.48</c:v>
                </c:pt>
                <c:pt idx="17">
                  <c:v>7.44</c:v>
                </c:pt>
                <c:pt idx="18">
                  <c:v>6.2</c:v>
                </c:pt>
                <c:pt idx="19">
                  <c:v>24.8</c:v>
                </c:pt>
                <c:pt idx="20">
                  <c:v>24.8</c:v>
                </c:pt>
                <c:pt idx="21">
                  <c:v>49.6</c:v>
                </c:pt>
                <c:pt idx="22">
                  <c:v>24.8</c:v>
                </c:pt>
                <c:pt idx="23">
                  <c:v>24.8</c:v>
                </c:pt>
                <c:pt idx="24">
                  <c:v>37.2</c:v>
                </c:pt>
                <c:pt idx="25">
                  <c:v>66</c:v>
                </c:pt>
                <c:pt idx="26">
                  <c:v>24.8</c:v>
                </c:pt>
                <c:pt idx="27">
                  <c:v>24.8</c:v>
                </c:pt>
                <c:pt idx="28">
                  <c:v>60</c:v>
                </c:pt>
                <c:pt idx="29">
                  <c:v>24.8</c:v>
                </c:pt>
                <c:pt idx="30">
                  <c:v>24.8</c:v>
                </c:pt>
                <c:pt idx="31">
                  <c:v>24.8</c:v>
                </c:pt>
                <c:pt idx="33">
                  <c:v>24.8</c:v>
                </c:pt>
                <c:pt idx="35">
                  <c:v>24.8</c:v>
                </c:pt>
                <c:pt idx="36">
                  <c:v>24.8</c:v>
                </c:pt>
                <c:pt idx="37">
                  <c:v>24.8</c:v>
                </c:pt>
                <c:pt idx="38">
                  <c:v>24.8</c:v>
                </c:pt>
                <c:pt idx="39">
                  <c:v>24.8</c:v>
                </c:pt>
                <c:pt idx="40">
                  <c:v>24.8</c:v>
                </c:pt>
                <c:pt idx="41">
                  <c:v>24.8</c:v>
                </c:pt>
                <c:pt idx="42">
                  <c:v>24.8</c:v>
                </c:pt>
                <c:pt idx="43">
                  <c:v>24.8</c:v>
                </c:pt>
                <c:pt idx="44">
                  <c:v>24.8</c:v>
                </c:pt>
                <c:pt idx="45">
                  <c:v>24.8</c:v>
                </c:pt>
                <c:pt idx="46">
                  <c:v>24.8</c:v>
                </c:pt>
                <c:pt idx="47">
                  <c:v>24.8</c:v>
                </c:pt>
                <c:pt idx="48">
                  <c:v>24.8</c:v>
                </c:pt>
                <c:pt idx="49">
                  <c:v>24.8</c:v>
                </c:pt>
                <c:pt idx="50">
                  <c:v>24.8</c:v>
                </c:pt>
                <c:pt idx="51">
                  <c:v>24.8</c:v>
                </c:pt>
                <c:pt idx="52">
                  <c:v>24.8</c:v>
                </c:pt>
                <c:pt idx="53">
                  <c:v>24.8</c:v>
                </c:pt>
                <c:pt idx="54">
                  <c:v>24.8</c:v>
                </c:pt>
                <c:pt idx="55">
                  <c:v>24.8</c:v>
                </c:pt>
                <c:pt idx="56">
                  <c:v>24.8</c:v>
                </c:pt>
                <c:pt idx="57">
                  <c:v>24.8</c:v>
                </c:pt>
                <c:pt idx="58">
                  <c:v>24.8</c:v>
                </c:pt>
                <c:pt idx="59">
                  <c:v>24.8</c:v>
                </c:pt>
                <c:pt idx="60">
                  <c:v>24.8</c:v>
                </c:pt>
                <c:pt idx="61">
                  <c:v>24.8</c:v>
                </c:pt>
                <c:pt idx="62">
                  <c:v>24.8</c:v>
                </c:pt>
                <c:pt idx="63">
                  <c:v>24.8</c:v>
                </c:pt>
              </c:numCache>
            </c:numRef>
          </c:yVal>
          <c:bubbleSize>
            <c:numRef>
              <c:f>'V0007-Crotalus atrox'!$H$6:$H$72</c:f>
              <c:numCache>
                <c:formatCode>General</c:formatCode>
                <c:ptCount val="67"/>
                <c:pt idx="0">
                  <c:v>0.25</c:v>
                </c:pt>
                <c:pt idx="1">
                  <c:v>0.25</c:v>
                </c:pt>
                <c:pt idx="2">
                  <c:v>0.25</c:v>
                </c:pt>
                <c:pt idx="3">
                  <c:v>0.7853975</c:v>
                </c:pt>
                <c:pt idx="4">
                  <c:v>3.14159</c:v>
                </c:pt>
                <c:pt idx="5">
                  <c:v>3.14159</c:v>
                </c:pt>
                <c:pt idx="6">
                  <c:v>3.14159</c:v>
                </c:pt>
                <c:pt idx="7">
                  <c:v>3.14159</c:v>
                </c:pt>
                <c:pt idx="8">
                  <c:v>3.14159</c:v>
                </c:pt>
                <c:pt idx="9">
                  <c:v>10</c:v>
                </c:pt>
                <c:pt idx="10">
                  <c:v>10</c:v>
                </c:pt>
                <c:pt idx="11">
                  <c:v>3.14159</c:v>
                </c:pt>
                <c:pt idx="12">
                  <c:v>3.14159</c:v>
                </c:pt>
                <c:pt idx="13">
                  <c:v>7.0685775</c:v>
                </c:pt>
                <c:pt idx="14">
                  <c:v>4.5238896</c:v>
                </c:pt>
                <c:pt idx="15">
                  <c:v>12.56636</c:v>
                </c:pt>
                <c:pt idx="16">
                  <c:v>12.56636</c:v>
                </c:pt>
                <c:pt idx="17">
                  <c:v>28.27431</c:v>
                </c:pt>
                <c:pt idx="18">
                  <c:v>28.27431</c:v>
                </c:pt>
                <c:pt idx="19">
                  <c:v>1</c:v>
                </c:pt>
                <c:pt idx="20">
                  <c:v>1</c:v>
                </c:pt>
                <c:pt idx="21">
                  <c:v>126</c:v>
                </c:pt>
                <c:pt idx="22">
                  <c:v>1</c:v>
                </c:pt>
                <c:pt idx="23">
                  <c:v>1</c:v>
                </c:pt>
                <c:pt idx="24">
                  <c:v>1</c:v>
                </c:pt>
                <c:pt idx="25">
                  <c:v>54</c:v>
                </c:pt>
                <c:pt idx="26">
                  <c:v>1</c:v>
                </c:pt>
                <c:pt idx="27">
                  <c:v>1</c:v>
                </c:pt>
                <c:pt idx="28">
                  <c:v>36</c:v>
                </c:pt>
                <c:pt idx="29">
                  <c:v>1</c:v>
                </c:pt>
                <c:pt idx="30">
                  <c:v>1</c:v>
                </c:pt>
                <c:pt idx="31">
                  <c:v>1</c:v>
                </c:pt>
                <c:pt idx="33">
                  <c:v>1</c:v>
                </c:pt>
                <c:pt idx="35">
                  <c:v>1</c:v>
                </c:pt>
                <c:pt idx="36">
                  <c:v>1</c:v>
                </c:pt>
                <c:pt idx="37">
                  <c:v>54</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1</c:v>
                </c:pt>
                <c:pt idx="53">
                  <c:v>1</c:v>
                </c:pt>
                <c:pt idx="54">
                  <c:v>1</c:v>
                </c:pt>
                <c:pt idx="55">
                  <c:v>1</c:v>
                </c:pt>
                <c:pt idx="56">
                  <c:v>1</c:v>
                </c:pt>
                <c:pt idx="57">
                  <c:v>1</c:v>
                </c:pt>
                <c:pt idx="58">
                  <c:v>1</c:v>
                </c:pt>
                <c:pt idx="59">
                  <c:v>1</c:v>
                </c:pt>
                <c:pt idx="60">
                  <c:v>1</c:v>
                </c:pt>
                <c:pt idx="61">
                  <c:v>1</c:v>
                </c:pt>
                <c:pt idx="62">
                  <c:v>1</c:v>
                </c:pt>
                <c:pt idx="63">
                  <c:v>1</c:v>
                </c:pt>
              </c:numCache>
            </c:numRef>
          </c:bubbleSize>
          <c:bubble3D val="0"/>
        </c:ser>
        <c:axId val="5997540"/>
        <c:axId val="12198437"/>
      </c:bubbleChart>
      <c:valAx>
        <c:axId val="5997540"/>
        <c:scaling>
          <c:orientation val="minMax"/>
          <c:max val="43101.5"/>
          <c:min val="39814"/>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out"/>
        <c:minorTickMark val="in"/>
        <c:tickLblPos val="nextTo"/>
        <c:spPr>
          <a:ln w="9360">
            <a:solidFill>
              <a:srgbClr val="bfbfbf"/>
            </a:solidFill>
            <a:round/>
          </a:ln>
        </c:spPr>
        <c:txPr>
          <a:bodyPr/>
          <a:lstStyle/>
          <a:p>
            <a:pPr>
              <a:defRPr b="0" lang="en-US" sz="900" spc="-1" strike="noStrike">
                <a:solidFill>
                  <a:srgbClr val="595959"/>
                </a:solidFill>
                <a:latin typeface="Calibri"/>
              </a:defRPr>
            </a:pPr>
          </a:p>
        </c:txPr>
        <c:crossAx val="12198437"/>
        <c:crosses val="max"/>
        <c:crossBetween val="midCat"/>
        <c:majorUnit val="365.25"/>
        <c:minorUnit val="30.4375"/>
      </c:valAx>
      <c:valAx>
        <c:axId val="12198437"/>
        <c:scaling>
          <c:logBase val="10"/>
          <c:orientation val="minMax"/>
          <c:max val="10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997540"/>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12.xml><?xml version="1.0" encoding="utf-8"?>
<c:chartSpace xmlns:c="http://schemas.openxmlformats.org/drawingml/2006/chart" xmlns:a="http://schemas.openxmlformats.org/drawingml/2006/main" xmlns:r="http://schemas.openxmlformats.org/officeDocument/2006/relationships">
  <c:lang val="en-US"/>
  <c:roundedCorners val="0"/>
  <c:chart>
    <c:autoTitleDeleted val="1"/>
    <c:plotArea>
      <c:scatterChart>
        <c:scatterStyle val="lineMarker"/>
        <c:varyColors val="0"/>
        <c:ser>
          <c:idx val="0"/>
          <c:order val="0"/>
          <c:tx>
            <c:strRef>
              <c:f>'V0007-O.scutellatus bites'!$C$5:$C$5</c:f>
              <c:strCache>
                <c:ptCount val="1"/>
                <c:pt idx="0">
                  <c:v>Date</c:v>
                </c:pt>
              </c:strCache>
            </c:strRef>
          </c:tx>
          <c:spPr>
            <a:solidFill>
              <a:srgbClr val="99ccff"/>
            </a:solidFill>
            <a:ln w="19080">
              <a:noFill/>
            </a:ln>
          </c:spPr>
          <c:marker>
            <c:symbol val="square"/>
            <c:size val="7"/>
            <c:spPr>
              <a:solidFill>
                <a:srgbClr val="99ccff"/>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both"/>
            <c:errValType val="percentage"/>
            <c:noEndCap val="0"/>
            <c:val val="30"/>
            <c:spPr>
              <a:ln w="0">
                <a:noFill/>
              </a:ln>
            </c:spPr>
          </c:errBars>
          <c:xVal>
            <c:numRef>
              <c:f>'V0007-O.scutellatus bites'!$C$7:$C$32</c:f>
              <c:numCache>
                <c:formatCode>General</c:formatCode>
                <c:ptCount val="26"/>
                <c:pt idx="0">
                  <c:v>41528</c:v>
                </c:pt>
                <c:pt idx="1">
                  <c:v>41544</c:v>
                </c:pt>
                <c:pt idx="2">
                  <c:v>41562</c:v>
                </c:pt>
                <c:pt idx="3">
                  <c:v>41596</c:v>
                </c:pt>
                <c:pt idx="4">
                  <c:v>41633</c:v>
                </c:pt>
                <c:pt idx="5">
                  <c:v>41832</c:v>
                </c:pt>
                <c:pt idx="6">
                  <c:v>41931</c:v>
                </c:pt>
                <c:pt idx="7">
                  <c:v>42039</c:v>
                </c:pt>
                <c:pt idx="8">
                  <c:v>42118</c:v>
                </c:pt>
                <c:pt idx="9">
                  <c:v>42142</c:v>
                </c:pt>
                <c:pt idx="10">
                  <c:v>42170</c:v>
                </c:pt>
                <c:pt idx="11">
                  <c:v>42203</c:v>
                </c:pt>
                <c:pt idx="12">
                  <c:v>42337</c:v>
                </c:pt>
                <c:pt idx="13">
                  <c:v>42342</c:v>
                </c:pt>
                <c:pt idx="14">
                  <c:v>42442</c:v>
                </c:pt>
                <c:pt idx="15">
                  <c:v>42826</c:v>
                </c:pt>
                <c:pt idx="16">
                  <c:v>42835</c:v>
                </c:pt>
                <c:pt idx="17">
                  <c:v>42865</c:v>
                </c:pt>
                <c:pt idx="18">
                  <c:v>42896</c:v>
                </c:pt>
                <c:pt idx="19">
                  <c:v>42926</c:v>
                </c:pt>
                <c:pt idx="20">
                  <c:v>42957</c:v>
                </c:pt>
                <c:pt idx="21">
                  <c:v>42988</c:v>
                </c:pt>
                <c:pt idx="22">
                  <c:v>43018</c:v>
                </c:pt>
                <c:pt idx="23">
                  <c:v>43049</c:v>
                </c:pt>
                <c:pt idx="24">
                  <c:v>43079</c:v>
                </c:pt>
              </c:numCache>
            </c:numRef>
          </c:xVal>
          <c:yVal>
            <c:numRef>
              <c:f>'V0007-O.scutellatus bites'!$H$7:$H$32</c:f>
              <c:numCache>
                <c:formatCode>General</c:formatCode>
                <c:ptCount val="26"/>
                <c:pt idx="0">
                  <c:v>700</c:v>
                </c:pt>
                <c:pt idx="1">
                  <c:v>700</c:v>
                </c:pt>
                <c:pt idx="2">
                  <c:v>350</c:v>
                </c:pt>
                <c:pt idx="3">
                  <c:v>350</c:v>
                </c:pt>
                <c:pt idx="4">
                  <c:v>350</c:v>
                </c:pt>
                <c:pt idx="5">
                  <c:v>350</c:v>
                </c:pt>
                <c:pt idx="6">
                  <c:v>350</c:v>
                </c:pt>
                <c:pt idx="7">
                  <c:v>350</c:v>
                </c:pt>
                <c:pt idx="8">
                  <c:v>350</c:v>
                </c:pt>
                <c:pt idx="9">
                  <c:v>350</c:v>
                </c:pt>
                <c:pt idx="10">
                  <c:v>350</c:v>
                </c:pt>
                <c:pt idx="11">
                  <c:v>350</c:v>
                </c:pt>
                <c:pt idx="12">
                  <c:v>350</c:v>
                </c:pt>
                <c:pt idx="13">
                  <c:v>350</c:v>
                </c:pt>
                <c:pt idx="14">
                  <c:v>350</c:v>
                </c:pt>
                <c:pt idx="15">
                  <c:v>700</c:v>
                </c:pt>
                <c:pt idx="16">
                  <c:v>350</c:v>
                </c:pt>
                <c:pt idx="17">
                  <c:v>350</c:v>
                </c:pt>
                <c:pt idx="18">
                  <c:v>350</c:v>
                </c:pt>
                <c:pt idx="19">
                  <c:v>350</c:v>
                </c:pt>
                <c:pt idx="20">
                  <c:v>350</c:v>
                </c:pt>
                <c:pt idx="21">
                  <c:v>350</c:v>
                </c:pt>
                <c:pt idx="22">
                  <c:v>350</c:v>
                </c:pt>
                <c:pt idx="23">
                  <c:v>350</c:v>
                </c:pt>
                <c:pt idx="24">
                  <c:v>350</c:v>
                </c:pt>
              </c:numCache>
            </c:numRef>
          </c:yVal>
          <c:smooth val="0"/>
        </c:ser>
        <c:axId val="96317117"/>
        <c:axId val="81251147"/>
      </c:scatterChart>
      <c:valAx>
        <c:axId val="96317117"/>
        <c:scaling>
          <c:orientation val="minMax"/>
          <c:max val="41548"/>
          <c:min val="41518"/>
        </c:scaling>
        <c:delete val="0"/>
        <c:axPos val="b"/>
        <c:numFmt formatCode="m/d/yyyy" sourceLinked="0"/>
        <c:majorTickMark val="none"/>
        <c:minorTickMark val="none"/>
        <c:tickLblPos val="nextTo"/>
        <c:spPr>
          <a:ln w="6480">
            <a:solidFill>
              <a:srgbClr val="b3b3b3"/>
            </a:solidFill>
            <a:round/>
          </a:ln>
        </c:spPr>
        <c:txPr>
          <a:bodyPr/>
          <a:lstStyle/>
          <a:p>
            <a:pPr>
              <a:defRPr b="0" lang="en-US" sz="1000" spc="-1" strike="noStrike">
                <a:solidFill>
                  <a:srgbClr val="000000"/>
                </a:solidFill>
                <a:latin typeface="Calibri"/>
              </a:defRPr>
            </a:pPr>
          </a:p>
        </c:txPr>
        <c:crossAx val="81251147"/>
        <c:crosses val="autoZero"/>
        <c:crossBetween val="midCat"/>
      </c:valAx>
      <c:valAx>
        <c:axId val="81251147"/>
        <c:scaling>
          <c:orientation val="minMax"/>
          <c:max val="1000"/>
        </c:scaling>
        <c:delete val="0"/>
        <c:axPos val="l"/>
        <c:majorGridlines>
          <c:spPr>
            <a:ln w="6480">
              <a:solidFill>
                <a:srgbClr val="b3b3b3"/>
              </a:solidFill>
              <a:round/>
            </a:ln>
          </c:spPr>
        </c:majorGridlines>
        <c:numFmt formatCode="General" sourceLinked="0"/>
        <c:majorTickMark val="none"/>
        <c:minorTickMark val="none"/>
        <c:tickLblPos val="nextTo"/>
        <c:spPr>
          <a:ln w="6480">
            <a:solidFill>
              <a:srgbClr val="b3b3b3"/>
            </a:solidFill>
            <a:round/>
          </a:ln>
        </c:spPr>
        <c:txPr>
          <a:bodyPr/>
          <a:lstStyle/>
          <a:p>
            <a:pPr>
              <a:defRPr b="0" lang="en-US" sz="1000" spc="-1" strike="noStrike">
                <a:solidFill>
                  <a:srgbClr val="000000"/>
                </a:solidFill>
                <a:latin typeface="Calibri"/>
              </a:defRPr>
            </a:pPr>
          </a:p>
        </c:txPr>
        <c:crossAx val="96317117"/>
        <c:crosses val="autoZero"/>
        <c:crossBetween val="midCat"/>
      </c:valAx>
      <c:spPr>
        <a:noFill/>
        <a:ln w="0">
          <a:solidFill>
            <a:srgbClr val="b3b3b3"/>
          </a:solidFill>
        </a:ln>
      </c:spPr>
    </c:plotArea>
    <c:plotVisOnly val="1"/>
    <c:dispBlanksAs val="gap"/>
  </c:chart>
  <c:spPr>
    <a:solidFill>
      <a:srgbClr val="ffffff"/>
    </a:solidFill>
    <a:ln w="9360">
      <a:noFill/>
    </a:ln>
  </c:spPr>
</c:chartSpace>
</file>

<file path=xl/charts/chart13.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800" spc="-1" strike="noStrike">
                <a:solidFill>
                  <a:srgbClr val="000000"/>
                </a:solidFill>
                <a:latin typeface="Calibri"/>
              </a:defRPr>
            </a:pPr>
            <a:r>
              <a:rPr b="0" i="1" lang="en-US" sz="1800" spc="-1" strike="noStrike">
                <a:solidFill>
                  <a:srgbClr val="000000"/>
                </a:solidFill>
                <a:latin typeface="Calibri"/>
              </a:rPr>
              <a:t>Oxyuranus scutellatus  bites
</a:t>
            </a:r>
          </a:p>
        </c:rich>
      </c:tx>
      <c:overlay val="0"/>
      <c:spPr>
        <a:noFill/>
        <a:ln w="0">
          <a:noFill/>
        </a:ln>
      </c:spPr>
    </c:title>
    <c:autoTitleDeleted val="0"/>
    <c:plotArea>
      <c:layout>
        <c:manualLayout>
          <c:layoutTarget val="inner"/>
          <c:xMode val="edge"/>
          <c:yMode val="edge"/>
          <c:x val="0.180200501253133"/>
          <c:y val="0.145652744943525"/>
          <c:w val="0.747556390977444"/>
          <c:h val="0.754925137903861"/>
        </c:manualLayout>
      </c:layout>
      <c:bubbleChart>
        <c:varyColors val="0"/>
        <c:ser>
          <c:idx val="0"/>
          <c:order val="0"/>
          <c:spPr>
            <a:solidFill>
              <a:srgbClr val="5b9bd5"/>
            </a:solidFill>
            <a:ln w="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both"/>
            <c:errValType val="percentage"/>
            <c:noEndCap val="0"/>
            <c:val val="30"/>
            <c:spPr>
              <a:ln w="0">
                <a:noFill/>
              </a:ln>
            </c:spPr>
          </c:errBars>
          <c:xVal>
            <c:numRef>
              <c:f>'V0007-O.scutellatus bites'!$C$7:$C$32</c:f>
              <c:numCache>
                <c:formatCode>General</c:formatCode>
                <c:ptCount val="26"/>
                <c:pt idx="0">
                  <c:v>41528</c:v>
                </c:pt>
                <c:pt idx="1">
                  <c:v>41544</c:v>
                </c:pt>
                <c:pt idx="2">
                  <c:v>41562</c:v>
                </c:pt>
                <c:pt idx="3">
                  <c:v>41596</c:v>
                </c:pt>
                <c:pt idx="4">
                  <c:v>41633</c:v>
                </c:pt>
                <c:pt idx="5">
                  <c:v>41832</c:v>
                </c:pt>
                <c:pt idx="6">
                  <c:v>41931</c:v>
                </c:pt>
                <c:pt idx="7">
                  <c:v>42039</c:v>
                </c:pt>
                <c:pt idx="8">
                  <c:v>42118</c:v>
                </c:pt>
                <c:pt idx="9">
                  <c:v>42142</c:v>
                </c:pt>
                <c:pt idx="10">
                  <c:v>42170</c:v>
                </c:pt>
                <c:pt idx="11">
                  <c:v>42203</c:v>
                </c:pt>
                <c:pt idx="12">
                  <c:v>42337</c:v>
                </c:pt>
                <c:pt idx="13">
                  <c:v>42342</c:v>
                </c:pt>
                <c:pt idx="14">
                  <c:v>42442</c:v>
                </c:pt>
                <c:pt idx="15">
                  <c:v>42826</c:v>
                </c:pt>
                <c:pt idx="16">
                  <c:v>42835</c:v>
                </c:pt>
                <c:pt idx="17">
                  <c:v>42865</c:v>
                </c:pt>
                <c:pt idx="18">
                  <c:v>42896</c:v>
                </c:pt>
                <c:pt idx="19">
                  <c:v>42926</c:v>
                </c:pt>
                <c:pt idx="20">
                  <c:v>42957</c:v>
                </c:pt>
                <c:pt idx="21">
                  <c:v>42988</c:v>
                </c:pt>
                <c:pt idx="22">
                  <c:v>43018</c:v>
                </c:pt>
                <c:pt idx="23">
                  <c:v>43049</c:v>
                </c:pt>
                <c:pt idx="24">
                  <c:v>43079</c:v>
                </c:pt>
              </c:numCache>
            </c:numRef>
          </c:xVal>
          <c:yVal>
            <c:numRef>
              <c:f>'V0007-O.scutellatus bites'!$H$7:$H$32</c:f>
              <c:numCache>
                <c:formatCode>General</c:formatCode>
                <c:ptCount val="26"/>
                <c:pt idx="0">
                  <c:v>700</c:v>
                </c:pt>
                <c:pt idx="1">
                  <c:v>700</c:v>
                </c:pt>
                <c:pt idx="2">
                  <c:v>350</c:v>
                </c:pt>
                <c:pt idx="3">
                  <c:v>350</c:v>
                </c:pt>
                <c:pt idx="4">
                  <c:v>350</c:v>
                </c:pt>
                <c:pt idx="5">
                  <c:v>350</c:v>
                </c:pt>
                <c:pt idx="6">
                  <c:v>350</c:v>
                </c:pt>
                <c:pt idx="7">
                  <c:v>350</c:v>
                </c:pt>
                <c:pt idx="8">
                  <c:v>350</c:v>
                </c:pt>
                <c:pt idx="9">
                  <c:v>350</c:v>
                </c:pt>
                <c:pt idx="10">
                  <c:v>350</c:v>
                </c:pt>
                <c:pt idx="11">
                  <c:v>350</c:v>
                </c:pt>
                <c:pt idx="12">
                  <c:v>350</c:v>
                </c:pt>
                <c:pt idx="13">
                  <c:v>350</c:v>
                </c:pt>
                <c:pt idx="14">
                  <c:v>350</c:v>
                </c:pt>
                <c:pt idx="15">
                  <c:v>700</c:v>
                </c:pt>
                <c:pt idx="16">
                  <c:v>350</c:v>
                </c:pt>
                <c:pt idx="17">
                  <c:v>350</c:v>
                </c:pt>
                <c:pt idx="18">
                  <c:v>350</c:v>
                </c:pt>
                <c:pt idx="19">
                  <c:v>350</c:v>
                </c:pt>
                <c:pt idx="20">
                  <c:v>350</c:v>
                </c:pt>
                <c:pt idx="21">
                  <c:v>350</c:v>
                </c:pt>
                <c:pt idx="22">
                  <c:v>350</c:v>
                </c:pt>
                <c:pt idx="23">
                  <c:v>350</c:v>
                </c:pt>
                <c:pt idx="24">
                  <c:v>350</c:v>
                </c:pt>
              </c:numCache>
            </c:numRef>
          </c:yVal>
          <c:bubble3D val="0"/>
        </c:ser>
        <c:ser>
          <c:idx val="1"/>
          <c:order val="1"/>
          <c:tx>
            <c:strRef>
              <c:f>'V0007-O.scutellatus bites'!$F$7:$F$7</c:f>
              <c:strCache>
                <c:ptCount val="1"/>
                <c:pt idx="0">
                  <c:v>Double bite</c:v>
                </c:pt>
              </c:strCache>
            </c:strRef>
          </c:tx>
          <c:spPr>
            <a:solidFill>
              <a:srgbClr val="afabab"/>
            </a:solidFill>
            <a:ln w="25560">
              <a:noFill/>
            </a:ln>
          </c:spPr>
          <c:invertIfNegative val="0"/>
          <c:dPt>
            <c:idx val="0"/>
            <c:invertIfNegative val="0"/>
            <c:spPr>
              <a:solidFill>
                <a:srgbClr val="afabab"/>
              </a:solidFill>
              <a:ln w="25560">
                <a:noFill/>
              </a:ln>
            </c:spPr>
          </c:dPt>
          <c:dPt>
            <c:idx val="1"/>
            <c:invertIfNegative val="0"/>
            <c:spPr>
              <a:solidFill>
                <a:srgbClr val="afabab"/>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1"/>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'V0007-O.scutellatus bites'!$C$7:$C$32</c:f>
              <c:numCache>
                <c:formatCode>General</c:formatCode>
                <c:ptCount val="26"/>
                <c:pt idx="0">
                  <c:v>41528</c:v>
                </c:pt>
                <c:pt idx="1">
                  <c:v>41544</c:v>
                </c:pt>
                <c:pt idx="2">
                  <c:v>41562</c:v>
                </c:pt>
                <c:pt idx="3">
                  <c:v>41596</c:v>
                </c:pt>
                <c:pt idx="4">
                  <c:v>41633</c:v>
                </c:pt>
                <c:pt idx="5">
                  <c:v>41832</c:v>
                </c:pt>
                <c:pt idx="6">
                  <c:v>41931</c:v>
                </c:pt>
                <c:pt idx="7">
                  <c:v>42039</c:v>
                </c:pt>
                <c:pt idx="8">
                  <c:v>42118</c:v>
                </c:pt>
                <c:pt idx="9">
                  <c:v>42142</c:v>
                </c:pt>
                <c:pt idx="10">
                  <c:v>42170</c:v>
                </c:pt>
                <c:pt idx="11">
                  <c:v>42203</c:v>
                </c:pt>
                <c:pt idx="12">
                  <c:v>42337</c:v>
                </c:pt>
                <c:pt idx="13">
                  <c:v>42342</c:v>
                </c:pt>
                <c:pt idx="14">
                  <c:v>42442</c:v>
                </c:pt>
                <c:pt idx="15">
                  <c:v>42826</c:v>
                </c:pt>
                <c:pt idx="16">
                  <c:v>42835</c:v>
                </c:pt>
                <c:pt idx="17">
                  <c:v>42865</c:v>
                </c:pt>
                <c:pt idx="18">
                  <c:v>42896</c:v>
                </c:pt>
                <c:pt idx="19">
                  <c:v>42926</c:v>
                </c:pt>
                <c:pt idx="20">
                  <c:v>42957</c:v>
                </c:pt>
                <c:pt idx="21">
                  <c:v>42988</c:v>
                </c:pt>
                <c:pt idx="22">
                  <c:v>43018</c:v>
                </c:pt>
                <c:pt idx="23">
                  <c:v>43049</c:v>
                </c:pt>
                <c:pt idx="24">
                  <c:v>43079</c:v>
                </c:pt>
              </c:numCache>
            </c:numRef>
          </c:xVal>
          <c:yVal>
            <c:numRef>
              <c:f>'V0007-O.scutellatus bites'!$H$7:$H$32</c:f>
              <c:numCache>
                <c:formatCode>General</c:formatCode>
                <c:ptCount val="26"/>
                <c:pt idx="0">
                  <c:v>700</c:v>
                </c:pt>
                <c:pt idx="1">
                  <c:v>700</c:v>
                </c:pt>
                <c:pt idx="2">
                  <c:v>350</c:v>
                </c:pt>
                <c:pt idx="3">
                  <c:v>350</c:v>
                </c:pt>
                <c:pt idx="4">
                  <c:v>350</c:v>
                </c:pt>
                <c:pt idx="5">
                  <c:v>350</c:v>
                </c:pt>
                <c:pt idx="6">
                  <c:v>350</c:v>
                </c:pt>
                <c:pt idx="7">
                  <c:v>350</c:v>
                </c:pt>
                <c:pt idx="8">
                  <c:v>350</c:v>
                </c:pt>
                <c:pt idx="9">
                  <c:v>350</c:v>
                </c:pt>
                <c:pt idx="10">
                  <c:v>350</c:v>
                </c:pt>
                <c:pt idx="11">
                  <c:v>350</c:v>
                </c:pt>
                <c:pt idx="12">
                  <c:v>350</c:v>
                </c:pt>
                <c:pt idx="13">
                  <c:v>350</c:v>
                </c:pt>
                <c:pt idx="14">
                  <c:v>350</c:v>
                </c:pt>
                <c:pt idx="15">
                  <c:v>700</c:v>
                </c:pt>
                <c:pt idx="16">
                  <c:v>350</c:v>
                </c:pt>
                <c:pt idx="17">
                  <c:v>350</c:v>
                </c:pt>
                <c:pt idx="18">
                  <c:v>350</c:v>
                </c:pt>
                <c:pt idx="19">
                  <c:v>350</c:v>
                </c:pt>
                <c:pt idx="20">
                  <c:v>350</c:v>
                </c:pt>
                <c:pt idx="21">
                  <c:v>350</c:v>
                </c:pt>
                <c:pt idx="22">
                  <c:v>350</c:v>
                </c:pt>
                <c:pt idx="23">
                  <c:v>350</c:v>
                </c:pt>
                <c:pt idx="24">
                  <c:v>350</c:v>
                </c:pt>
              </c:numCache>
            </c:numRef>
          </c:yVal>
          <c:bubbleSize>
            <c:numRef>
              <c:f>'V0007-O.scutellatus bites'!$J$7:$J$32</c:f>
              <c:numCache>
                <c:formatCode>General</c:formatCode>
                <c:ptCount val="26"/>
                <c:pt idx="0">
                  <c:v>60</c:v>
                </c:pt>
                <c:pt idx="1">
                  <c:v>60</c:v>
                </c:pt>
                <c:pt idx="15">
                  <c:v>40</c:v>
                </c:pt>
                <c:pt idx="16">
                  <c:v>30</c:v>
                </c:pt>
                <c:pt idx="17">
                  <c:v>30</c:v>
                </c:pt>
                <c:pt idx="18">
                  <c:v>30</c:v>
                </c:pt>
                <c:pt idx="19">
                  <c:v>30</c:v>
                </c:pt>
                <c:pt idx="20">
                  <c:v>30</c:v>
                </c:pt>
                <c:pt idx="21">
                  <c:v>30</c:v>
                </c:pt>
                <c:pt idx="22">
                  <c:v>30</c:v>
                </c:pt>
                <c:pt idx="23">
                  <c:v>30</c:v>
                </c:pt>
                <c:pt idx="24">
                  <c:v>30</c:v>
                </c:pt>
              </c:numCache>
            </c:numRef>
          </c:bubbleSize>
          <c:bubble3D val="0"/>
        </c:ser>
        <c:axId val="79172064"/>
        <c:axId val="24624417"/>
      </c:bubbleChart>
      <c:valAx>
        <c:axId val="79172064"/>
        <c:scaling>
          <c:orientation val="minMax"/>
          <c:max val="41548"/>
          <c:min val="41518"/>
        </c:scaling>
        <c:delete val="0"/>
        <c:axPos val="b"/>
        <c:numFmt formatCode="m/d/yyyy" sourceLinked="0"/>
        <c:majorTickMark val="none"/>
        <c:minorTickMark val="none"/>
        <c:tickLblPos val="nextTo"/>
        <c:spPr>
          <a:ln w="6480">
            <a:solidFill>
              <a:srgbClr val="b3b3b3"/>
            </a:solidFill>
            <a:round/>
          </a:ln>
        </c:spPr>
        <c:txPr>
          <a:bodyPr/>
          <a:lstStyle/>
          <a:p>
            <a:pPr>
              <a:defRPr b="0" lang="en-US" sz="1000" spc="-1" strike="noStrike">
                <a:solidFill>
                  <a:srgbClr val="000000"/>
                </a:solidFill>
                <a:latin typeface="Calibri"/>
              </a:defRPr>
            </a:pPr>
          </a:p>
        </c:txPr>
        <c:crossAx val="24624417"/>
        <c:crosses val="autoZero"/>
        <c:crossBetween val="midCat"/>
      </c:valAx>
      <c:valAx>
        <c:axId val="24624417"/>
        <c:scaling>
          <c:orientation val="minMax"/>
          <c:max val="1000"/>
        </c:scaling>
        <c:delete val="0"/>
        <c:axPos val="l"/>
        <c:majorGridlines>
          <c:spPr>
            <a:ln w="6480">
              <a:solidFill>
                <a:srgbClr val="b3b3b3"/>
              </a:solidFill>
              <a:round/>
            </a:ln>
          </c:spPr>
        </c:majorGridlines>
        <c:title>
          <c:tx>
            <c:rich>
              <a:bodyPr rot="-5400000"/>
              <a:lstStyle/>
              <a:p>
                <a:pPr>
                  <a:defRPr b="0" lang="en-US" sz="1000" spc="-1" strike="noStrike">
                    <a:solidFill>
                      <a:srgbClr val="000000"/>
                    </a:solidFill>
                    <a:latin typeface="Calibri"/>
                  </a:defRPr>
                </a:pPr>
                <a:r>
                  <a:rPr b="0" lang="en-US" sz="1000" spc="-1" strike="noStrike">
                    <a:solidFill>
                      <a:srgbClr val="000000"/>
                    </a:solidFill>
                    <a:latin typeface="Calibri"/>
                  </a:rPr>
                  <a:t>Venom dose mg estimated w/ error bars
Bubble indicates swelling in square inches</a:t>
                </a:r>
              </a:p>
            </c:rich>
          </c:tx>
          <c:layout>
            <c:manualLayout>
              <c:xMode val="edge"/>
              <c:yMode val="edge"/>
              <c:x val="0.0239348370927318"/>
              <c:y val="0.144470711846598"/>
            </c:manualLayout>
          </c:layout>
          <c:overlay val="0"/>
          <c:spPr>
            <a:noFill/>
            <a:ln w="0">
              <a:noFill/>
            </a:ln>
          </c:spPr>
        </c:title>
        <c:numFmt formatCode="General" sourceLinked="0"/>
        <c:majorTickMark val="none"/>
        <c:minorTickMark val="none"/>
        <c:tickLblPos val="nextTo"/>
        <c:spPr>
          <a:ln w="6480">
            <a:solidFill>
              <a:srgbClr val="b3b3b3"/>
            </a:solidFill>
            <a:round/>
          </a:ln>
        </c:spPr>
        <c:txPr>
          <a:bodyPr/>
          <a:lstStyle/>
          <a:p>
            <a:pPr>
              <a:defRPr b="0" lang="en-US" sz="1000" spc="-1" strike="noStrike">
                <a:solidFill>
                  <a:srgbClr val="000000"/>
                </a:solidFill>
                <a:latin typeface="Calibri"/>
              </a:defRPr>
            </a:pPr>
          </a:p>
        </c:txPr>
        <c:crossAx val="79172064"/>
        <c:crosses val="autoZero"/>
        <c:crossBetween val="midCat"/>
      </c:valAx>
      <c:spPr>
        <a:noFill/>
        <a:ln w="0">
          <a:solidFill>
            <a:srgbClr val="b3b3b3"/>
          </a:solidFill>
        </a:ln>
      </c:spPr>
    </c:plotArea>
    <c:plotVisOnly val="1"/>
    <c:dispBlanksAs val="gap"/>
  </c:chart>
  <c:spPr>
    <a:solidFill>
      <a:srgbClr val="ffffff"/>
    </a:solidFill>
    <a:ln w="9360">
      <a:noFill/>
    </a:ln>
  </c:spPr>
</c:chartSpace>
</file>

<file path=xl/charts/chart14.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Oxyuranus scutellatus  immunization</a:t>
            </a:r>
          </a:p>
        </c:rich>
      </c:tx>
      <c:overlay val="0"/>
      <c:spPr>
        <a:noFill/>
        <a:ln w="0">
          <a:noFill/>
        </a:ln>
      </c:spPr>
    </c:title>
    <c:autoTitleDeleted val="0"/>
    <c:plotArea>
      <c:scatterChart>
        <c:scatterStyle val="lineMarker"/>
        <c:varyColors val="0"/>
        <c:ser>
          <c:idx val="0"/>
          <c:order val="0"/>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'V0007-O.scutellatus'!$H$6:$H$63</c:f>
              <c:numCache>
                <c:formatCode>General</c:formatCode>
                <c:ptCount val="58"/>
                <c:pt idx="0">
                  <c:v>0.015</c:v>
                </c:pt>
                <c:pt idx="1">
                  <c:v>0.015</c:v>
                </c:pt>
                <c:pt idx="2">
                  <c:v>0.015</c:v>
                </c:pt>
                <c:pt idx="3">
                  <c:v>0.02</c:v>
                </c:pt>
                <c:pt idx="4">
                  <c:v>0.02</c:v>
                </c:pt>
                <c:pt idx="5">
                  <c:v>0.02</c:v>
                </c:pt>
                <c:pt idx="6">
                  <c:v>0.03</c:v>
                </c:pt>
                <c:pt idx="7">
                  <c:v>0.03</c:v>
                </c:pt>
                <c:pt idx="8">
                  <c:v>0.008</c:v>
                </c:pt>
                <c:pt idx="9">
                  <c:v>0.0494</c:v>
                </c:pt>
                <c:pt idx="10">
                  <c:v>0.1235</c:v>
                </c:pt>
                <c:pt idx="11">
                  <c:v>0.247</c:v>
                </c:pt>
                <c:pt idx="12">
                  <c:v>0.247</c:v>
                </c:pt>
                <c:pt idx="13">
                  <c:v>0.1594</c:v>
                </c:pt>
                <c:pt idx="14">
                  <c:v>0.2391</c:v>
                </c:pt>
                <c:pt idx="15">
                  <c:v>0.3985</c:v>
                </c:pt>
                <c:pt idx="16">
                  <c:v>0.5994</c:v>
                </c:pt>
                <c:pt idx="17">
                  <c:v>1.1988</c:v>
                </c:pt>
                <c:pt idx="18">
                  <c:v>1.4985</c:v>
                </c:pt>
                <c:pt idx="19">
                  <c:v>2.7994</c:v>
                </c:pt>
                <c:pt idx="20">
                  <c:v>5.5988</c:v>
                </c:pt>
                <c:pt idx="21">
                  <c:v>5.5988</c:v>
                </c:pt>
                <c:pt idx="22">
                  <c:v>22</c:v>
                </c:pt>
                <c:pt idx="26">
                  <c:v>33</c:v>
                </c:pt>
                <c:pt idx="29">
                  <c:v>33</c:v>
                </c:pt>
                <c:pt idx="30">
                  <c:v>33</c:v>
                </c:pt>
                <c:pt idx="40">
                  <c:v>33</c:v>
                </c:pt>
                <c:pt idx="42">
                  <c:v>22</c:v>
                </c:pt>
                <c:pt idx="43">
                  <c:v>33</c:v>
                </c:pt>
                <c:pt idx="45">
                  <c:v>33</c:v>
                </c:pt>
              </c:numCache>
            </c:numRef>
          </c:xVal>
          <c:yVal>
            <c:numRef>
              <c:f>'V0007-O.scutellatus'!$I$6:$I$63</c:f>
              <c:numCache>
                <c:formatCode>General</c:formatCode>
                <c:ptCount val="58"/>
                <c:pt idx="0">
                  <c:v>1</c:v>
                </c:pt>
                <c:pt idx="1">
                  <c:v>2</c:v>
                </c:pt>
                <c:pt idx="2">
                  <c:v>2</c:v>
                </c:pt>
                <c:pt idx="3">
                  <c:v>2</c:v>
                </c:pt>
                <c:pt idx="4">
                  <c:v>2</c:v>
                </c:pt>
                <c:pt idx="5">
                  <c:v>2</c:v>
                </c:pt>
                <c:pt idx="6">
                  <c:v>2</c:v>
                </c:pt>
                <c:pt idx="7">
                  <c:v>2</c:v>
                </c:pt>
                <c:pt idx="8">
                  <c:v>3</c:v>
                </c:pt>
                <c:pt idx="9">
                  <c:v>3</c:v>
                </c:pt>
                <c:pt idx="10">
                  <c:v>3</c:v>
                </c:pt>
                <c:pt idx="11">
                  <c:v>3</c:v>
                </c:pt>
                <c:pt idx="12">
                  <c:v>3</c:v>
                </c:pt>
                <c:pt idx="13">
                  <c:v>5</c:v>
                </c:pt>
                <c:pt idx="14">
                  <c:v>5</c:v>
                </c:pt>
                <c:pt idx="15">
                  <c:v>5</c:v>
                </c:pt>
                <c:pt idx="16">
                  <c:v>6</c:v>
                </c:pt>
                <c:pt idx="17">
                  <c:v>6</c:v>
                </c:pt>
                <c:pt idx="18">
                  <c:v>6</c:v>
                </c:pt>
                <c:pt idx="19">
                  <c:v>6</c:v>
                </c:pt>
                <c:pt idx="20">
                  <c:v>6</c:v>
                </c:pt>
                <c:pt idx="21">
                  <c:v>6</c:v>
                </c:pt>
                <c:pt idx="22">
                  <c:v>7</c:v>
                </c:pt>
                <c:pt idx="26">
                  <c:v>7</c:v>
                </c:pt>
                <c:pt idx="29">
                  <c:v>7</c:v>
                </c:pt>
                <c:pt idx="30">
                  <c:v>7</c:v>
                </c:pt>
                <c:pt idx="40">
                  <c:v>3</c:v>
                </c:pt>
                <c:pt idx="42">
                  <c:v>4</c:v>
                </c:pt>
                <c:pt idx="43">
                  <c:v>3</c:v>
                </c:pt>
                <c:pt idx="45">
                  <c:v>3</c:v>
                </c:pt>
                <c:pt idx="46">
                  <c:v>7</c:v>
                </c:pt>
                <c:pt idx="47">
                  <c:v>9</c:v>
                </c:pt>
                <c:pt idx="48">
                  <c:v>8</c:v>
                </c:pt>
                <c:pt idx="49">
                  <c:v>9</c:v>
                </c:pt>
                <c:pt idx="50">
                  <c:v>6</c:v>
                </c:pt>
                <c:pt idx="51">
                  <c:v>9</c:v>
                </c:pt>
                <c:pt idx="52">
                  <c:v>9</c:v>
                </c:pt>
                <c:pt idx="53">
                  <c:v>5</c:v>
                </c:pt>
                <c:pt idx="54">
                  <c:v>9</c:v>
                </c:pt>
                <c:pt idx="55">
                  <c:v>4</c:v>
                </c:pt>
                <c:pt idx="56">
                  <c:v>9</c:v>
                </c:pt>
              </c:numCache>
            </c:numRef>
          </c:yVal>
          <c:smooth val="0"/>
        </c:ser>
        <c:axId val="39745156"/>
        <c:axId val="33290106"/>
      </c:scatterChart>
      <c:valAx>
        <c:axId val="39745156"/>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33290106"/>
        <c:crosses val="autoZero"/>
        <c:crossBetween val="midCat"/>
      </c:valAx>
      <c:valAx>
        <c:axId val="33290106"/>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39745156"/>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15.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Oxyuranus scutellatus (Coastal taipan)  immunization</a:t>
            </a:r>
          </a:p>
        </c:rich>
      </c:tx>
      <c:overlay val="0"/>
      <c:spPr>
        <a:noFill/>
        <a:ln w="0">
          <a:noFill/>
        </a:ln>
      </c:spPr>
    </c:title>
    <c:autoTitleDeleted val="0"/>
    <c:plotArea>
      <c:bubbleChart>
        <c:varyColors val="0"/>
        <c:ser>
          <c:idx val="0"/>
          <c:order val="0"/>
          <c:tx>
            <c:strRef>
              <c:f>'V0007-O.scutellatus'!$C$5:$C$5</c:f>
              <c:strCache>
                <c:ptCount val="1"/>
                <c:pt idx="0">
                  <c:v>Date</c:v>
                </c:pt>
              </c:strCache>
            </c:strRef>
          </c:tx>
          <c:spPr>
            <a:solidFill>
              <a:srgbClr val="afabab"/>
            </a:solidFill>
            <a:ln w="25560">
              <a:noFill/>
            </a:ln>
          </c:spPr>
          <c:invertIfNegative val="0"/>
          <c:dPt>
            <c:idx val="0"/>
            <c:invertIfNegative val="0"/>
            <c:spPr>
              <a:solidFill>
                <a:srgbClr val="afabab"/>
              </a:solidFill>
              <a:ln w="25560">
                <a:noFill/>
              </a:ln>
            </c:spPr>
          </c:dPt>
          <c:dPt>
            <c:idx val="1"/>
            <c:invertIfNegative val="0"/>
            <c:spPr>
              <a:solidFill>
                <a:srgbClr val="afabab"/>
              </a:solidFill>
              <a:ln w="25560">
                <a:noFill/>
              </a:ln>
            </c:spPr>
          </c:dPt>
          <c:dPt>
            <c:idx val="2"/>
            <c:invertIfNegative val="0"/>
            <c:spPr>
              <a:solidFill>
                <a:srgbClr val="afabab"/>
              </a:solidFill>
              <a:ln w="25560">
                <a:noFill/>
              </a:ln>
            </c:spPr>
          </c:dPt>
          <c:dPt>
            <c:idx val="4"/>
            <c:invertIfNegative val="0"/>
            <c:spPr>
              <a:solidFill>
                <a:srgbClr val="afabab"/>
              </a:solidFill>
              <a:ln w="25560">
                <a:noFill/>
              </a:ln>
            </c:spPr>
          </c:dPt>
          <c:dPt>
            <c:idx val="5"/>
            <c:invertIfNegative val="0"/>
            <c:spPr>
              <a:solidFill>
                <a:srgbClr val="afabab"/>
              </a:solidFill>
              <a:ln w="25560">
                <a:noFill/>
              </a:ln>
            </c:spPr>
          </c:dPt>
          <c:dPt>
            <c:idx val="6"/>
            <c:invertIfNegative val="0"/>
            <c:spPr>
              <a:solidFill>
                <a:srgbClr val="afabab"/>
              </a:solidFill>
              <a:ln w="25560">
                <a:noFill/>
              </a:ln>
            </c:spPr>
          </c:dPt>
          <c:dPt>
            <c:idx val="7"/>
            <c:invertIfNegative val="0"/>
            <c:spPr>
              <a:solidFill>
                <a:srgbClr val="afabab"/>
              </a:solidFill>
              <a:ln w="25560">
                <a:noFill/>
              </a:ln>
            </c:spPr>
          </c:dPt>
          <c:dPt>
            <c:idx val="8"/>
            <c:invertIfNegative val="0"/>
            <c:spPr>
              <a:solidFill>
                <a:srgbClr val="afabab"/>
              </a:solidFill>
              <a:ln w="25560">
                <a:noFill/>
              </a:ln>
            </c:spPr>
          </c:dPt>
          <c:dPt>
            <c:idx val="9"/>
            <c:invertIfNegative val="0"/>
            <c:spPr>
              <a:solidFill>
                <a:srgbClr val="afabab"/>
              </a:solidFill>
              <a:ln w="25560">
                <a:noFill/>
              </a:ln>
            </c:spPr>
          </c:dPt>
          <c:dPt>
            <c:idx val="10"/>
            <c:invertIfNegative val="0"/>
            <c:spPr>
              <a:solidFill>
                <a:srgbClr val="afabab"/>
              </a:solidFill>
              <a:ln w="25560">
                <a:noFill/>
              </a:ln>
            </c:spPr>
          </c:dPt>
          <c:dPt>
            <c:idx val="11"/>
            <c:invertIfNegative val="0"/>
            <c:spPr>
              <a:solidFill>
                <a:srgbClr val="afabab"/>
              </a:solidFill>
              <a:ln w="25560">
                <a:noFill/>
              </a:ln>
            </c:spPr>
          </c:dPt>
          <c:dPt>
            <c:idx val="12"/>
            <c:invertIfNegative val="0"/>
            <c:spPr>
              <a:solidFill>
                <a:srgbClr val="afabab"/>
              </a:solidFill>
              <a:ln w="25560">
                <a:noFill/>
              </a:ln>
            </c:spPr>
          </c:dPt>
          <c:dPt>
            <c:idx val="13"/>
            <c:invertIfNegative val="0"/>
            <c:spPr>
              <a:solidFill>
                <a:srgbClr val="afabab"/>
              </a:solidFill>
              <a:ln w="25560">
                <a:noFill/>
              </a:ln>
            </c:spPr>
          </c:dPt>
          <c:dPt>
            <c:idx val="14"/>
            <c:invertIfNegative val="0"/>
            <c:spPr>
              <a:solidFill>
                <a:srgbClr val="afabab"/>
              </a:solidFill>
              <a:ln w="25560">
                <a:noFill/>
              </a:ln>
            </c:spPr>
          </c:dPt>
          <c:dPt>
            <c:idx val="15"/>
            <c:invertIfNegative val="0"/>
            <c:spPr>
              <a:solidFill>
                <a:srgbClr val="afabab"/>
              </a:solidFill>
              <a:ln w="25560">
                <a:noFill/>
              </a:ln>
            </c:spPr>
          </c:dPt>
          <c:dPt>
            <c:idx val="16"/>
            <c:invertIfNegative val="0"/>
            <c:spPr>
              <a:solidFill>
                <a:srgbClr val="afabab"/>
              </a:solidFill>
              <a:ln w="25560">
                <a:noFill/>
              </a:ln>
            </c:spPr>
          </c:dPt>
          <c:dPt>
            <c:idx val="17"/>
            <c:invertIfNegative val="0"/>
            <c:spPr>
              <a:solidFill>
                <a:srgbClr val="afabab"/>
              </a:solidFill>
              <a:ln w="25560">
                <a:noFill/>
              </a:ln>
            </c:spPr>
          </c:dPt>
          <c:dPt>
            <c:idx val="18"/>
            <c:invertIfNegative val="0"/>
            <c:spPr>
              <a:solidFill>
                <a:srgbClr val="afabab"/>
              </a:solidFill>
              <a:ln w="25560">
                <a:noFill/>
              </a:ln>
            </c:spPr>
          </c:dPt>
          <c:dPt>
            <c:idx val="19"/>
            <c:invertIfNegative val="0"/>
            <c:spPr>
              <a:solidFill>
                <a:srgbClr val="afabab"/>
              </a:solidFill>
              <a:ln w="25560">
                <a:noFill/>
              </a:ln>
            </c:spPr>
          </c:dPt>
          <c:dPt>
            <c:idx val="20"/>
            <c:invertIfNegative val="0"/>
            <c:spPr>
              <a:solidFill>
                <a:srgbClr val="afabab"/>
              </a:solidFill>
              <a:ln w="25560">
                <a:noFill/>
              </a:ln>
            </c:spPr>
          </c:dPt>
          <c:dPt>
            <c:idx val="21"/>
            <c:invertIfNegative val="0"/>
            <c:spPr>
              <a:solidFill>
                <a:srgbClr val="afabab"/>
              </a:solidFill>
              <a:ln w="25560">
                <a:noFill/>
              </a:ln>
            </c:spPr>
          </c:dPt>
          <c:dPt>
            <c:idx val="22"/>
            <c:invertIfNegative val="0"/>
            <c:spPr>
              <a:solidFill>
                <a:srgbClr val="afabab"/>
              </a:solidFill>
              <a:ln w="25560">
                <a:noFill/>
              </a:ln>
            </c:spPr>
          </c:dPt>
          <c:dPt>
            <c:idx val="26"/>
            <c:invertIfNegative val="0"/>
            <c:spPr>
              <a:solidFill>
                <a:srgbClr val="afabab"/>
              </a:solidFill>
              <a:ln w="25560">
                <a:noFill/>
              </a:ln>
            </c:spPr>
          </c:dPt>
          <c:dPt>
            <c:idx val="29"/>
            <c:invertIfNegative val="0"/>
            <c:spPr>
              <a:solidFill>
                <a:srgbClr val="afabab"/>
              </a:solidFill>
              <a:ln w="25560">
                <a:noFill/>
              </a:ln>
            </c:spPr>
          </c:dPt>
          <c:dPt>
            <c:idx val="40"/>
            <c:invertIfNegative val="0"/>
            <c:spPr>
              <a:solidFill>
                <a:srgbClr val="afabab"/>
              </a:solidFill>
              <a:ln w="25560">
                <a:noFill/>
              </a:ln>
            </c:spPr>
          </c:dPt>
          <c:dPt>
            <c:idx val="42"/>
            <c:invertIfNegative val="0"/>
            <c:spPr>
              <a:solidFill>
                <a:srgbClr val="afabab"/>
              </a:solidFill>
              <a:ln w="25560">
                <a:noFill/>
              </a:ln>
            </c:spPr>
          </c:dPt>
          <c:dPt>
            <c:idx val="43"/>
            <c:invertIfNegative val="0"/>
            <c:spPr>
              <a:solidFill>
                <a:srgbClr val="afabab"/>
              </a:solidFill>
              <a:ln w="25560">
                <a:noFill/>
              </a:ln>
            </c:spPr>
          </c:dPt>
          <c:dPt>
            <c:idx val="45"/>
            <c:invertIfNegative val="0"/>
            <c:spPr>
              <a:solidFill>
                <a:srgbClr val="afabab"/>
              </a:solidFill>
              <a:ln w="25560">
                <a:noFill/>
              </a:ln>
            </c:spPr>
          </c:dPt>
          <c:dLbls>
            <c:dLbl>
              <c:idx val="0"/>
              <c:txPr>
                <a:bodyPr wrap="none"/>
                <a:lstStyle/>
                <a:p>
                  <a:pPr>
                    <a:defRPr b="0" lang="en-US" sz="1000" spc="-1" strike="noStrike">
                      <a:latin typeface="Arial"/>
                    </a:defRPr>
                  </a:pPr>
                </a:p>
              </c:txPr>
              <c:dLblPos val="l"/>
              <c:showLegendKey val="0"/>
              <c:showVal val="0"/>
              <c:showCatName val="0"/>
              <c:showSerName val="0"/>
              <c:showPercent val="0"/>
              <c:separator>; </c:separator>
            </c:dLbl>
            <c:dLbl>
              <c:idx val="1"/>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b"/>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7"/>
              <c:txPr>
                <a:bodyPr wrap="none"/>
                <a:lstStyle/>
                <a:p>
                  <a:pPr>
                    <a:defRPr b="0" lang="en-US" sz="1000" spc="-1" strike="noStrike">
                      <a:latin typeface="Arial"/>
                    </a:defRPr>
                  </a:pPr>
                </a:p>
              </c:txPr>
              <c:dLblPos val="b"/>
              <c:showLegendKey val="0"/>
              <c:showVal val="0"/>
              <c:showCatName val="0"/>
              <c:showSerName val="0"/>
              <c:showPercent val="0"/>
              <c:separator>; </c:separator>
            </c:dLbl>
            <c:dLbl>
              <c:idx val="8"/>
              <c:txPr>
                <a:bodyPr wrap="none"/>
                <a:lstStyle/>
                <a:p>
                  <a:pPr>
                    <a:defRPr b="0" lang="en-US" sz="1000" spc="-1" strike="noStrike">
                      <a:latin typeface="Arial"/>
                    </a:defRPr>
                  </a:pPr>
                </a:p>
              </c:txPr>
              <c:dLblPos val="b"/>
              <c:showLegendKey val="0"/>
              <c:showVal val="0"/>
              <c:showCatName val="0"/>
              <c:showSerName val="0"/>
              <c:showPercent val="0"/>
              <c:separator>; </c:separator>
            </c:dLbl>
            <c:dLbl>
              <c:idx val="9"/>
              <c:txPr>
                <a:bodyPr wrap="none"/>
                <a:lstStyle/>
                <a:p>
                  <a:pPr>
                    <a:defRPr b="0" lang="en-US" sz="1000" spc="-1" strike="noStrike">
                      <a:latin typeface="Arial"/>
                    </a:defRPr>
                  </a:pPr>
                </a:p>
              </c:txPr>
              <c:dLblPos val="r"/>
              <c:showLegendKey val="0"/>
              <c:showVal val="0"/>
              <c:showCatName val="0"/>
              <c:showSerName val="0"/>
              <c:showPercent val="0"/>
              <c:separator>; </c:separator>
            </c:dLbl>
            <c:dLbl>
              <c:idx val="10"/>
              <c:txPr>
                <a:bodyPr wrap="none"/>
                <a:lstStyle/>
                <a:p>
                  <a:pPr>
                    <a:defRPr b="0" lang="en-US" sz="1000" spc="-1" strike="noStrike">
                      <a:latin typeface="Arial"/>
                    </a:defRPr>
                  </a:pPr>
                </a:p>
              </c:txPr>
              <c:dLblPos val="r"/>
              <c:showLegendKey val="0"/>
              <c:showVal val="0"/>
              <c:showCatName val="0"/>
              <c:showSerName val="0"/>
              <c:showPercent val="0"/>
              <c:separator>; </c:separator>
            </c:dLbl>
            <c:dLbl>
              <c:idx val="11"/>
              <c:txPr>
                <a:bodyPr wrap="none"/>
                <a:lstStyle/>
                <a:p>
                  <a:pPr>
                    <a:defRPr b="0" lang="en-US" sz="1000" spc="-1" strike="noStrike">
                      <a:latin typeface="Arial"/>
                    </a:defRPr>
                  </a:pPr>
                </a:p>
              </c:txPr>
              <c:dLblPos val="b"/>
              <c:showLegendKey val="0"/>
              <c:showVal val="0"/>
              <c:showCatName val="0"/>
              <c:showSerName val="0"/>
              <c:showPercent val="0"/>
              <c:separator>; </c:separator>
            </c:dLbl>
            <c:dLbl>
              <c:idx val="12"/>
              <c:txPr>
                <a:bodyPr wrap="none"/>
                <a:lstStyle/>
                <a:p>
                  <a:pPr>
                    <a:defRPr b="0" lang="en-US" sz="1000" spc="-1" strike="noStrike">
                      <a:latin typeface="Arial"/>
                    </a:defRPr>
                  </a:pPr>
                </a:p>
              </c:txPr>
              <c:dLblPos val="r"/>
              <c:showLegendKey val="0"/>
              <c:showVal val="0"/>
              <c:showCatName val="0"/>
              <c:showSerName val="0"/>
              <c:showPercent val="0"/>
              <c:separator>; </c:separator>
            </c:dLbl>
            <c:dLbl>
              <c:idx val="13"/>
              <c:txPr>
                <a:bodyPr wrap="none"/>
                <a:lstStyle/>
                <a:p>
                  <a:pPr>
                    <a:defRPr b="0" lang="en-US" sz="1000" spc="-1" strike="noStrike">
                      <a:latin typeface="Arial"/>
                    </a:defRPr>
                  </a:pPr>
                </a:p>
              </c:txPr>
              <c:dLblPos val="r"/>
              <c:showLegendKey val="0"/>
              <c:showVal val="0"/>
              <c:showCatName val="0"/>
              <c:showSerName val="0"/>
              <c:showPercent val="0"/>
              <c:separator>; </c:separator>
            </c:dLbl>
            <c:dLbl>
              <c:idx val="14"/>
              <c:txPr>
                <a:bodyPr wrap="none"/>
                <a:lstStyle/>
                <a:p>
                  <a:pPr>
                    <a:defRPr b="0" lang="en-US" sz="1000" spc="-1" strike="noStrike">
                      <a:latin typeface="Arial"/>
                    </a:defRPr>
                  </a:pPr>
                </a:p>
              </c:txPr>
              <c:dLblPos val="r"/>
              <c:showLegendKey val="0"/>
              <c:showVal val="0"/>
              <c:showCatName val="0"/>
              <c:showSerName val="0"/>
              <c:showPercent val="0"/>
              <c:separator>; </c:separator>
            </c:dLbl>
            <c:dLbl>
              <c:idx val="15"/>
              <c:txPr>
                <a:bodyPr wrap="none"/>
                <a:lstStyle/>
                <a:p>
                  <a:pPr>
                    <a:defRPr b="0" lang="en-US" sz="1000" spc="-1" strike="noStrike">
                      <a:latin typeface="Arial"/>
                    </a:defRPr>
                  </a:pPr>
                </a:p>
              </c:txPr>
              <c:dLblPos val="r"/>
              <c:showLegendKey val="0"/>
              <c:showVal val="0"/>
              <c:showCatName val="0"/>
              <c:showSerName val="0"/>
              <c:showPercent val="0"/>
              <c:separator>; </c:separator>
            </c:dLbl>
            <c:dLbl>
              <c:idx val="16"/>
              <c:txPr>
                <a:bodyPr wrap="none"/>
                <a:lstStyle/>
                <a:p>
                  <a:pPr>
                    <a:defRPr b="0" lang="en-US" sz="1000" spc="-1" strike="noStrike">
                      <a:latin typeface="Arial"/>
                    </a:defRPr>
                  </a:pPr>
                </a:p>
              </c:txPr>
              <c:dLblPos val="r"/>
              <c:showLegendKey val="0"/>
              <c:showVal val="0"/>
              <c:showCatName val="0"/>
              <c:showSerName val="0"/>
              <c:showPercent val="0"/>
              <c:separator>; </c:separator>
            </c:dLbl>
            <c:dLbl>
              <c:idx val="17"/>
              <c:txPr>
                <a:bodyPr wrap="none"/>
                <a:lstStyle/>
                <a:p>
                  <a:pPr>
                    <a:defRPr b="0" lang="en-US" sz="1000" spc="-1" strike="noStrike">
                      <a:latin typeface="Arial"/>
                    </a:defRPr>
                  </a:pPr>
                </a:p>
              </c:txPr>
              <c:dLblPos val="r"/>
              <c:showLegendKey val="0"/>
              <c:showVal val="0"/>
              <c:showCatName val="0"/>
              <c:showSerName val="0"/>
              <c:showPercent val="0"/>
              <c:separator>; </c:separator>
            </c:dLbl>
            <c:dLbl>
              <c:idx val="18"/>
              <c:txPr>
                <a:bodyPr wrap="none"/>
                <a:lstStyle/>
                <a:p>
                  <a:pPr>
                    <a:defRPr b="0" lang="en-US" sz="1000" spc="-1" strike="noStrike">
                      <a:latin typeface="Arial"/>
                    </a:defRPr>
                  </a:pPr>
                </a:p>
              </c:txPr>
              <c:dLblPos val="r"/>
              <c:showLegendKey val="0"/>
              <c:showVal val="0"/>
              <c:showCatName val="0"/>
              <c:showSerName val="0"/>
              <c:showPercent val="0"/>
              <c:separator>; </c:separator>
            </c:dLbl>
            <c:dLbl>
              <c:idx val="19"/>
              <c:txPr>
                <a:bodyPr wrap="none"/>
                <a:lstStyle/>
                <a:p>
                  <a:pPr>
                    <a:defRPr b="0" lang="en-US" sz="1000" spc="-1" strike="noStrike">
                      <a:latin typeface="Arial"/>
                    </a:defRPr>
                  </a:pPr>
                </a:p>
              </c:txPr>
              <c:dLblPos val="r"/>
              <c:showLegendKey val="0"/>
              <c:showVal val="0"/>
              <c:showCatName val="0"/>
              <c:showSerName val="0"/>
              <c:showPercent val="0"/>
              <c:separator>; </c:separator>
            </c:dLbl>
            <c:dLbl>
              <c:idx val="20"/>
              <c:txPr>
                <a:bodyPr wrap="none"/>
                <a:lstStyle/>
                <a:p>
                  <a:pPr>
                    <a:defRPr b="0" lang="en-US" sz="1000" spc="-1" strike="noStrike">
                      <a:latin typeface="Arial"/>
                    </a:defRPr>
                  </a:pPr>
                </a:p>
              </c:txPr>
              <c:dLblPos val="r"/>
              <c:showLegendKey val="0"/>
              <c:showVal val="0"/>
              <c:showCatName val="0"/>
              <c:showSerName val="0"/>
              <c:showPercent val="0"/>
              <c:separator>; </c:separator>
            </c:dLbl>
            <c:dLbl>
              <c:idx val="21"/>
              <c:txPr>
                <a:bodyPr wrap="none"/>
                <a:lstStyle/>
                <a:p>
                  <a:pPr>
                    <a:defRPr b="0" lang="en-US" sz="1000" spc="-1" strike="noStrike">
                      <a:latin typeface="Arial"/>
                    </a:defRPr>
                  </a:pPr>
                </a:p>
              </c:txPr>
              <c:dLblPos val="r"/>
              <c:showLegendKey val="0"/>
              <c:showVal val="0"/>
              <c:showCatName val="0"/>
              <c:showSerName val="0"/>
              <c:showPercent val="0"/>
              <c:separator>; </c:separator>
            </c:dLbl>
            <c:dLbl>
              <c:idx val="22"/>
              <c:txPr>
                <a:bodyPr wrap="none"/>
                <a:lstStyle/>
                <a:p>
                  <a:pPr>
                    <a:defRPr b="0" lang="en-US" sz="1000" spc="-1" strike="noStrike">
                      <a:latin typeface="Arial"/>
                    </a:defRPr>
                  </a:pPr>
                </a:p>
              </c:txPr>
              <c:dLblPos val="r"/>
              <c:showLegendKey val="0"/>
              <c:showVal val="0"/>
              <c:showCatName val="0"/>
              <c:showSerName val="0"/>
              <c:showPercent val="0"/>
              <c:separator>; </c:separator>
            </c:dLbl>
            <c:dLbl>
              <c:idx val="26"/>
              <c:txPr>
                <a:bodyPr wrap="none"/>
                <a:lstStyle/>
                <a:p>
                  <a:pPr>
                    <a:defRPr b="0" lang="en-US" sz="1000" spc="-1" strike="noStrike">
                      <a:latin typeface="Arial"/>
                    </a:defRPr>
                  </a:pPr>
                </a:p>
              </c:txPr>
              <c:dLblPos val="r"/>
              <c:showLegendKey val="0"/>
              <c:showVal val="0"/>
              <c:showCatName val="0"/>
              <c:showSerName val="0"/>
              <c:showPercent val="0"/>
              <c:separator>; </c:separator>
            </c:dLbl>
            <c:dLbl>
              <c:idx val="29"/>
              <c:txPr>
                <a:bodyPr wrap="none"/>
                <a:lstStyle/>
                <a:p>
                  <a:pPr>
                    <a:defRPr b="0" lang="en-US" sz="1000" spc="-1" strike="noStrike">
                      <a:latin typeface="Arial"/>
                    </a:defRPr>
                  </a:pPr>
                </a:p>
              </c:txPr>
              <c:dLblPos val="t"/>
              <c:showLegendKey val="0"/>
              <c:showVal val="0"/>
              <c:showCatName val="0"/>
              <c:showSerName val="0"/>
              <c:showPercent val="0"/>
              <c:separator>; </c:separator>
            </c:dLbl>
            <c:dLbl>
              <c:idx val="40"/>
              <c:txPr>
                <a:bodyPr wrap="none"/>
                <a:lstStyle/>
                <a:p>
                  <a:pPr>
                    <a:defRPr b="0" lang="en-US" sz="1000" spc="-1" strike="noStrike">
                      <a:latin typeface="Arial"/>
                    </a:defRPr>
                  </a:pPr>
                </a:p>
              </c:txPr>
              <c:dLblPos val="l"/>
              <c:showLegendKey val="0"/>
              <c:showVal val="0"/>
              <c:showCatName val="0"/>
              <c:showSerName val="0"/>
              <c:showPercent val="0"/>
              <c:separator>; </c:separator>
            </c:dLbl>
            <c:dLbl>
              <c:idx val="42"/>
              <c:txPr>
                <a:bodyPr wrap="none"/>
                <a:lstStyle/>
                <a:p>
                  <a:pPr>
                    <a:defRPr b="0" lang="en-US" sz="1000" spc="-1" strike="noStrike">
                      <a:latin typeface="Arial"/>
                    </a:defRPr>
                  </a:pPr>
                </a:p>
              </c:txPr>
              <c:dLblPos val="b"/>
              <c:showLegendKey val="0"/>
              <c:showVal val="0"/>
              <c:showCatName val="0"/>
              <c:showSerName val="0"/>
              <c:showPercent val="0"/>
              <c:separator>; </c:separator>
            </c:dLbl>
            <c:dLbl>
              <c:idx val="43"/>
              <c:txPr>
                <a:bodyPr wrap="none"/>
                <a:lstStyle/>
                <a:p>
                  <a:pPr>
                    <a:defRPr b="0" lang="en-US" sz="1000" spc="-1" strike="noStrike">
                      <a:latin typeface="Arial"/>
                    </a:defRPr>
                  </a:pPr>
                </a:p>
              </c:txPr>
              <c:dLblPos val="t"/>
              <c:showLegendKey val="0"/>
              <c:showVal val="0"/>
              <c:showCatName val="0"/>
              <c:showSerName val="0"/>
              <c:showPercent val="0"/>
              <c:separator>; </c:separator>
            </c:dLbl>
            <c:dLbl>
              <c:idx val="45"/>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b"/>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'V0007-O.scutellatus'!$C$6:$C$63</c:f>
              <c:numCache>
                <c:formatCode>General</c:formatCode>
                <c:ptCount val="58"/>
                <c:pt idx="0">
                  <c:v>41220</c:v>
                </c:pt>
                <c:pt idx="1">
                  <c:v>41232</c:v>
                </c:pt>
                <c:pt idx="2">
                  <c:v>41300</c:v>
                </c:pt>
                <c:pt idx="3">
                  <c:v>41318</c:v>
                </c:pt>
                <c:pt idx="4">
                  <c:v>41332</c:v>
                </c:pt>
                <c:pt idx="5">
                  <c:v>41356</c:v>
                </c:pt>
                <c:pt idx="6">
                  <c:v>41363</c:v>
                </c:pt>
                <c:pt idx="7">
                  <c:v>41423</c:v>
                </c:pt>
                <c:pt idx="8">
                  <c:v>41447</c:v>
                </c:pt>
                <c:pt idx="9">
                  <c:v>41457</c:v>
                </c:pt>
                <c:pt idx="10">
                  <c:v>41461</c:v>
                </c:pt>
                <c:pt idx="11">
                  <c:v>41463</c:v>
                </c:pt>
                <c:pt idx="12">
                  <c:v>41472</c:v>
                </c:pt>
                <c:pt idx="13">
                  <c:v>41476</c:v>
                </c:pt>
                <c:pt idx="14">
                  <c:v>41477</c:v>
                </c:pt>
                <c:pt idx="15">
                  <c:v>41485</c:v>
                </c:pt>
                <c:pt idx="16">
                  <c:v>41490</c:v>
                </c:pt>
                <c:pt idx="17">
                  <c:v>41495</c:v>
                </c:pt>
                <c:pt idx="18">
                  <c:v>41500</c:v>
                </c:pt>
                <c:pt idx="19">
                  <c:v>41506</c:v>
                </c:pt>
                <c:pt idx="20">
                  <c:v>41514</c:v>
                </c:pt>
                <c:pt idx="21">
                  <c:v>41520</c:v>
                </c:pt>
                <c:pt idx="22">
                  <c:v>41525</c:v>
                </c:pt>
                <c:pt idx="23">
                  <c:v>41528</c:v>
                </c:pt>
                <c:pt idx="24">
                  <c:v>41544</c:v>
                </c:pt>
                <c:pt idx="25">
                  <c:v>41562</c:v>
                </c:pt>
                <c:pt idx="26">
                  <c:v>41583</c:v>
                </c:pt>
                <c:pt idx="27">
                  <c:v>41596</c:v>
                </c:pt>
                <c:pt idx="28">
                  <c:v>41633</c:v>
                </c:pt>
                <c:pt idx="29">
                  <c:v>41705</c:v>
                </c:pt>
                <c:pt idx="30">
                  <c:v>41772</c:v>
                </c:pt>
                <c:pt idx="31">
                  <c:v>41832</c:v>
                </c:pt>
                <c:pt idx="32">
                  <c:v>41931</c:v>
                </c:pt>
                <c:pt idx="33">
                  <c:v>42039</c:v>
                </c:pt>
                <c:pt idx="34">
                  <c:v>42118</c:v>
                </c:pt>
                <c:pt idx="35">
                  <c:v>42142</c:v>
                </c:pt>
                <c:pt idx="36">
                  <c:v>42170</c:v>
                </c:pt>
                <c:pt idx="37">
                  <c:v>42203</c:v>
                </c:pt>
                <c:pt idx="38">
                  <c:v>42337</c:v>
                </c:pt>
                <c:pt idx="39">
                  <c:v>42342</c:v>
                </c:pt>
                <c:pt idx="40">
                  <c:v>42433</c:v>
                </c:pt>
                <c:pt idx="41">
                  <c:v>42442</c:v>
                </c:pt>
                <c:pt idx="42">
                  <c:v>42483</c:v>
                </c:pt>
                <c:pt idx="43">
                  <c:v>42533</c:v>
                </c:pt>
                <c:pt idx="44">
                  <c:v>42644</c:v>
                </c:pt>
                <c:pt idx="45">
                  <c:v>42739</c:v>
                </c:pt>
                <c:pt idx="46">
                  <c:v>42815</c:v>
                </c:pt>
                <c:pt idx="47">
                  <c:v>42826</c:v>
                </c:pt>
                <c:pt idx="48">
                  <c:v>42835</c:v>
                </c:pt>
                <c:pt idx="49">
                  <c:v>42865</c:v>
                </c:pt>
                <c:pt idx="50">
                  <c:v>42896</c:v>
                </c:pt>
                <c:pt idx="51">
                  <c:v>42926</c:v>
                </c:pt>
                <c:pt idx="52">
                  <c:v>42957</c:v>
                </c:pt>
                <c:pt idx="53">
                  <c:v>42988</c:v>
                </c:pt>
                <c:pt idx="54">
                  <c:v>43018</c:v>
                </c:pt>
                <c:pt idx="55">
                  <c:v>43049</c:v>
                </c:pt>
                <c:pt idx="56">
                  <c:v>43079</c:v>
                </c:pt>
              </c:numCache>
            </c:numRef>
          </c:xVal>
          <c:yVal>
            <c:numRef>
              <c:f>'V0007-O.scutellatus'!$H$6:$H$63</c:f>
              <c:numCache>
                <c:formatCode>General</c:formatCode>
                <c:ptCount val="58"/>
                <c:pt idx="0">
                  <c:v>0.015</c:v>
                </c:pt>
                <c:pt idx="1">
                  <c:v>0.015</c:v>
                </c:pt>
                <c:pt idx="2">
                  <c:v>0.015</c:v>
                </c:pt>
                <c:pt idx="3">
                  <c:v>0.02</c:v>
                </c:pt>
                <c:pt idx="4">
                  <c:v>0.02</c:v>
                </c:pt>
                <c:pt idx="5">
                  <c:v>0.02</c:v>
                </c:pt>
                <c:pt idx="6">
                  <c:v>0.03</c:v>
                </c:pt>
                <c:pt idx="7">
                  <c:v>0.03</c:v>
                </c:pt>
                <c:pt idx="8">
                  <c:v>0.008</c:v>
                </c:pt>
                <c:pt idx="9">
                  <c:v>0.0494</c:v>
                </c:pt>
                <c:pt idx="10">
                  <c:v>0.1235</c:v>
                </c:pt>
                <c:pt idx="11">
                  <c:v>0.247</c:v>
                </c:pt>
                <c:pt idx="12">
                  <c:v>0.247</c:v>
                </c:pt>
                <c:pt idx="13">
                  <c:v>0.1594</c:v>
                </c:pt>
                <c:pt idx="14">
                  <c:v>0.2391</c:v>
                </c:pt>
                <c:pt idx="15">
                  <c:v>0.3985</c:v>
                </c:pt>
                <c:pt idx="16">
                  <c:v>0.5994</c:v>
                </c:pt>
                <c:pt idx="17">
                  <c:v>1.1988</c:v>
                </c:pt>
                <c:pt idx="18">
                  <c:v>1.4985</c:v>
                </c:pt>
                <c:pt idx="19">
                  <c:v>2.7994</c:v>
                </c:pt>
                <c:pt idx="20">
                  <c:v>5.5988</c:v>
                </c:pt>
                <c:pt idx="21">
                  <c:v>5.5988</c:v>
                </c:pt>
                <c:pt idx="22">
                  <c:v>22</c:v>
                </c:pt>
                <c:pt idx="26">
                  <c:v>33</c:v>
                </c:pt>
                <c:pt idx="29">
                  <c:v>33</c:v>
                </c:pt>
                <c:pt idx="30">
                  <c:v>33</c:v>
                </c:pt>
                <c:pt idx="40">
                  <c:v>33</c:v>
                </c:pt>
                <c:pt idx="42">
                  <c:v>22</c:v>
                </c:pt>
                <c:pt idx="43">
                  <c:v>33</c:v>
                </c:pt>
                <c:pt idx="45">
                  <c:v>33</c:v>
                </c:pt>
              </c:numCache>
            </c:numRef>
          </c:yVal>
          <c:bubbleSize>
            <c:numRef>
              <c:f>'V0007-O.scutellatus'!$J$6:$J$63</c:f>
              <c:numCache>
                <c:formatCode>General</c:formatCode>
                <c:ptCount val="58"/>
                <c:pt idx="0">
                  <c:v>0.25</c:v>
                </c:pt>
                <c:pt idx="1">
                  <c:v>0.25</c:v>
                </c:pt>
                <c:pt idx="2">
                  <c:v>0.25</c:v>
                </c:pt>
                <c:pt idx="3">
                  <c:v>0.25</c:v>
                </c:pt>
                <c:pt idx="4">
                  <c:v>0.25</c:v>
                </c:pt>
                <c:pt idx="5">
                  <c:v>0.25</c:v>
                </c:pt>
                <c:pt idx="6">
                  <c:v>0.25</c:v>
                </c:pt>
                <c:pt idx="7">
                  <c:v>0.25</c:v>
                </c:pt>
                <c:pt idx="8">
                  <c:v>1</c:v>
                </c:pt>
                <c:pt idx="9">
                  <c:v>1</c:v>
                </c:pt>
                <c:pt idx="10">
                  <c:v>1</c:v>
                </c:pt>
                <c:pt idx="11">
                  <c:v>1</c:v>
                </c:pt>
                <c:pt idx="12">
                  <c:v>1</c:v>
                </c:pt>
                <c:pt idx="13">
                  <c:v>4</c:v>
                </c:pt>
                <c:pt idx="14">
                  <c:v>4</c:v>
                </c:pt>
                <c:pt idx="15">
                  <c:v>4</c:v>
                </c:pt>
                <c:pt idx="16">
                  <c:v>25</c:v>
                </c:pt>
                <c:pt idx="17">
                  <c:v>16</c:v>
                </c:pt>
                <c:pt idx="18">
                  <c:v>16</c:v>
                </c:pt>
                <c:pt idx="19">
                  <c:v>16</c:v>
                </c:pt>
                <c:pt idx="20">
                  <c:v>16</c:v>
                </c:pt>
                <c:pt idx="21">
                  <c:v>16</c:v>
                </c:pt>
                <c:pt idx="22">
                  <c:v>40</c:v>
                </c:pt>
                <c:pt idx="26">
                  <c:v>40</c:v>
                </c:pt>
                <c:pt idx="29">
                  <c:v>40</c:v>
                </c:pt>
                <c:pt idx="40">
                  <c:v>9</c:v>
                </c:pt>
                <c:pt idx="42">
                  <c:v>16</c:v>
                </c:pt>
                <c:pt idx="43">
                  <c:v>9</c:v>
                </c:pt>
                <c:pt idx="45">
                  <c:v>9</c:v>
                </c:pt>
                <c:pt idx="46">
                  <c:v>9</c:v>
                </c:pt>
                <c:pt idx="47">
                  <c:v>40</c:v>
                </c:pt>
                <c:pt idx="48">
                  <c:v>30</c:v>
                </c:pt>
                <c:pt idx="49">
                  <c:v>30</c:v>
                </c:pt>
                <c:pt idx="50">
                  <c:v>30</c:v>
                </c:pt>
                <c:pt idx="51">
                  <c:v>30</c:v>
                </c:pt>
                <c:pt idx="52">
                  <c:v>30</c:v>
                </c:pt>
                <c:pt idx="53">
                  <c:v>30</c:v>
                </c:pt>
                <c:pt idx="54">
                  <c:v>30</c:v>
                </c:pt>
                <c:pt idx="55">
                  <c:v>30</c:v>
                </c:pt>
                <c:pt idx="56">
                  <c:v>30</c:v>
                </c:pt>
              </c:numCache>
            </c:numRef>
          </c:bubbleSize>
          <c:bubble3D val="0"/>
        </c:ser>
        <c:axId val="41104502"/>
        <c:axId val="96972317"/>
      </c:bubbleChart>
      <c:valAx>
        <c:axId val="41104502"/>
        <c:scaling>
          <c:orientation val="minMax"/>
          <c:min val="40909"/>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96972317"/>
        <c:crosses val="max"/>
        <c:crossBetween val="midCat"/>
        <c:majorUnit val="365.25"/>
        <c:minorUnit val="30.4375"/>
      </c:valAx>
      <c:valAx>
        <c:axId val="96972317"/>
        <c:scaling>
          <c:logBase val="10"/>
          <c:orientation val="minMax"/>
          <c:max val="100"/>
          <c:min val="0.001"/>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41104502"/>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16.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Oxyuranus scutellatus  immunization</a:t>
            </a:r>
          </a:p>
        </c:rich>
      </c:tx>
      <c:overlay val="0"/>
      <c:spPr>
        <a:noFill/>
        <a:ln w="0">
          <a:noFill/>
        </a:ln>
      </c:spPr>
    </c:title>
    <c:autoTitleDeleted val="0"/>
    <c:plotArea>
      <c:scatterChart>
        <c:scatterStyle val="lineMarker"/>
        <c:varyColors val="0"/>
        <c:ser>
          <c:idx val="0"/>
          <c:order val="0"/>
          <c:spPr>
            <a:solidFill>
              <a:srgbClr val="5b9bd5"/>
            </a:solidFill>
            <a:ln w="25560">
              <a:noFill/>
            </a:ln>
          </c:spPr>
          <c:marker>
            <c:symbol val="circle"/>
            <c:size val="5"/>
            <c:spPr>
              <a:solidFill>
                <a:srgbClr val="5b9bd5"/>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'V0007-O.scutellatus'!$H$6:$H$63</c:f>
              <c:numCache>
                <c:formatCode>General</c:formatCode>
                <c:ptCount val="58"/>
                <c:pt idx="0">
                  <c:v>0.015</c:v>
                </c:pt>
                <c:pt idx="1">
                  <c:v>0.015</c:v>
                </c:pt>
                <c:pt idx="2">
                  <c:v>0.015</c:v>
                </c:pt>
                <c:pt idx="3">
                  <c:v>0.02</c:v>
                </c:pt>
                <c:pt idx="4">
                  <c:v>0.02</c:v>
                </c:pt>
                <c:pt idx="5">
                  <c:v>0.02</c:v>
                </c:pt>
                <c:pt idx="6">
                  <c:v>0.03</c:v>
                </c:pt>
                <c:pt idx="7">
                  <c:v>0.03</c:v>
                </c:pt>
                <c:pt idx="8">
                  <c:v>0.008</c:v>
                </c:pt>
                <c:pt idx="9">
                  <c:v>0.0494</c:v>
                </c:pt>
                <c:pt idx="10">
                  <c:v>0.1235</c:v>
                </c:pt>
                <c:pt idx="11">
                  <c:v>0.247</c:v>
                </c:pt>
                <c:pt idx="12">
                  <c:v>0.247</c:v>
                </c:pt>
                <c:pt idx="13">
                  <c:v>0.1594</c:v>
                </c:pt>
                <c:pt idx="14">
                  <c:v>0.2391</c:v>
                </c:pt>
                <c:pt idx="15">
                  <c:v>0.3985</c:v>
                </c:pt>
                <c:pt idx="16">
                  <c:v>0.5994</c:v>
                </c:pt>
                <c:pt idx="17">
                  <c:v>1.1988</c:v>
                </c:pt>
                <c:pt idx="18">
                  <c:v>1.4985</c:v>
                </c:pt>
                <c:pt idx="19">
                  <c:v>2.7994</c:v>
                </c:pt>
                <c:pt idx="20">
                  <c:v>5.5988</c:v>
                </c:pt>
                <c:pt idx="21">
                  <c:v>5.5988</c:v>
                </c:pt>
                <c:pt idx="22">
                  <c:v>22</c:v>
                </c:pt>
                <c:pt idx="26">
                  <c:v>33</c:v>
                </c:pt>
                <c:pt idx="29">
                  <c:v>33</c:v>
                </c:pt>
                <c:pt idx="30">
                  <c:v>33</c:v>
                </c:pt>
                <c:pt idx="40">
                  <c:v>33</c:v>
                </c:pt>
                <c:pt idx="42">
                  <c:v>22</c:v>
                </c:pt>
                <c:pt idx="43">
                  <c:v>33</c:v>
                </c:pt>
                <c:pt idx="45">
                  <c:v>33</c:v>
                </c:pt>
              </c:numCache>
            </c:numRef>
          </c:xVal>
          <c:yVal>
            <c:numRef>
              <c:f>'V0007-O.scutellatus'!$J$6:$J$63</c:f>
              <c:numCache>
                <c:formatCode>General</c:formatCode>
                <c:ptCount val="58"/>
                <c:pt idx="0">
                  <c:v>0.25</c:v>
                </c:pt>
                <c:pt idx="1">
                  <c:v>0.25</c:v>
                </c:pt>
                <c:pt idx="2">
                  <c:v>0.25</c:v>
                </c:pt>
                <c:pt idx="3">
                  <c:v>0.25</c:v>
                </c:pt>
                <c:pt idx="4">
                  <c:v>0.25</c:v>
                </c:pt>
                <c:pt idx="5">
                  <c:v>0.25</c:v>
                </c:pt>
                <c:pt idx="6">
                  <c:v>0.25</c:v>
                </c:pt>
                <c:pt idx="7">
                  <c:v>0.25</c:v>
                </c:pt>
                <c:pt idx="8">
                  <c:v>1</c:v>
                </c:pt>
                <c:pt idx="9">
                  <c:v>1</c:v>
                </c:pt>
                <c:pt idx="10">
                  <c:v>1</c:v>
                </c:pt>
                <c:pt idx="11">
                  <c:v>1</c:v>
                </c:pt>
                <c:pt idx="12">
                  <c:v>1</c:v>
                </c:pt>
                <c:pt idx="13">
                  <c:v>4</c:v>
                </c:pt>
                <c:pt idx="14">
                  <c:v>4</c:v>
                </c:pt>
                <c:pt idx="15">
                  <c:v>4</c:v>
                </c:pt>
                <c:pt idx="16">
                  <c:v>25</c:v>
                </c:pt>
                <c:pt idx="17">
                  <c:v>16</c:v>
                </c:pt>
                <c:pt idx="18">
                  <c:v>16</c:v>
                </c:pt>
                <c:pt idx="19">
                  <c:v>16</c:v>
                </c:pt>
                <c:pt idx="20">
                  <c:v>16</c:v>
                </c:pt>
                <c:pt idx="21">
                  <c:v>16</c:v>
                </c:pt>
                <c:pt idx="22">
                  <c:v>40</c:v>
                </c:pt>
                <c:pt idx="26">
                  <c:v>40</c:v>
                </c:pt>
                <c:pt idx="29">
                  <c:v>40</c:v>
                </c:pt>
                <c:pt idx="40">
                  <c:v>9</c:v>
                </c:pt>
                <c:pt idx="42">
                  <c:v>16</c:v>
                </c:pt>
                <c:pt idx="43">
                  <c:v>9</c:v>
                </c:pt>
                <c:pt idx="45">
                  <c:v>9</c:v>
                </c:pt>
                <c:pt idx="46">
                  <c:v>9</c:v>
                </c:pt>
                <c:pt idx="47">
                  <c:v>40</c:v>
                </c:pt>
                <c:pt idx="48">
                  <c:v>30</c:v>
                </c:pt>
                <c:pt idx="49">
                  <c:v>30</c:v>
                </c:pt>
                <c:pt idx="50">
                  <c:v>30</c:v>
                </c:pt>
                <c:pt idx="51">
                  <c:v>30</c:v>
                </c:pt>
                <c:pt idx="52">
                  <c:v>30</c:v>
                </c:pt>
                <c:pt idx="53">
                  <c:v>30</c:v>
                </c:pt>
                <c:pt idx="54">
                  <c:v>30</c:v>
                </c:pt>
                <c:pt idx="55">
                  <c:v>30</c:v>
                </c:pt>
                <c:pt idx="56">
                  <c:v>30</c:v>
                </c:pt>
              </c:numCache>
            </c:numRef>
          </c:yVal>
          <c:smooth val="0"/>
        </c:ser>
        <c:axId val="75864442"/>
        <c:axId val="57466771"/>
      </c:scatterChart>
      <c:valAx>
        <c:axId val="75864442"/>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7466771"/>
        <c:crosses val="autoZero"/>
        <c:crossBetween val="midCat"/>
      </c:valAx>
      <c:valAx>
        <c:axId val="57466771"/>
        <c:scaling>
          <c:orientation val="minMax"/>
          <c:max val="15"/>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Swelling in square inches</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75864442"/>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17.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lang="en-US" sz="1400" spc="-1" strike="noStrike">
                <a:solidFill>
                  <a:srgbClr val="595959"/>
                </a:solidFill>
                <a:latin typeface="Calibri"/>
              </a:defRPr>
            </a:pPr>
            <a:r>
              <a:rPr b="0" lang="en-US" sz="1400" spc="-1" strike="noStrike">
                <a:solidFill>
                  <a:srgbClr val="595959"/>
                </a:solidFill>
                <a:latin typeface="Calibri"/>
              </a:rPr>
              <a:t>Naja annulata bites</a:t>
            </a:r>
          </a:p>
        </c:rich>
      </c:tx>
      <c:overlay val="0"/>
      <c:spPr>
        <a:noFill/>
        <a:ln w="0">
          <a:noFill/>
        </a:ln>
      </c:spPr>
    </c:title>
    <c:autoTitleDeleted val="0"/>
    <c:plotArea>
      <c:bubbleChart>
        <c:varyColors val="0"/>
        <c:ser>
          <c:idx val="0"/>
          <c:order val="0"/>
          <c:tx>
            <c:strRef>
              <c:f>'V0007-N.annulata bites'!$G$5:$G$5</c:f>
              <c:strCache>
                <c:ptCount val="1"/>
                <c:pt idx="0">
                  <c:v>Total wet venom mg</c:v>
                </c:pt>
              </c:strCache>
            </c:strRef>
          </c:tx>
          <c:spPr>
            <a:solidFill>
              <a:srgbClr val="afabab"/>
            </a:solidFill>
            <a:ln w="25560">
              <a:noFill/>
            </a:ln>
          </c:spPr>
          <c:invertIfNegative val="0"/>
          <c:dPt>
            <c:idx val="2"/>
            <c:invertIfNegative val="0"/>
            <c:spPr>
              <a:solidFill>
                <a:srgbClr val="afabab"/>
              </a:solidFill>
              <a:ln w="25560">
                <a:noFill/>
              </a:ln>
            </c:spPr>
          </c:dPt>
          <c:dPt>
            <c:idx val="3"/>
            <c:invertIfNegative val="0"/>
            <c:spPr>
              <a:solidFill>
                <a:srgbClr val="afabab"/>
              </a:solidFill>
              <a:ln w="25560">
                <a:noFill/>
              </a:ln>
            </c:spPr>
          </c:dPt>
          <c:dPt>
            <c:idx val="4"/>
            <c:invertIfNegative val="0"/>
            <c:spPr>
              <a:solidFill>
                <a:srgbClr val="afabab"/>
              </a:solidFill>
              <a:ln w="25560">
                <a:noFill/>
              </a:ln>
            </c:spPr>
          </c:dPt>
          <c:dPt>
            <c:idx val="5"/>
            <c:invertIfNegative val="0"/>
            <c:spPr>
              <a:solidFill>
                <a:srgbClr val="afabab"/>
              </a:solidFill>
              <a:ln w="25560">
                <a:noFill/>
              </a:ln>
            </c:spPr>
          </c:dPt>
          <c:dPt>
            <c:idx val="6"/>
            <c:invertIfNegative val="0"/>
            <c:spPr>
              <a:solidFill>
                <a:srgbClr val="afabab"/>
              </a:solidFill>
              <a:ln w="25560">
                <a:noFill/>
              </a:ln>
            </c:spPr>
          </c:dPt>
          <c:dPt>
            <c:idx val="7"/>
            <c:invertIfNegative val="0"/>
            <c:spPr>
              <a:solidFill>
                <a:srgbClr val="afabab"/>
              </a:solidFill>
              <a:ln w="25560">
                <a:noFill/>
              </a:ln>
            </c:spPr>
          </c:dPt>
          <c:dPt>
            <c:idx val="8"/>
            <c:invertIfNegative val="0"/>
            <c:spPr>
              <a:solidFill>
                <a:srgbClr val="afabab"/>
              </a:solidFill>
              <a:ln w="25560">
                <a:noFill/>
              </a:ln>
            </c:spPr>
          </c:dPt>
          <c:dPt>
            <c:idx val="9"/>
            <c:invertIfNegative val="0"/>
            <c:spPr>
              <a:solidFill>
                <a:srgbClr val="afabab"/>
              </a:solidFill>
              <a:ln w="25560">
                <a:noFill/>
              </a:ln>
            </c:spPr>
          </c:dPt>
          <c:dPt>
            <c:idx val="13"/>
            <c:invertIfNegative val="0"/>
            <c:spPr>
              <a:solidFill>
                <a:srgbClr val="afabab"/>
              </a:solidFill>
              <a:ln w="25560">
                <a:noFill/>
              </a:ln>
            </c:spPr>
          </c:dPt>
          <c:dPt>
            <c:idx val="14"/>
            <c:invertIfNegative val="0"/>
            <c:spPr>
              <a:solidFill>
                <a:srgbClr val="afabab"/>
              </a:solidFill>
              <a:ln w="25560">
                <a:noFill/>
              </a:ln>
            </c:spPr>
          </c:dPt>
          <c:dLbls>
            <c:dLbl>
              <c:idx val="2"/>
              <c:txPr>
                <a:bodyPr wrap="none"/>
                <a:lstStyle/>
                <a:p>
                  <a:pPr>
                    <a:defRPr b="0" lang="en-US" sz="1000" spc="-1" strike="noStrike">
                      <a:latin typeface="Arial"/>
                    </a:defRPr>
                  </a:pPr>
                </a:p>
              </c:txPr>
              <c:dLblPos val="b"/>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t"/>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7"/>
              <c:txPr>
                <a:bodyPr wrap="none"/>
                <a:lstStyle/>
                <a:p>
                  <a:pPr>
                    <a:defRPr b="0" lang="en-US" sz="1000" spc="-1" strike="noStrike">
                      <a:latin typeface="Arial"/>
                    </a:defRPr>
                  </a:pPr>
                </a:p>
              </c:txPr>
              <c:dLblPos val="t"/>
              <c:showLegendKey val="0"/>
              <c:showVal val="0"/>
              <c:showCatName val="0"/>
              <c:showSerName val="0"/>
              <c:showPercent val="0"/>
              <c:separator>; </c:separator>
            </c:dLbl>
            <c:dLbl>
              <c:idx val="8"/>
              <c:txPr>
                <a:bodyPr wrap="none"/>
                <a:lstStyle/>
                <a:p>
                  <a:pPr>
                    <a:defRPr b="0" lang="en-US" sz="1000" spc="-1" strike="noStrike">
                      <a:latin typeface="Arial"/>
                    </a:defRPr>
                  </a:pPr>
                </a:p>
              </c:txPr>
              <c:dLblPos val="t"/>
              <c:showLegendKey val="0"/>
              <c:showVal val="0"/>
              <c:showCatName val="0"/>
              <c:showSerName val="0"/>
              <c:showPercent val="0"/>
              <c:separator>; </c:separator>
            </c:dLbl>
            <c:dLbl>
              <c:idx val="9"/>
              <c:txPr>
                <a:bodyPr wrap="none"/>
                <a:lstStyle/>
                <a:p>
                  <a:pPr>
                    <a:defRPr b="0" lang="en-US" sz="1000" spc="-1" strike="noStrike">
                      <a:latin typeface="Arial"/>
                    </a:defRPr>
                  </a:pPr>
                </a:p>
              </c:txPr>
              <c:dLblPos val="b"/>
              <c:showLegendKey val="0"/>
              <c:showVal val="0"/>
              <c:showCatName val="0"/>
              <c:showSerName val="0"/>
              <c:showPercent val="0"/>
              <c:separator>; </c:separator>
            </c:dLbl>
            <c:dLbl>
              <c:idx val="13"/>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4"/>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both"/>
            <c:errValType val="percentage"/>
            <c:noEndCap val="0"/>
            <c:val val="30"/>
            <c:spPr>
              <a:ln w="0">
                <a:noFill/>
              </a:ln>
            </c:spPr>
          </c:errBars>
          <c:xVal>
            <c:numRef>
              <c:f>'V0007-N.annulata bites'!$C$6:$C$27</c:f>
              <c:numCache>
                <c:formatCode>General</c:formatCode>
                <c:ptCount val="22"/>
                <c:pt idx="1">
                  <c:v>39502</c:v>
                </c:pt>
                <c:pt idx="2">
                  <c:v>40351</c:v>
                </c:pt>
                <c:pt idx="3">
                  <c:v>40359</c:v>
                </c:pt>
                <c:pt idx="4">
                  <c:v>40509</c:v>
                </c:pt>
                <c:pt idx="5">
                  <c:v>40573</c:v>
                </c:pt>
                <c:pt idx="6">
                  <c:v>40641</c:v>
                </c:pt>
                <c:pt idx="7">
                  <c:v>40919</c:v>
                </c:pt>
                <c:pt idx="8">
                  <c:v>41054</c:v>
                </c:pt>
                <c:pt idx="9">
                  <c:v>41083</c:v>
                </c:pt>
                <c:pt idx="10">
                  <c:v>41250</c:v>
                </c:pt>
                <c:pt idx="11">
                  <c:v>41530</c:v>
                </c:pt>
                <c:pt idx="12">
                  <c:v>42154</c:v>
                </c:pt>
                <c:pt idx="13">
                  <c:v>42669</c:v>
                </c:pt>
                <c:pt idx="14">
                  <c:v>42704</c:v>
                </c:pt>
                <c:pt idx="15">
                  <c:v>42843</c:v>
                </c:pt>
                <c:pt idx="16">
                  <c:v>42850</c:v>
                </c:pt>
                <c:pt idx="17">
                  <c:v>42856</c:v>
                </c:pt>
                <c:pt idx="18">
                  <c:v>42885</c:v>
                </c:pt>
                <c:pt idx="19">
                  <c:v>42918</c:v>
                </c:pt>
                <c:pt idx="20">
                  <c:v>42993</c:v>
                </c:pt>
              </c:numCache>
            </c:numRef>
          </c:xVal>
          <c:yVal>
            <c:numRef>
              <c:f>'V0007-N.annulata bites'!$G$6:$G$20</c:f>
              <c:numCache>
                <c:formatCode>General</c:formatCode>
                <c:ptCount val="15"/>
                <c:pt idx="1">
                  <c:v>100</c:v>
                </c:pt>
                <c:pt idx="2">
                  <c:v>100</c:v>
                </c:pt>
                <c:pt idx="3">
                  <c:v>100</c:v>
                </c:pt>
                <c:pt idx="4">
                  <c:v>100</c:v>
                </c:pt>
                <c:pt idx="5">
                  <c:v>100</c:v>
                </c:pt>
                <c:pt idx="6">
                  <c:v>100</c:v>
                </c:pt>
                <c:pt idx="7">
                  <c:v>100</c:v>
                </c:pt>
                <c:pt idx="8">
                  <c:v>100</c:v>
                </c:pt>
                <c:pt idx="9">
                  <c:v>100</c:v>
                </c:pt>
                <c:pt idx="10">
                  <c:v>100</c:v>
                </c:pt>
                <c:pt idx="11">
                  <c:v>100</c:v>
                </c:pt>
                <c:pt idx="12">
                  <c:v>100</c:v>
                </c:pt>
                <c:pt idx="13">
                  <c:v>200</c:v>
                </c:pt>
                <c:pt idx="14">
                  <c:v>100</c:v>
                </c:pt>
              </c:numCache>
            </c:numRef>
          </c:yVal>
          <c:bubbleSize>
            <c:numRef>
              <c:f>'V0007-N.annulata bites'!$I$6:$I$27</c:f>
              <c:numCache>
                <c:formatCode>General</c:formatCode>
                <c:ptCount val="22"/>
                <c:pt idx="1">
                  <c:v>25</c:v>
                </c:pt>
                <c:pt idx="2">
                  <c:v>9</c:v>
                </c:pt>
                <c:pt idx="3">
                  <c:v>16</c:v>
                </c:pt>
                <c:pt idx="4">
                  <c:v>16</c:v>
                </c:pt>
                <c:pt idx="5">
                  <c:v>16</c:v>
                </c:pt>
                <c:pt idx="6">
                  <c:v>9</c:v>
                </c:pt>
                <c:pt idx="7">
                  <c:v>16</c:v>
                </c:pt>
                <c:pt idx="8">
                  <c:v>15</c:v>
                </c:pt>
                <c:pt idx="9">
                  <c:v>16</c:v>
                </c:pt>
                <c:pt idx="10">
                  <c:v>3</c:v>
                </c:pt>
                <c:pt idx="11">
                  <c:v>16</c:v>
                </c:pt>
                <c:pt idx="12">
                  <c:v>25</c:v>
                </c:pt>
                <c:pt idx="13">
                  <c:v>1</c:v>
                </c:pt>
                <c:pt idx="14">
                  <c:v>1</c:v>
                </c:pt>
                <c:pt idx="15">
                  <c:v>12</c:v>
                </c:pt>
                <c:pt idx="16">
                  <c:v>9</c:v>
                </c:pt>
                <c:pt idx="17">
                  <c:v>9</c:v>
                </c:pt>
                <c:pt idx="18">
                  <c:v>9</c:v>
                </c:pt>
                <c:pt idx="19">
                  <c:v>9</c:v>
                </c:pt>
                <c:pt idx="20">
                  <c:v>9</c:v>
                </c:pt>
              </c:numCache>
            </c:numRef>
          </c:bubbleSize>
          <c:bubble3D val="0"/>
        </c:ser>
        <c:axId val="60048280"/>
        <c:axId val="66362755"/>
      </c:bubbleChart>
      <c:valAx>
        <c:axId val="60048280"/>
        <c:scaling>
          <c:orientation val="minMax"/>
          <c:max val="42900"/>
          <c:min val="39417"/>
        </c:scaling>
        <c:delete val="0"/>
        <c:axPos val="b"/>
        <c:majorGridlines>
          <c:spPr>
            <a:ln w="9360">
              <a:solidFill>
                <a:srgbClr val="d9d9d9"/>
              </a:solidFill>
              <a:round/>
            </a:ln>
          </c:spPr>
        </c:maj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66362755"/>
        <c:crosses val="autoZero"/>
        <c:crossBetween val="midCat"/>
        <c:majorUnit val="396"/>
      </c:valAx>
      <c:valAx>
        <c:axId val="66362755"/>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Venom dose mgestimated w/ error bars
Bubble indicates swelling in square inches</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60048280"/>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18.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Naja annulata  immunization</a:t>
            </a:r>
          </a:p>
        </c:rich>
      </c:tx>
      <c:overlay val="0"/>
      <c:spPr>
        <a:noFill/>
        <a:ln w="0">
          <a:noFill/>
        </a:ln>
      </c:spPr>
    </c:title>
    <c:autoTitleDeleted val="0"/>
    <c:plotArea>
      <c:scatterChart>
        <c:scatterStyle val="lineMarker"/>
        <c:varyColors val="0"/>
        <c:ser>
          <c:idx val="0"/>
          <c:order val="0"/>
          <c:tx>
            <c:strRef>
              <c:f>'V0007-N.annulata'!$G$6:$G$89</c:f>
              <c:strCache>
                <c:ptCount val="1"/>
                <c:pt idx="0">
                  <c:v>11.4 11.4 22.8 22.8 22.8 22.8 22.8 22.8 22.8 22.8 22.8 22.8 22.8 22.8 22.8 22.8 22.8 22.8 22.8 22.8 22.8 22.8 22.8 22.8 22.8 22.8 22.8 22.8 22.8 22.8 22.8 22.8 22.8 22.8 22.8 34.2 22.8 22.8 34.2 34.2 34.2 22.8 22.8 34.2 34.2 22.8 34.2 34.2 34.2 22.8 34.2 22.8 34.2 22.8 34.2 34.2 34.2 34.2 34.2 34.2 34.2 34.2 34.2 34.2 34.2 34.2 34.2 34.2 34.2 34.2</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'V0007-O.scutellatus'!$H$6:$H$51</c:f>
              <c:numCache>
                <c:formatCode>General</c:formatCode>
                <c:ptCount val="46"/>
                <c:pt idx="0">
                  <c:v>0.015</c:v>
                </c:pt>
                <c:pt idx="1">
                  <c:v>0.015</c:v>
                </c:pt>
                <c:pt idx="2">
                  <c:v>0.015</c:v>
                </c:pt>
                <c:pt idx="3">
                  <c:v>0.02</c:v>
                </c:pt>
                <c:pt idx="4">
                  <c:v>0.02</c:v>
                </c:pt>
                <c:pt idx="5">
                  <c:v>0.02</c:v>
                </c:pt>
                <c:pt idx="6">
                  <c:v>0.03</c:v>
                </c:pt>
                <c:pt idx="7">
                  <c:v>0.03</c:v>
                </c:pt>
                <c:pt idx="8">
                  <c:v>0.008</c:v>
                </c:pt>
                <c:pt idx="9">
                  <c:v>0.0494</c:v>
                </c:pt>
                <c:pt idx="10">
                  <c:v>0.1235</c:v>
                </c:pt>
                <c:pt idx="11">
                  <c:v>0.247</c:v>
                </c:pt>
                <c:pt idx="12">
                  <c:v>0.247</c:v>
                </c:pt>
                <c:pt idx="13">
                  <c:v>0.1594</c:v>
                </c:pt>
                <c:pt idx="14">
                  <c:v>0.2391</c:v>
                </c:pt>
                <c:pt idx="15">
                  <c:v>0.3985</c:v>
                </c:pt>
                <c:pt idx="16">
                  <c:v>0.5994</c:v>
                </c:pt>
                <c:pt idx="17">
                  <c:v>1.1988</c:v>
                </c:pt>
                <c:pt idx="18">
                  <c:v>1.4985</c:v>
                </c:pt>
                <c:pt idx="19">
                  <c:v>2.7994</c:v>
                </c:pt>
                <c:pt idx="20">
                  <c:v>5.5988</c:v>
                </c:pt>
                <c:pt idx="21">
                  <c:v>5.5988</c:v>
                </c:pt>
                <c:pt idx="22">
                  <c:v>22</c:v>
                </c:pt>
                <c:pt idx="26">
                  <c:v>33</c:v>
                </c:pt>
                <c:pt idx="29">
                  <c:v>33</c:v>
                </c:pt>
                <c:pt idx="30">
                  <c:v>33</c:v>
                </c:pt>
                <c:pt idx="40">
                  <c:v>33</c:v>
                </c:pt>
                <c:pt idx="42">
                  <c:v>22</c:v>
                </c:pt>
                <c:pt idx="43">
                  <c:v>33</c:v>
                </c:pt>
                <c:pt idx="45">
                  <c:v>33</c:v>
                </c:pt>
              </c:numCache>
            </c:numRef>
          </c:xVal>
          <c:yVal>
            <c:numRef>
              <c:f>'V0007-N.annulata'!$H$6:$H$89</c:f>
              <c:numCache>
                <c:formatCode>General</c:formatCode>
                <c:ptCount val="84"/>
                <c:pt idx="0">
                  <c:v>2</c:v>
                </c:pt>
                <c:pt idx="1">
                  <c:v>2</c:v>
                </c:pt>
                <c:pt idx="2">
                  <c:v>3</c:v>
                </c:pt>
                <c:pt idx="3">
                  <c:v>3</c:v>
                </c:pt>
                <c:pt idx="4">
                  <c:v>3</c:v>
                </c:pt>
                <c:pt idx="5">
                  <c:v>3</c:v>
                </c:pt>
                <c:pt idx="6">
                  <c:v>3</c:v>
                </c:pt>
                <c:pt idx="7">
                  <c:v>3</c:v>
                </c:pt>
                <c:pt idx="8">
                  <c:v>3</c:v>
                </c:pt>
                <c:pt idx="9">
                  <c:v>3</c:v>
                </c:pt>
                <c:pt idx="10">
                  <c:v>3</c:v>
                </c:pt>
                <c:pt idx="11">
                  <c:v>3</c:v>
                </c:pt>
                <c:pt idx="12">
                  <c:v>3</c:v>
                </c:pt>
                <c:pt idx="13">
                  <c:v>3</c:v>
                </c:pt>
                <c:pt idx="14">
                  <c:v>3</c:v>
                </c:pt>
                <c:pt idx="15">
                  <c:v>3</c:v>
                </c:pt>
                <c:pt idx="16">
                  <c:v>3</c:v>
                </c:pt>
                <c:pt idx="17">
                  <c:v>3</c:v>
                </c:pt>
                <c:pt idx="18">
                  <c:v>3</c:v>
                </c:pt>
                <c:pt idx="19">
                  <c:v>3</c:v>
                </c:pt>
                <c:pt idx="20">
                  <c:v>3</c:v>
                </c:pt>
                <c:pt idx="21">
                  <c:v>3</c:v>
                </c:pt>
                <c:pt idx="23">
                  <c:v>3</c:v>
                </c:pt>
                <c:pt idx="24">
                  <c:v>3</c:v>
                </c:pt>
                <c:pt idx="25">
                  <c:v>3</c:v>
                </c:pt>
                <c:pt idx="26">
                  <c:v>3</c:v>
                </c:pt>
                <c:pt idx="27">
                  <c:v>3</c:v>
                </c:pt>
                <c:pt idx="28">
                  <c:v>3</c:v>
                </c:pt>
                <c:pt idx="29">
                  <c:v>3</c:v>
                </c:pt>
                <c:pt idx="30">
                  <c:v>3</c:v>
                </c:pt>
                <c:pt idx="31">
                  <c:v>3</c:v>
                </c:pt>
                <c:pt idx="32">
                  <c:v>3</c:v>
                </c:pt>
                <c:pt idx="33">
                  <c:v>3</c:v>
                </c:pt>
                <c:pt idx="34">
                  <c:v>3</c:v>
                </c:pt>
                <c:pt idx="35">
                  <c:v>3</c:v>
                </c:pt>
                <c:pt idx="36">
                  <c:v>4</c:v>
                </c:pt>
                <c:pt idx="37">
                  <c:v>3</c:v>
                </c:pt>
                <c:pt idx="38">
                  <c:v>3</c:v>
                </c:pt>
                <c:pt idx="41">
                  <c:v>4</c:v>
                </c:pt>
                <c:pt idx="42">
                  <c:v>4</c:v>
                </c:pt>
                <c:pt idx="45">
                  <c:v>4</c:v>
                </c:pt>
                <c:pt idx="46">
                  <c:v>3</c:v>
                </c:pt>
                <c:pt idx="48">
                  <c:v>3</c:v>
                </c:pt>
                <c:pt idx="49">
                  <c:v>4</c:v>
                </c:pt>
                <c:pt idx="50">
                  <c:v>4</c:v>
                </c:pt>
                <c:pt idx="51">
                  <c:v>3</c:v>
                </c:pt>
                <c:pt idx="52">
                  <c:v>3</c:v>
                </c:pt>
                <c:pt idx="54">
                  <c:v>4</c:v>
                </c:pt>
                <c:pt idx="55">
                  <c:v>4</c:v>
                </c:pt>
                <c:pt idx="56">
                  <c:v>3</c:v>
                </c:pt>
                <c:pt idx="59">
                  <c:v>4</c:v>
                </c:pt>
                <c:pt idx="60">
                  <c:v>3</c:v>
                </c:pt>
                <c:pt idx="62">
                  <c:v>4</c:v>
                </c:pt>
                <c:pt idx="63">
                  <c:v>3</c:v>
                </c:pt>
                <c:pt idx="64">
                  <c:v>4</c:v>
                </c:pt>
                <c:pt idx="65">
                  <c:v>4</c:v>
                </c:pt>
                <c:pt idx="67">
                  <c:v>3</c:v>
                </c:pt>
                <c:pt idx="68">
                  <c:v>3</c:v>
                </c:pt>
                <c:pt idx="69">
                  <c:v>3</c:v>
                </c:pt>
                <c:pt idx="70">
                  <c:v>3</c:v>
                </c:pt>
                <c:pt idx="71">
                  <c:v>3</c:v>
                </c:pt>
                <c:pt idx="72">
                  <c:v>3</c:v>
                </c:pt>
                <c:pt idx="74">
                  <c:v>3</c:v>
                </c:pt>
                <c:pt idx="75">
                  <c:v>3</c:v>
                </c:pt>
                <c:pt idx="76">
                  <c:v>3</c:v>
                </c:pt>
                <c:pt idx="77">
                  <c:v>3</c:v>
                </c:pt>
                <c:pt idx="78">
                  <c:v>3</c:v>
                </c:pt>
                <c:pt idx="79">
                  <c:v>3</c:v>
                </c:pt>
                <c:pt idx="82">
                  <c:v>3</c:v>
                </c:pt>
                <c:pt idx="83">
                  <c:v>3</c:v>
                </c:pt>
              </c:numCache>
            </c:numRef>
          </c:yVal>
          <c:smooth val="0"/>
        </c:ser>
        <c:axId val="15827966"/>
        <c:axId val="44451323"/>
      </c:scatterChart>
      <c:valAx>
        <c:axId val="15827966"/>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44451323"/>
        <c:crosses val="autoZero"/>
        <c:crossBetween val="midCat"/>
      </c:valAx>
      <c:valAx>
        <c:axId val="44451323"/>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5827966"/>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19.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Naja haje annulata immunization</a:t>
            </a:r>
          </a:p>
        </c:rich>
      </c:tx>
      <c:overlay val="0"/>
      <c:spPr>
        <a:noFill/>
        <a:ln w="0">
          <a:noFill/>
        </a:ln>
      </c:spPr>
    </c:title>
    <c:autoTitleDeleted val="0"/>
    <c:plotArea>
      <c:layout>
        <c:manualLayout>
          <c:layoutTarget val="inner"/>
          <c:xMode val="edge"/>
          <c:yMode val="edge"/>
          <c:x val="0.125368620037807"/>
          <c:y val="0.303645116918845"/>
          <c:w val="0.843402646502836"/>
          <c:h val="0.650962861072902"/>
        </c:manualLayout>
      </c:layout>
      <c:bubbleChart>
        <c:varyColors val="0"/>
        <c:ser>
          <c:idx val="0"/>
          <c:order val="0"/>
          <c:tx>
            <c:strRef>
              <c:f>'V0007-N.annulata'!$C$5:$C$5</c:f>
              <c:strCache>
                <c:ptCount val="1"/>
                <c:pt idx="0">
                  <c:v>Date</c:v>
                </c:pt>
              </c:strCache>
            </c:strRef>
          </c:tx>
          <c:spPr>
            <a:solidFill>
              <a:srgbClr val="afabab"/>
            </a:solidFill>
            <a:ln w="2556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'V0007-N.annulata'!$C$6:$C$89</c:f>
              <c:numCache>
                <c:formatCode>General</c:formatCode>
                <c:ptCount val="84"/>
                <c:pt idx="0">
                  <c:v>38371</c:v>
                </c:pt>
                <c:pt idx="1">
                  <c:v>38402</c:v>
                </c:pt>
                <c:pt idx="2">
                  <c:v>38430</c:v>
                </c:pt>
                <c:pt idx="3">
                  <c:v>38461</c:v>
                </c:pt>
                <c:pt idx="4">
                  <c:v>38491</c:v>
                </c:pt>
                <c:pt idx="5">
                  <c:v>38522</c:v>
                </c:pt>
                <c:pt idx="6">
                  <c:v>38543</c:v>
                </c:pt>
                <c:pt idx="7">
                  <c:v>38583</c:v>
                </c:pt>
                <c:pt idx="8">
                  <c:v>38644</c:v>
                </c:pt>
                <c:pt idx="9">
                  <c:v>38705</c:v>
                </c:pt>
                <c:pt idx="10">
                  <c:v>38767</c:v>
                </c:pt>
                <c:pt idx="11">
                  <c:v>38826</c:v>
                </c:pt>
                <c:pt idx="12">
                  <c:v>38887</c:v>
                </c:pt>
                <c:pt idx="13">
                  <c:v>38948</c:v>
                </c:pt>
                <c:pt idx="14">
                  <c:v>39009</c:v>
                </c:pt>
                <c:pt idx="15">
                  <c:v>39075</c:v>
                </c:pt>
                <c:pt idx="16">
                  <c:v>39133</c:v>
                </c:pt>
                <c:pt idx="17">
                  <c:v>39191</c:v>
                </c:pt>
                <c:pt idx="18">
                  <c:v>39258</c:v>
                </c:pt>
                <c:pt idx="19">
                  <c:v>39313</c:v>
                </c:pt>
                <c:pt idx="20">
                  <c:v>39374</c:v>
                </c:pt>
                <c:pt idx="21">
                  <c:v>39436</c:v>
                </c:pt>
                <c:pt idx="22">
                  <c:v>39502</c:v>
                </c:pt>
                <c:pt idx="23">
                  <c:v>39557</c:v>
                </c:pt>
                <c:pt idx="24">
                  <c:v>39619</c:v>
                </c:pt>
                <c:pt idx="25">
                  <c:v>39660</c:v>
                </c:pt>
                <c:pt idx="26">
                  <c:v>39710</c:v>
                </c:pt>
                <c:pt idx="27">
                  <c:v>39771</c:v>
                </c:pt>
                <c:pt idx="28">
                  <c:v>39832</c:v>
                </c:pt>
                <c:pt idx="29">
                  <c:v>39891</c:v>
                </c:pt>
                <c:pt idx="30">
                  <c:v>39953</c:v>
                </c:pt>
                <c:pt idx="31">
                  <c:v>39975</c:v>
                </c:pt>
                <c:pt idx="32">
                  <c:v>40020</c:v>
                </c:pt>
                <c:pt idx="33">
                  <c:v>40065</c:v>
                </c:pt>
                <c:pt idx="34">
                  <c:v>40107</c:v>
                </c:pt>
                <c:pt idx="35">
                  <c:v>40150</c:v>
                </c:pt>
                <c:pt idx="36">
                  <c:v>40190</c:v>
                </c:pt>
                <c:pt idx="37">
                  <c:v>40236</c:v>
                </c:pt>
                <c:pt idx="38">
                  <c:v>40301</c:v>
                </c:pt>
                <c:pt idx="39">
                  <c:v>40351</c:v>
                </c:pt>
                <c:pt idx="40">
                  <c:v>40359</c:v>
                </c:pt>
                <c:pt idx="41">
                  <c:v>40401</c:v>
                </c:pt>
                <c:pt idx="42">
                  <c:v>40467</c:v>
                </c:pt>
                <c:pt idx="43">
                  <c:v>40509</c:v>
                </c:pt>
                <c:pt idx="44">
                  <c:v>40573</c:v>
                </c:pt>
                <c:pt idx="45">
                  <c:v>40587</c:v>
                </c:pt>
                <c:pt idx="46">
                  <c:v>40615</c:v>
                </c:pt>
                <c:pt idx="47">
                  <c:v>40641</c:v>
                </c:pt>
                <c:pt idx="48">
                  <c:v>40691</c:v>
                </c:pt>
                <c:pt idx="49">
                  <c:v>40754</c:v>
                </c:pt>
                <c:pt idx="50">
                  <c:v>40810</c:v>
                </c:pt>
                <c:pt idx="51">
                  <c:v>40871</c:v>
                </c:pt>
                <c:pt idx="52">
                  <c:v>40881</c:v>
                </c:pt>
                <c:pt idx="53">
                  <c:v>40919</c:v>
                </c:pt>
                <c:pt idx="54">
                  <c:v>40979</c:v>
                </c:pt>
                <c:pt idx="55">
                  <c:v>40999</c:v>
                </c:pt>
                <c:pt idx="56">
                  <c:v>41053</c:v>
                </c:pt>
                <c:pt idx="57">
                  <c:v>41054</c:v>
                </c:pt>
                <c:pt idx="58">
                  <c:v>41083</c:v>
                </c:pt>
                <c:pt idx="59">
                  <c:v>41109</c:v>
                </c:pt>
                <c:pt idx="60">
                  <c:v>41171</c:v>
                </c:pt>
                <c:pt idx="61">
                  <c:v>41250</c:v>
                </c:pt>
                <c:pt idx="62">
                  <c:v>41301</c:v>
                </c:pt>
                <c:pt idx="63">
                  <c:v>41384</c:v>
                </c:pt>
                <c:pt idx="64">
                  <c:v>41433</c:v>
                </c:pt>
                <c:pt idx="65">
                  <c:v>41483</c:v>
                </c:pt>
                <c:pt idx="66">
                  <c:v>41530</c:v>
                </c:pt>
                <c:pt idx="67">
                  <c:v>41590</c:v>
                </c:pt>
                <c:pt idx="68">
                  <c:v>41685</c:v>
                </c:pt>
                <c:pt idx="69">
                  <c:v>41774</c:v>
                </c:pt>
                <c:pt idx="70">
                  <c:v>41867</c:v>
                </c:pt>
                <c:pt idx="71">
                  <c:v>41958</c:v>
                </c:pt>
                <c:pt idx="72">
                  <c:v>42093</c:v>
                </c:pt>
                <c:pt idx="73">
                  <c:v>42154</c:v>
                </c:pt>
                <c:pt idx="74">
                  <c:v>42194</c:v>
                </c:pt>
                <c:pt idx="75">
                  <c:v>42292</c:v>
                </c:pt>
                <c:pt idx="76">
                  <c:v>42427</c:v>
                </c:pt>
                <c:pt idx="77">
                  <c:v>42472</c:v>
                </c:pt>
                <c:pt idx="78">
                  <c:v>42527</c:v>
                </c:pt>
                <c:pt idx="79">
                  <c:v>42631</c:v>
                </c:pt>
                <c:pt idx="80">
                  <c:v>42669</c:v>
                </c:pt>
                <c:pt idx="81">
                  <c:v>42704</c:v>
                </c:pt>
                <c:pt idx="82">
                  <c:v>42744</c:v>
                </c:pt>
                <c:pt idx="83">
                  <c:v>42812</c:v>
                </c:pt>
              </c:numCache>
            </c:numRef>
          </c:xVal>
          <c:yVal>
            <c:numRef>
              <c:f>'V0007-N.annulata'!$G$6:$G$89</c:f>
              <c:numCache>
                <c:formatCode>General</c:formatCode>
                <c:ptCount val="84"/>
                <c:pt idx="0">
                  <c:v>11.4</c:v>
                </c:pt>
                <c:pt idx="1">
                  <c:v>11.4</c:v>
                </c:pt>
                <c:pt idx="2">
                  <c:v>22.8</c:v>
                </c:pt>
                <c:pt idx="3">
                  <c:v>22.8</c:v>
                </c:pt>
                <c:pt idx="4">
                  <c:v>22.8</c:v>
                </c:pt>
                <c:pt idx="5">
                  <c:v>22.8</c:v>
                </c:pt>
                <c:pt idx="6">
                  <c:v>22.8</c:v>
                </c:pt>
                <c:pt idx="7">
                  <c:v>22.8</c:v>
                </c:pt>
                <c:pt idx="8">
                  <c:v>22.8</c:v>
                </c:pt>
                <c:pt idx="9">
                  <c:v>22.8</c:v>
                </c:pt>
                <c:pt idx="10">
                  <c:v>22.8</c:v>
                </c:pt>
                <c:pt idx="11">
                  <c:v>22.8</c:v>
                </c:pt>
                <c:pt idx="12">
                  <c:v>22.8</c:v>
                </c:pt>
                <c:pt idx="13">
                  <c:v>22.8</c:v>
                </c:pt>
                <c:pt idx="14">
                  <c:v>22.8</c:v>
                </c:pt>
                <c:pt idx="15">
                  <c:v>22.8</c:v>
                </c:pt>
                <c:pt idx="16">
                  <c:v>22.8</c:v>
                </c:pt>
                <c:pt idx="17">
                  <c:v>22.8</c:v>
                </c:pt>
                <c:pt idx="18">
                  <c:v>22.8</c:v>
                </c:pt>
                <c:pt idx="19">
                  <c:v>22.8</c:v>
                </c:pt>
                <c:pt idx="20">
                  <c:v>22.8</c:v>
                </c:pt>
                <c:pt idx="21">
                  <c:v>22.8</c:v>
                </c:pt>
                <c:pt idx="23">
                  <c:v>22.8</c:v>
                </c:pt>
                <c:pt idx="24">
                  <c:v>22.8</c:v>
                </c:pt>
                <c:pt idx="25">
                  <c:v>22.8</c:v>
                </c:pt>
                <c:pt idx="26">
                  <c:v>22.8</c:v>
                </c:pt>
                <c:pt idx="27">
                  <c:v>22.8</c:v>
                </c:pt>
                <c:pt idx="28">
                  <c:v>22.8</c:v>
                </c:pt>
                <c:pt idx="29">
                  <c:v>22.8</c:v>
                </c:pt>
                <c:pt idx="30">
                  <c:v>22.8</c:v>
                </c:pt>
                <c:pt idx="31">
                  <c:v>22.8</c:v>
                </c:pt>
                <c:pt idx="32">
                  <c:v>22.8</c:v>
                </c:pt>
                <c:pt idx="33">
                  <c:v>22.8</c:v>
                </c:pt>
                <c:pt idx="34">
                  <c:v>22.8</c:v>
                </c:pt>
                <c:pt idx="35">
                  <c:v>22.8</c:v>
                </c:pt>
                <c:pt idx="36">
                  <c:v>34.2</c:v>
                </c:pt>
                <c:pt idx="37">
                  <c:v>22.8</c:v>
                </c:pt>
                <c:pt idx="38">
                  <c:v>22.8</c:v>
                </c:pt>
                <c:pt idx="41">
                  <c:v>34.2</c:v>
                </c:pt>
                <c:pt idx="42">
                  <c:v>34.2</c:v>
                </c:pt>
                <c:pt idx="45">
                  <c:v>34.2</c:v>
                </c:pt>
                <c:pt idx="46">
                  <c:v>22.8</c:v>
                </c:pt>
                <c:pt idx="48">
                  <c:v>22.8</c:v>
                </c:pt>
                <c:pt idx="49">
                  <c:v>34.2</c:v>
                </c:pt>
                <c:pt idx="50">
                  <c:v>34.2</c:v>
                </c:pt>
                <c:pt idx="51">
                  <c:v>22.8</c:v>
                </c:pt>
                <c:pt idx="52">
                  <c:v>34.2</c:v>
                </c:pt>
                <c:pt idx="54">
                  <c:v>34.2</c:v>
                </c:pt>
                <c:pt idx="55">
                  <c:v>34.2</c:v>
                </c:pt>
                <c:pt idx="56">
                  <c:v>22.8</c:v>
                </c:pt>
                <c:pt idx="59">
                  <c:v>34.2</c:v>
                </c:pt>
                <c:pt idx="60">
                  <c:v>22.8</c:v>
                </c:pt>
                <c:pt idx="62">
                  <c:v>34.2</c:v>
                </c:pt>
                <c:pt idx="63">
                  <c:v>22.8</c:v>
                </c:pt>
                <c:pt idx="64">
                  <c:v>34.2</c:v>
                </c:pt>
                <c:pt idx="65">
                  <c:v>34.2</c:v>
                </c:pt>
                <c:pt idx="67">
                  <c:v>34.2</c:v>
                </c:pt>
                <c:pt idx="68">
                  <c:v>34.2</c:v>
                </c:pt>
                <c:pt idx="69">
                  <c:v>34.2</c:v>
                </c:pt>
                <c:pt idx="70">
                  <c:v>34.2</c:v>
                </c:pt>
                <c:pt idx="71">
                  <c:v>34.2</c:v>
                </c:pt>
                <c:pt idx="72">
                  <c:v>34.2</c:v>
                </c:pt>
                <c:pt idx="74">
                  <c:v>34.2</c:v>
                </c:pt>
                <c:pt idx="75">
                  <c:v>34.2</c:v>
                </c:pt>
                <c:pt idx="76">
                  <c:v>34.2</c:v>
                </c:pt>
                <c:pt idx="77">
                  <c:v>34.2</c:v>
                </c:pt>
                <c:pt idx="78">
                  <c:v>34.2</c:v>
                </c:pt>
                <c:pt idx="79">
                  <c:v>34.2</c:v>
                </c:pt>
                <c:pt idx="82">
                  <c:v>34.2</c:v>
                </c:pt>
                <c:pt idx="83">
                  <c:v>34.2</c:v>
                </c:pt>
              </c:numCache>
            </c:numRef>
          </c:yVal>
          <c:bubbleSize>
            <c:numRef>
              <c:f>'V0007-N.annulata'!$I$6:$I$89</c:f>
              <c:numCache>
                <c:formatCode>General</c:formatCode>
                <c:ptCount val="84"/>
                <c:pt idx="0">
                  <c:v>4</c:v>
                </c:pt>
                <c:pt idx="1">
                  <c:v>4</c:v>
                </c:pt>
                <c:pt idx="2">
                  <c:v>9</c:v>
                </c:pt>
                <c:pt idx="3">
                  <c:v>9</c:v>
                </c:pt>
                <c:pt idx="4">
                  <c:v>9</c:v>
                </c:pt>
                <c:pt idx="5">
                  <c:v>9</c:v>
                </c:pt>
                <c:pt idx="6">
                  <c:v>9</c:v>
                </c:pt>
                <c:pt idx="7">
                  <c:v>9</c:v>
                </c:pt>
                <c:pt idx="8">
                  <c:v>9</c:v>
                </c:pt>
                <c:pt idx="9">
                  <c:v>9</c:v>
                </c:pt>
                <c:pt idx="10">
                  <c:v>9</c:v>
                </c:pt>
                <c:pt idx="11">
                  <c:v>9</c:v>
                </c:pt>
                <c:pt idx="12">
                  <c:v>9</c:v>
                </c:pt>
                <c:pt idx="13">
                  <c:v>9</c:v>
                </c:pt>
                <c:pt idx="14">
                  <c:v>9</c:v>
                </c:pt>
                <c:pt idx="15">
                  <c:v>9</c:v>
                </c:pt>
                <c:pt idx="16">
                  <c:v>9</c:v>
                </c:pt>
                <c:pt idx="17">
                  <c:v>9</c:v>
                </c:pt>
                <c:pt idx="18">
                  <c:v>9</c:v>
                </c:pt>
                <c:pt idx="19">
                  <c:v>9</c:v>
                </c:pt>
                <c:pt idx="20">
                  <c:v>9</c:v>
                </c:pt>
                <c:pt idx="21">
                  <c:v>9</c:v>
                </c:pt>
                <c:pt idx="23">
                  <c:v>9</c:v>
                </c:pt>
                <c:pt idx="24">
                  <c:v>9</c:v>
                </c:pt>
                <c:pt idx="25">
                  <c:v>9</c:v>
                </c:pt>
                <c:pt idx="26">
                  <c:v>9</c:v>
                </c:pt>
                <c:pt idx="27">
                  <c:v>9</c:v>
                </c:pt>
                <c:pt idx="28">
                  <c:v>9</c:v>
                </c:pt>
                <c:pt idx="29">
                  <c:v>9</c:v>
                </c:pt>
                <c:pt idx="30">
                  <c:v>9</c:v>
                </c:pt>
                <c:pt idx="31">
                  <c:v>9</c:v>
                </c:pt>
                <c:pt idx="32">
                  <c:v>9</c:v>
                </c:pt>
                <c:pt idx="33">
                  <c:v>9</c:v>
                </c:pt>
                <c:pt idx="34">
                  <c:v>9</c:v>
                </c:pt>
                <c:pt idx="35">
                  <c:v>9</c:v>
                </c:pt>
                <c:pt idx="36">
                  <c:v>16</c:v>
                </c:pt>
                <c:pt idx="37">
                  <c:v>9</c:v>
                </c:pt>
                <c:pt idx="38">
                  <c:v>9</c:v>
                </c:pt>
                <c:pt idx="41">
                  <c:v>16</c:v>
                </c:pt>
                <c:pt idx="42">
                  <c:v>16</c:v>
                </c:pt>
                <c:pt idx="45">
                  <c:v>16</c:v>
                </c:pt>
                <c:pt idx="46">
                  <c:v>9</c:v>
                </c:pt>
                <c:pt idx="48">
                  <c:v>9</c:v>
                </c:pt>
                <c:pt idx="49">
                  <c:v>16</c:v>
                </c:pt>
                <c:pt idx="50">
                  <c:v>16</c:v>
                </c:pt>
                <c:pt idx="51">
                  <c:v>9</c:v>
                </c:pt>
                <c:pt idx="52">
                  <c:v>9</c:v>
                </c:pt>
                <c:pt idx="54">
                  <c:v>16</c:v>
                </c:pt>
                <c:pt idx="55">
                  <c:v>16</c:v>
                </c:pt>
                <c:pt idx="56">
                  <c:v>9</c:v>
                </c:pt>
                <c:pt idx="59">
                  <c:v>16</c:v>
                </c:pt>
                <c:pt idx="60">
                  <c:v>9</c:v>
                </c:pt>
                <c:pt idx="62">
                  <c:v>16</c:v>
                </c:pt>
                <c:pt idx="63">
                  <c:v>9</c:v>
                </c:pt>
                <c:pt idx="64">
                  <c:v>16</c:v>
                </c:pt>
                <c:pt idx="65">
                  <c:v>16</c:v>
                </c:pt>
                <c:pt idx="67">
                  <c:v>9</c:v>
                </c:pt>
                <c:pt idx="68">
                  <c:v>9</c:v>
                </c:pt>
                <c:pt idx="69">
                  <c:v>9</c:v>
                </c:pt>
                <c:pt idx="70">
                  <c:v>9</c:v>
                </c:pt>
                <c:pt idx="71">
                  <c:v>9</c:v>
                </c:pt>
                <c:pt idx="72">
                  <c:v>9</c:v>
                </c:pt>
                <c:pt idx="74">
                  <c:v>9</c:v>
                </c:pt>
                <c:pt idx="75">
                  <c:v>9</c:v>
                </c:pt>
                <c:pt idx="76">
                  <c:v>9</c:v>
                </c:pt>
                <c:pt idx="77">
                  <c:v>9</c:v>
                </c:pt>
                <c:pt idx="78">
                  <c:v>9</c:v>
                </c:pt>
                <c:pt idx="79">
                  <c:v>9</c:v>
                </c:pt>
                <c:pt idx="82">
                  <c:v>9</c:v>
                </c:pt>
                <c:pt idx="83">
                  <c:v>9</c:v>
                </c:pt>
              </c:numCache>
            </c:numRef>
          </c:bubbleSize>
          <c:bubble3D val="0"/>
        </c:ser>
        <c:axId val="1943526"/>
        <c:axId val="25817476"/>
      </c:bubbleChart>
      <c:valAx>
        <c:axId val="1943526"/>
        <c:scaling>
          <c:orientation val="minMax"/>
          <c:min val="37987"/>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25817476"/>
        <c:crosses val="max"/>
        <c:crossBetween val="midCat"/>
        <c:majorUnit val="365.25"/>
        <c:minorUnit val="30.4375"/>
      </c:valAx>
      <c:valAx>
        <c:axId val="25817476"/>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943526"/>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20.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Crotalus scutulatus (Mojave rattlesnake) bites</a:t>
            </a:r>
          </a:p>
        </c:rich>
      </c:tx>
      <c:overlay val="0"/>
      <c:spPr>
        <a:noFill/>
        <a:ln w="0">
          <a:noFill/>
        </a:ln>
      </c:spPr>
    </c:title>
    <c:autoTitleDeleted val="0"/>
    <c:plotArea>
      <c:bubbleChart>
        <c:varyColors val="0"/>
        <c:ser>
          <c:idx val="0"/>
          <c:order val="0"/>
          <c:tx>
            <c:strRef>
              <c:f>'V0007-C.scutulatus bites'!$G$5:$G$5</c:f>
              <c:strCache>
                <c:ptCount val="1"/>
                <c:pt idx="0">
                  <c:v>Mg of wet venom</c:v>
                </c:pt>
              </c:strCache>
            </c:strRef>
          </c:tx>
          <c:spPr>
            <a:solidFill>
              <a:srgbClr val="afabab"/>
            </a:solidFill>
            <a:ln w="25560">
              <a:noFill/>
            </a:ln>
          </c:spPr>
          <c:invertIfNegative val="0"/>
          <c:dPt>
            <c:idx val="2"/>
            <c:invertIfNegative val="0"/>
            <c:spPr>
              <a:solidFill>
                <a:srgbClr val="afabab"/>
              </a:solidFill>
              <a:ln w="25560">
                <a:noFill/>
              </a:ln>
            </c:spPr>
          </c:dPt>
          <c:dLbls>
            <c:dLbl>
              <c:idx val="2"/>
              <c:txPr>
                <a:bodyPr wrap="none"/>
                <a:lstStyle/>
                <a:p>
                  <a:pPr>
                    <a:defRPr b="0" lang="en-US" sz="1000" spc="-1" strike="noStrike">
                      <a:latin typeface="Arial"/>
                    </a:defRPr>
                  </a:pPr>
                </a:p>
              </c:txPr>
              <c:dLblPos val="b"/>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both"/>
            <c:errValType val="percentage"/>
            <c:noEndCap val="0"/>
            <c:val val="30"/>
            <c:spPr>
              <a:ln w="0">
                <a:noFill/>
              </a:ln>
            </c:spPr>
          </c:errBars>
          <c:xVal>
            <c:numRef>
              <c:f>'V0007-C.scutulatus bites'!$C$6:$C$8</c:f>
              <c:numCache>
                <c:formatCode>General</c:formatCode>
                <c:ptCount val="3"/>
                <c:pt idx="0">
                  <c:v>41089</c:v>
                </c:pt>
                <c:pt idx="1">
                  <c:v>41136</c:v>
                </c:pt>
                <c:pt idx="2">
                  <c:v>41251</c:v>
                </c:pt>
              </c:numCache>
            </c:numRef>
          </c:xVal>
          <c:yVal>
            <c:numRef>
              <c:f>'V0007-C.scutulatus bites'!$H$6:$H$8</c:f>
              <c:numCache>
                <c:formatCode>General</c:formatCode>
                <c:ptCount val="3"/>
                <c:pt idx="0">
                  <c:v>100</c:v>
                </c:pt>
                <c:pt idx="1">
                  <c:v>100</c:v>
                </c:pt>
                <c:pt idx="2">
                  <c:v>100</c:v>
                </c:pt>
              </c:numCache>
            </c:numRef>
          </c:yVal>
          <c:bubbleSize>
            <c:numRef>
              <c:f>'V0007-C.scutulatus bites'!$K$6:$K$8</c:f>
              <c:numCache>
                <c:formatCode>General</c:formatCode>
                <c:ptCount val="3"/>
                <c:pt idx="0">
                  <c:v>36</c:v>
                </c:pt>
                <c:pt idx="1">
                  <c:v>98</c:v>
                </c:pt>
                <c:pt idx="2">
                  <c:v>372</c:v>
                </c:pt>
              </c:numCache>
            </c:numRef>
          </c:bubbleSize>
          <c:bubble3D val="0"/>
        </c:ser>
        <c:axId val="21878759"/>
        <c:axId val="16836043"/>
      </c:bubbleChart>
      <c:valAx>
        <c:axId val="21878759"/>
        <c:scaling>
          <c:orientation val="minMax"/>
          <c:min val="41061"/>
        </c:scaling>
        <c:delete val="0"/>
        <c:axPos val="b"/>
        <c:majorGridlines>
          <c:spPr>
            <a:ln w="9360">
              <a:solidFill>
                <a:srgbClr val="d9d9d9"/>
              </a:solidFill>
              <a:round/>
            </a:ln>
          </c:spPr>
        </c:majorGridlines>
        <c:numFmt formatCode="m/d/yyyy" sourceLinked="0"/>
        <c:majorTickMark val="none"/>
        <c:minorTickMark val="none"/>
        <c:tickLblPos val="low"/>
        <c:spPr>
          <a:ln w="9360">
            <a:solidFill>
              <a:srgbClr val="bfbfbf"/>
            </a:solidFill>
            <a:round/>
          </a:ln>
        </c:spPr>
        <c:txPr>
          <a:bodyPr/>
          <a:lstStyle/>
          <a:p>
            <a:pPr>
              <a:defRPr b="0" lang="en-US" sz="900" spc="-1" strike="noStrike">
                <a:solidFill>
                  <a:srgbClr val="595959"/>
                </a:solidFill>
                <a:latin typeface="Calibri"/>
              </a:defRPr>
            </a:pPr>
          </a:p>
        </c:txPr>
        <c:crossAx val="16836043"/>
        <c:crosses val="autoZero"/>
        <c:crossBetween val="midCat"/>
        <c:majorUnit val="30"/>
      </c:valAx>
      <c:valAx>
        <c:axId val="16836043"/>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Venom dose mg estimated w/ error bars
Bubble indicates swelling in square inches
</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21878759"/>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21.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Crotalus scutulatus (Mojave rattlesnake) immunization</a:t>
            </a:r>
          </a:p>
        </c:rich>
      </c:tx>
      <c:overlay val="0"/>
      <c:spPr>
        <a:noFill/>
        <a:ln w="0">
          <a:noFill/>
        </a:ln>
      </c:spPr>
    </c:title>
    <c:autoTitleDeleted val="0"/>
    <c:plotArea>
      <c:scatterChart>
        <c:scatterStyle val="lineMarker"/>
        <c:varyColors val="0"/>
        <c:ser>
          <c:idx val="0"/>
          <c:order val="0"/>
          <c:tx>
            <c:strRef>
              <c:f>'V0007-C.scutulatus'!$G$6:$G$44</c:f>
              <c:strCache>
                <c:ptCount val="1"/>
                <c:pt idx="0">
                  <c:v>0.0189 0.0189 0.0315 0.063 0.0868 0.217 0.434 0.332 0.415 0.844 2.11 1.049 1.7485 2.454 9.816 12.27 12.27 18.405 36.81 24.54 36.81 1st Bite 2nd Bite 3rd Bite 36.81 36.81 24.54 24.54 36.81 36.81 36.81 36.81 36.81 36.81 36.81 36.81 36.81 36.81 36.81</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'V0007-C.scutulatus'!$H$6:$H$44</c:f>
              <c:numCache>
                <c:formatCode>General</c:formatCode>
                <c:ptCount val="39"/>
                <c:pt idx="0">
                  <c:v>0.0189</c:v>
                </c:pt>
                <c:pt idx="1">
                  <c:v>0.0189</c:v>
                </c:pt>
                <c:pt idx="2">
                  <c:v>0.0315</c:v>
                </c:pt>
                <c:pt idx="3">
                  <c:v>0.063</c:v>
                </c:pt>
                <c:pt idx="4">
                  <c:v>0.0868</c:v>
                </c:pt>
                <c:pt idx="5">
                  <c:v>0.217</c:v>
                </c:pt>
                <c:pt idx="6">
                  <c:v>0.434</c:v>
                </c:pt>
                <c:pt idx="7">
                  <c:v>0.332</c:v>
                </c:pt>
                <c:pt idx="8">
                  <c:v>0.415</c:v>
                </c:pt>
                <c:pt idx="9">
                  <c:v>0.844</c:v>
                </c:pt>
                <c:pt idx="10">
                  <c:v>2.11</c:v>
                </c:pt>
                <c:pt idx="11">
                  <c:v>1.049</c:v>
                </c:pt>
                <c:pt idx="12">
                  <c:v>1.7485</c:v>
                </c:pt>
                <c:pt idx="13">
                  <c:v>2.454</c:v>
                </c:pt>
                <c:pt idx="14">
                  <c:v>9.816</c:v>
                </c:pt>
                <c:pt idx="15">
                  <c:v>12.27</c:v>
                </c:pt>
                <c:pt idx="16">
                  <c:v>12.27</c:v>
                </c:pt>
                <c:pt idx="17">
                  <c:v>18.405</c:v>
                </c:pt>
                <c:pt idx="18">
                  <c:v>36.81</c:v>
                </c:pt>
                <c:pt idx="19">
                  <c:v>24.54</c:v>
                </c:pt>
                <c:pt idx="20">
                  <c:v>36.81</c:v>
                </c:pt>
                <c:pt idx="24">
                  <c:v>36.81</c:v>
                </c:pt>
                <c:pt idx="25">
                  <c:v>36.81</c:v>
                </c:pt>
                <c:pt idx="26">
                  <c:v>24.54</c:v>
                </c:pt>
                <c:pt idx="27">
                  <c:v>24.54</c:v>
                </c:pt>
                <c:pt idx="28">
                  <c:v>36.81</c:v>
                </c:pt>
                <c:pt idx="29">
                  <c:v>36.81</c:v>
                </c:pt>
                <c:pt idx="30">
                  <c:v>36.81</c:v>
                </c:pt>
                <c:pt idx="31">
                  <c:v>36.81</c:v>
                </c:pt>
                <c:pt idx="32">
                  <c:v>36.81</c:v>
                </c:pt>
                <c:pt idx="33">
                  <c:v>36.81</c:v>
                </c:pt>
                <c:pt idx="34">
                  <c:v>36.81</c:v>
                </c:pt>
                <c:pt idx="35">
                  <c:v>36.81</c:v>
                </c:pt>
                <c:pt idx="36">
                  <c:v>36.81</c:v>
                </c:pt>
                <c:pt idx="37">
                  <c:v>36.81</c:v>
                </c:pt>
                <c:pt idx="38">
                  <c:v>36.81</c:v>
                </c:pt>
              </c:numCache>
            </c:numRef>
          </c:xVal>
          <c:yVal>
            <c:numRef>
              <c:f>'V0007-C.scutulatus'!$J$6:$J$44</c:f>
              <c:numCache>
                <c:formatCode>General</c:formatCode>
                <c:ptCount val="39"/>
                <c:pt idx="0">
                  <c:v>1</c:v>
                </c:pt>
                <c:pt idx="1">
                  <c:v>1</c:v>
                </c:pt>
                <c:pt idx="2">
                  <c:v>1</c:v>
                </c:pt>
                <c:pt idx="3">
                  <c:v>1</c:v>
                </c:pt>
                <c:pt idx="4">
                  <c:v>1</c:v>
                </c:pt>
                <c:pt idx="5">
                  <c:v>1</c:v>
                </c:pt>
                <c:pt idx="6">
                  <c:v>1</c:v>
                </c:pt>
                <c:pt idx="7">
                  <c:v>2</c:v>
                </c:pt>
                <c:pt idx="8">
                  <c:v>2</c:v>
                </c:pt>
                <c:pt idx="9">
                  <c:v>3</c:v>
                </c:pt>
                <c:pt idx="10">
                  <c:v>3</c:v>
                </c:pt>
                <c:pt idx="11">
                  <c:v>2</c:v>
                </c:pt>
                <c:pt idx="12">
                  <c:v>2</c:v>
                </c:pt>
                <c:pt idx="13">
                  <c:v>3</c:v>
                </c:pt>
                <c:pt idx="14">
                  <c:v>3</c:v>
                </c:pt>
                <c:pt idx="15">
                  <c:v>3</c:v>
                </c:pt>
                <c:pt idx="16">
                  <c:v>3</c:v>
                </c:pt>
                <c:pt idx="17">
                  <c:v>6</c:v>
                </c:pt>
                <c:pt idx="18">
                  <c:v>7</c:v>
                </c:pt>
                <c:pt idx="19">
                  <c:v>7</c:v>
                </c:pt>
                <c:pt idx="20">
                  <c:v>8</c:v>
                </c:pt>
                <c:pt idx="24">
                  <c:v>7</c:v>
                </c:pt>
                <c:pt idx="25">
                  <c:v>7</c:v>
                </c:pt>
                <c:pt idx="26">
                  <c:v>5</c:v>
                </c:pt>
                <c:pt idx="27">
                  <c:v>5</c:v>
                </c:pt>
                <c:pt idx="28">
                  <c:v>7</c:v>
                </c:pt>
                <c:pt idx="30">
                  <c:v>7</c:v>
                </c:pt>
                <c:pt idx="31">
                  <c:v>7</c:v>
                </c:pt>
                <c:pt idx="32">
                  <c:v>7</c:v>
                </c:pt>
                <c:pt idx="33">
                  <c:v>7</c:v>
                </c:pt>
                <c:pt idx="34">
                  <c:v>7</c:v>
                </c:pt>
                <c:pt idx="35">
                  <c:v>7</c:v>
                </c:pt>
                <c:pt idx="36">
                  <c:v>7</c:v>
                </c:pt>
                <c:pt idx="37">
                  <c:v>7</c:v>
                </c:pt>
                <c:pt idx="38">
                  <c:v>7</c:v>
                </c:pt>
              </c:numCache>
            </c:numRef>
          </c:yVal>
          <c:smooth val="0"/>
        </c:ser>
        <c:axId val="25751058"/>
        <c:axId val="4194655"/>
      </c:scatterChart>
      <c:valAx>
        <c:axId val="25751058"/>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4194655"/>
        <c:crosses val="autoZero"/>
        <c:crossBetween val="midCat"/>
      </c:valAx>
      <c:valAx>
        <c:axId val="4194655"/>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25751058"/>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22.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800" spc="-1" strike="noStrike">
                <a:solidFill>
                  <a:srgbClr val="595959"/>
                </a:solidFill>
                <a:latin typeface="Calibri"/>
              </a:defRPr>
            </a:pPr>
            <a:r>
              <a:rPr b="0" i="1" lang="en-US" sz="1800" spc="-1" strike="noStrike">
                <a:solidFill>
                  <a:srgbClr val="595959"/>
                </a:solidFill>
                <a:latin typeface="Calibri"/>
              </a:rPr>
              <a:t>Crotalus scutulatus (Mojave rattlesnake) immunization</a:t>
            </a:r>
          </a:p>
        </c:rich>
      </c:tx>
      <c:overlay val="0"/>
      <c:spPr>
        <a:noFill/>
        <a:ln w="0">
          <a:noFill/>
        </a:ln>
      </c:spPr>
    </c:title>
    <c:autoTitleDeleted val="0"/>
    <c:plotArea>
      <c:bubbleChart>
        <c:varyColors val="0"/>
        <c:ser>
          <c:idx val="0"/>
          <c:order val="0"/>
          <c:tx>
            <c:strRef>
              <c:f>'V0007-C.scutulatus'!$C$5:$C$5</c:f>
              <c:strCache>
                <c:ptCount val="1"/>
                <c:pt idx="0">
                  <c:v>Date</c:v>
                </c:pt>
              </c:strCache>
            </c:strRef>
          </c:tx>
          <c:spPr>
            <a:solidFill>
              <a:srgbClr val="afabab"/>
            </a:solidFill>
            <a:ln w="25560">
              <a:noFill/>
            </a:ln>
          </c:spPr>
          <c:invertIfNegative val="0"/>
          <c:dPt>
            <c:idx val="0"/>
            <c:invertIfNegative val="0"/>
            <c:spPr>
              <a:solidFill>
                <a:srgbClr val="afabab"/>
              </a:solidFill>
              <a:ln w="25560">
                <a:noFill/>
              </a:ln>
            </c:spPr>
          </c:dPt>
          <c:dPt>
            <c:idx val="1"/>
            <c:invertIfNegative val="0"/>
            <c:spPr>
              <a:solidFill>
                <a:srgbClr val="afabab"/>
              </a:solidFill>
              <a:ln w="25560">
                <a:noFill/>
              </a:ln>
            </c:spPr>
          </c:dPt>
          <c:dPt>
            <c:idx val="2"/>
            <c:invertIfNegative val="0"/>
            <c:spPr>
              <a:solidFill>
                <a:srgbClr val="afabab"/>
              </a:solidFill>
              <a:ln w="25560">
                <a:noFill/>
              </a:ln>
            </c:spPr>
          </c:dPt>
          <c:dPt>
            <c:idx val="3"/>
            <c:invertIfNegative val="0"/>
            <c:spPr>
              <a:solidFill>
                <a:srgbClr val="afabab"/>
              </a:solidFill>
              <a:ln w="25560">
                <a:noFill/>
              </a:ln>
            </c:spPr>
          </c:dPt>
          <c:dPt>
            <c:idx val="4"/>
            <c:invertIfNegative val="0"/>
            <c:spPr>
              <a:solidFill>
                <a:srgbClr val="afabab"/>
              </a:solidFill>
              <a:ln w="25560">
                <a:noFill/>
              </a:ln>
            </c:spPr>
          </c:dPt>
          <c:dPt>
            <c:idx val="5"/>
            <c:invertIfNegative val="0"/>
            <c:spPr>
              <a:solidFill>
                <a:srgbClr val="afabab"/>
              </a:solidFill>
              <a:ln w="25560">
                <a:noFill/>
              </a:ln>
            </c:spPr>
          </c:dPt>
          <c:dPt>
            <c:idx val="6"/>
            <c:invertIfNegative val="0"/>
            <c:spPr>
              <a:solidFill>
                <a:srgbClr val="afabab"/>
              </a:solidFill>
              <a:ln w="25560">
                <a:noFill/>
              </a:ln>
            </c:spPr>
          </c:dPt>
          <c:dPt>
            <c:idx val="7"/>
            <c:invertIfNegative val="0"/>
            <c:spPr>
              <a:solidFill>
                <a:srgbClr val="afabab"/>
              </a:solidFill>
              <a:ln w="25560">
                <a:noFill/>
              </a:ln>
            </c:spPr>
          </c:dPt>
          <c:dPt>
            <c:idx val="8"/>
            <c:invertIfNegative val="0"/>
            <c:spPr>
              <a:solidFill>
                <a:srgbClr val="afabab"/>
              </a:solidFill>
              <a:ln w="25560">
                <a:noFill/>
              </a:ln>
            </c:spPr>
          </c:dPt>
          <c:dPt>
            <c:idx val="9"/>
            <c:invertIfNegative val="0"/>
            <c:spPr>
              <a:solidFill>
                <a:srgbClr val="afabab"/>
              </a:solidFill>
              <a:ln w="25560">
                <a:noFill/>
              </a:ln>
            </c:spPr>
          </c:dPt>
          <c:dPt>
            <c:idx val="10"/>
            <c:invertIfNegative val="0"/>
            <c:spPr>
              <a:solidFill>
                <a:srgbClr val="afabab"/>
              </a:solidFill>
              <a:ln w="25560">
                <a:noFill/>
              </a:ln>
            </c:spPr>
          </c:dPt>
          <c:dPt>
            <c:idx val="11"/>
            <c:invertIfNegative val="0"/>
            <c:spPr>
              <a:solidFill>
                <a:srgbClr val="afabab"/>
              </a:solidFill>
              <a:ln w="25560">
                <a:noFill/>
              </a:ln>
            </c:spPr>
          </c:dPt>
          <c:dPt>
            <c:idx val="12"/>
            <c:invertIfNegative val="0"/>
            <c:spPr>
              <a:solidFill>
                <a:srgbClr val="afabab"/>
              </a:solidFill>
              <a:ln w="25560">
                <a:noFill/>
              </a:ln>
            </c:spPr>
          </c:dPt>
          <c:dPt>
            <c:idx val="13"/>
            <c:invertIfNegative val="0"/>
            <c:spPr>
              <a:solidFill>
                <a:srgbClr val="afabab"/>
              </a:solidFill>
              <a:ln w="25560">
                <a:noFill/>
              </a:ln>
            </c:spPr>
          </c:dPt>
          <c:dPt>
            <c:idx val="14"/>
            <c:invertIfNegative val="0"/>
            <c:spPr>
              <a:solidFill>
                <a:srgbClr val="afabab"/>
              </a:solidFill>
              <a:ln w="25560">
                <a:noFill/>
              </a:ln>
            </c:spPr>
          </c:dPt>
          <c:dPt>
            <c:idx val="15"/>
            <c:invertIfNegative val="0"/>
            <c:spPr>
              <a:solidFill>
                <a:srgbClr val="afabab"/>
              </a:solidFill>
              <a:ln w="25560">
                <a:noFill/>
              </a:ln>
            </c:spPr>
          </c:dPt>
          <c:dPt>
            <c:idx val="16"/>
            <c:invertIfNegative val="0"/>
            <c:spPr>
              <a:solidFill>
                <a:srgbClr val="afabab"/>
              </a:solidFill>
              <a:ln w="25560">
                <a:noFill/>
              </a:ln>
            </c:spPr>
          </c:dPt>
          <c:dPt>
            <c:idx val="17"/>
            <c:invertIfNegative val="0"/>
            <c:spPr>
              <a:solidFill>
                <a:srgbClr val="afabab"/>
              </a:solidFill>
              <a:ln w="25560">
                <a:noFill/>
              </a:ln>
            </c:spPr>
          </c:dPt>
          <c:dPt>
            <c:idx val="18"/>
            <c:invertIfNegative val="0"/>
            <c:spPr>
              <a:solidFill>
                <a:srgbClr val="afabab"/>
              </a:solidFill>
              <a:ln w="25560">
                <a:noFill/>
              </a:ln>
            </c:spPr>
          </c:dPt>
          <c:dPt>
            <c:idx val="19"/>
            <c:invertIfNegative val="0"/>
            <c:spPr>
              <a:solidFill>
                <a:srgbClr val="afabab"/>
              </a:solidFill>
              <a:ln w="25560">
                <a:noFill/>
              </a:ln>
            </c:spPr>
          </c:dPt>
          <c:dPt>
            <c:idx val="20"/>
            <c:invertIfNegative val="0"/>
            <c:spPr>
              <a:solidFill>
                <a:srgbClr val="afabab"/>
              </a:solidFill>
              <a:ln w="25560">
                <a:noFill/>
              </a:ln>
            </c:spPr>
          </c:dPt>
          <c:dPt>
            <c:idx val="24"/>
            <c:invertIfNegative val="0"/>
            <c:spPr>
              <a:solidFill>
                <a:srgbClr val="afabab"/>
              </a:solidFill>
              <a:ln w="25560">
                <a:noFill/>
              </a:ln>
            </c:spPr>
          </c:dPt>
          <c:dPt>
            <c:idx val="25"/>
            <c:invertIfNegative val="0"/>
            <c:spPr>
              <a:solidFill>
                <a:srgbClr val="afabab"/>
              </a:solidFill>
              <a:ln w="25560">
                <a:noFill/>
              </a:ln>
            </c:spPr>
          </c:dPt>
          <c:dPt>
            <c:idx val="26"/>
            <c:invertIfNegative val="0"/>
            <c:spPr>
              <a:solidFill>
                <a:srgbClr val="afabab"/>
              </a:solidFill>
              <a:ln w="25560">
                <a:noFill/>
              </a:ln>
            </c:spPr>
          </c:dPt>
          <c:dPt>
            <c:idx val="27"/>
            <c:invertIfNegative val="0"/>
            <c:spPr>
              <a:solidFill>
                <a:srgbClr val="afabab"/>
              </a:solidFill>
              <a:ln w="25560">
                <a:noFill/>
              </a:ln>
            </c:spPr>
          </c:dPt>
          <c:dPt>
            <c:idx val="28"/>
            <c:invertIfNegative val="0"/>
            <c:spPr>
              <a:solidFill>
                <a:srgbClr val="afabab"/>
              </a:solidFill>
              <a:ln w="25560">
                <a:noFill/>
              </a:ln>
            </c:spPr>
          </c:dPt>
          <c:dPt>
            <c:idx val="29"/>
            <c:invertIfNegative val="0"/>
            <c:spPr>
              <a:solidFill>
                <a:srgbClr val="afabab"/>
              </a:solidFill>
              <a:ln w="25560">
                <a:noFill/>
              </a:ln>
            </c:spPr>
          </c:dPt>
          <c:dPt>
            <c:idx val="30"/>
            <c:invertIfNegative val="0"/>
            <c:spPr>
              <a:solidFill>
                <a:srgbClr val="afabab"/>
              </a:solidFill>
              <a:ln w="25560">
                <a:noFill/>
              </a:ln>
            </c:spPr>
          </c:dPt>
          <c:dPt>
            <c:idx val="31"/>
            <c:invertIfNegative val="0"/>
            <c:spPr>
              <a:solidFill>
                <a:srgbClr val="afabab"/>
              </a:solidFill>
              <a:ln w="25560">
                <a:noFill/>
              </a:ln>
            </c:spPr>
          </c:dPt>
          <c:dPt>
            <c:idx val="32"/>
            <c:invertIfNegative val="0"/>
            <c:spPr>
              <a:solidFill>
                <a:srgbClr val="afabab"/>
              </a:solidFill>
              <a:ln w="25560">
                <a:noFill/>
              </a:ln>
            </c:spPr>
          </c:dPt>
          <c:dPt>
            <c:idx val="33"/>
            <c:invertIfNegative val="0"/>
            <c:spPr>
              <a:solidFill>
                <a:srgbClr val="afabab"/>
              </a:solidFill>
              <a:ln w="25560">
                <a:noFill/>
              </a:ln>
            </c:spPr>
          </c:dPt>
          <c:dPt>
            <c:idx val="34"/>
            <c:invertIfNegative val="0"/>
            <c:spPr>
              <a:solidFill>
                <a:srgbClr val="afabab"/>
              </a:solidFill>
              <a:ln w="25560">
                <a:noFill/>
              </a:ln>
            </c:spPr>
          </c:dPt>
          <c:dPt>
            <c:idx val="35"/>
            <c:invertIfNegative val="0"/>
            <c:spPr>
              <a:solidFill>
                <a:srgbClr val="afabab"/>
              </a:solidFill>
              <a:ln w="25560">
                <a:noFill/>
              </a:ln>
            </c:spPr>
          </c:dPt>
          <c:dPt>
            <c:idx val="36"/>
            <c:invertIfNegative val="0"/>
            <c:spPr>
              <a:solidFill>
                <a:srgbClr val="afabab"/>
              </a:solidFill>
              <a:ln w="25560">
                <a:noFill/>
              </a:ln>
            </c:spPr>
          </c:dPt>
          <c:dPt>
            <c:idx val="37"/>
            <c:invertIfNegative val="0"/>
            <c:spPr>
              <a:solidFill>
                <a:srgbClr val="afabab"/>
              </a:solidFill>
              <a:ln w="25560">
                <a:noFill/>
              </a:ln>
            </c:spPr>
          </c:dPt>
          <c:dPt>
            <c:idx val="38"/>
            <c:invertIfNegative val="0"/>
            <c:spPr>
              <a:solidFill>
                <a:srgbClr val="afabab"/>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1"/>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l"/>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l"/>
              <c:showLegendKey val="0"/>
              <c:showVal val="0"/>
              <c:showCatName val="0"/>
              <c:showSerName val="0"/>
              <c:showPercent val="0"/>
              <c:separator>; </c:separator>
            </c:dLbl>
            <c:dLbl>
              <c:idx val="5"/>
              <c:txPr>
                <a:bodyPr wrap="none"/>
                <a:lstStyle/>
                <a:p>
                  <a:pPr>
                    <a:defRPr b="0" lang="en-US" sz="1000" spc="-1" strike="noStrike">
                      <a:latin typeface="Arial"/>
                    </a:defRPr>
                  </a:pPr>
                </a:p>
              </c:txPr>
              <c:dLblPos val="b"/>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7"/>
              <c:txPr>
                <a:bodyPr wrap="none"/>
                <a:lstStyle/>
                <a:p>
                  <a:pPr>
                    <a:defRPr b="0" lang="en-US" sz="1000" spc="-1" strike="noStrike">
                      <a:latin typeface="Arial"/>
                    </a:defRPr>
                  </a:pPr>
                </a:p>
              </c:txPr>
              <c:dLblPos val="r"/>
              <c:showLegendKey val="0"/>
              <c:showVal val="0"/>
              <c:showCatName val="0"/>
              <c:showSerName val="0"/>
              <c:showPercent val="0"/>
              <c:separator>; </c:separator>
            </c:dLbl>
            <c:dLbl>
              <c:idx val="8"/>
              <c:txPr>
                <a:bodyPr wrap="none"/>
                <a:lstStyle/>
                <a:p>
                  <a:pPr>
                    <a:defRPr b="0" lang="en-US" sz="1000" spc="-1" strike="noStrike">
                      <a:latin typeface="Arial"/>
                    </a:defRPr>
                  </a:pPr>
                </a:p>
              </c:txPr>
              <c:dLblPos val="r"/>
              <c:showLegendKey val="0"/>
              <c:showVal val="0"/>
              <c:showCatName val="0"/>
              <c:showSerName val="0"/>
              <c:showPercent val="0"/>
              <c:separator>; </c:separator>
            </c:dLbl>
            <c:dLbl>
              <c:idx val="9"/>
              <c:txPr>
                <a:bodyPr wrap="none"/>
                <a:lstStyle/>
                <a:p>
                  <a:pPr>
                    <a:defRPr b="0" lang="en-US" sz="1000" spc="-1" strike="noStrike">
                      <a:latin typeface="Arial"/>
                    </a:defRPr>
                  </a:pPr>
                </a:p>
              </c:txPr>
              <c:dLblPos val="r"/>
              <c:showLegendKey val="0"/>
              <c:showVal val="0"/>
              <c:showCatName val="0"/>
              <c:showSerName val="0"/>
              <c:showPercent val="0"/>
              <c:separator>; </c:separator>
            </c:dLbl>
            <c:dLbl>
              <c:idx val="10"/>
              <c:txPr>
                <a:bodyPr wrap="none"/>
                <a:lstStyle/>
                <a:p>
                  <a:pPr>
                    <a:defRPr b="0" lang="en-US" sz="1000" spc="-1" strike="noStrike">
                      <a:latin typeface="Arial"/>
                    </a:defRPr>
                  </a:pPr>
                </a:p>
              </c:txPr>
              <c:dLblPos val="r"/>
              <c:showLegendKey val="0"/>
              <c:showVal val="0"/>
              <c:showCatName val="0"/>
              <c:showSerName val="0"/>
              <c:showPercent val="0"/>
              <c:separator>; </c:separator>
            </c:dLbl>
            <c:dLbl>
              <c:idx val="11"/>
              <c:txPr>
                <a:bodyPr wrap="none"/>
                <a:lstStyle/>
                <a:p>
                  <a:pPr>
                    <a:defRPr b="0" lang="en-US" sz="1000" spc="-1" strike="noStrike">
                      <a:latin typeface="Arial"/>
                    </a:defRPr>
                  </a:pPr>
                </a:p>
              </c:txPr>
              <c:dLblPos val="r"/>
              <c:showLegendKey val="0"/>
              <c:showVal val="0"/>
              <c:showCatName val="0"/>
              <c:showSerName val="0"/>
              <c:showPercent val="0"/>
              <c:separator>; </c:separator>
            </c:dLbl>
            <c:dLbl>
              <c:idx val="12"/>
              <c:txPr>
                <a:bodyPr wrap="none"/>
                <a:lstStyle/>
                <a:p>
                  <a:pPr>
                    <a:defRPr b="0" lang="en-US" sz="1000" spc="-1" strike="noStrike">
                      <a:latin typeface="Arial"/>
                    </a:defRPr>
                  </a:pPr>
                </a:p>
              </c:txPr>
              <c:dLblPos val="r"/>
              <c:showLegendKey val="0"/>
              <c:showVal val="0"/>
              <c:showCatName val="0"/>
              <c:showSerName val="0"/>
              <c:showPercent val="0"/>
              <c:separator>; </c:separator>
            </c:dLbl>
            <c:dLbl>
              <c:idx val="13"/>
              <c:txPr>
                <a:bodyPr wrap="none"/>
                <a:lstStyle/>
                <a:p>
                  <a:pPr>
                    <a:defRPr b="0" lang="en-US" sz="1000" spc="-1" strike="noStrike">
                      <a:latin typeface="Arial"/>
                    </a:defRPr>
                  </a:pPr>
                </a:p>
              </c:txPr>
              <c:dLblPos val="r"/>
              <c:showLegendKey val="0"/>
              <c:showVal val="0"/>
              <c:showCatName val="0"/>
              <c:showSerName val="0"/>
              <c:showPercent val="0"/>
              <c:separator>; </c:separator>
            </c:dLbl>
            <c:dLbl>
              <c:idx val="14"/>
              <c:txPr>
                <a:bodyPr wrap="none"/>
                <a:lstStyle/>
                <a:p>
                  <a:pPr>
                    <a:defRPr b="0" lang="en-US" sz="1000" spc="-1" strike="noStrike">
                      <a:latin typeface="Arial"/>
                    </a:defRPr>
                  </a:pPr>
                </a:p>
              </c:txPr>
              <c:dLblPos val="r"/>
              <c:showLegendKey val="0"/>
              <c:showVal val="0"/>
              <c:showCatName val="0"/>
              <c:showSerName val="0"/>
              <c:showPercent val="0"/>
              <c:separator>; </c:separator>
            </c:dLbl>
            <c:dLbl>
              <c:idx val="15"/>
              <c:txPr>
                <a:bodyPr wrap="none"/>
                <a:lstStyle/>
                <a:p>
                  <a:pPr>
                    <a:defRPr b="0" lang="en-US" sz="1000" spc="-1" strike="noStrike">
                      <a:latin typeface="Arial"/>
                    </a:defRPr>
                  </a:pPr>
                </a:p>
              </c:txPr>
              <c:dLblPos val="l"/>
              <c:showLegendKey val="0"/>
              <c:showVal val="0"/>
              <c:showCatName val="0"/>
              <c:showSerName val="0"/>
              <c:showPercent val="0"/>
              <c:separator>; </c:separator>
            </c:dLbl>
            <c:dLbl>
              <c:idx val="16"/>
              <c:txPr>
                <a:bodyPr wrap="none"/>
                <a:lstStyle/>
                <a:p>
                  <a:pPr>
                    <a:defRPr b="0" lang="en-US" sz="1000" spc="-1" strike="noStrike">
                      <a:latin typeface="Arial"/>
                    </a:defRPr>
                  </a:pPr>
                </a:p>
              </c:txPr>
              <c:dLblPos val="b"/>
              <c:showLegendKey val="0"/>
              <c:showVal val="0"/>
              <c:showCatName val="0"/>
              <c:showSerName val="0"/>
              <c:showPercent val="0"/>
              <c:separator>; </c:separator>
            </c:dLbl>
            <c:dLbl>
              <c:idx val="17"/>
              <c:txPr>
                <a:bodyPr wrap="none"/>
                <a:lstStyle/>
                <a:p>
                  <a:pPr>
                    <a:defRPr b="0" lang="en-US" sz="1000" spc="-1" strike="noStrike">
                      <a:latin typeface="Arial"/>
                    </a:defRPr>
                  </a:pPr>
                </a:p>
              </c:txPr>
              <c:dLblPos val="l"/>
              <c:showLegendKey val="0"/>
              <c:showVal val="0"/>
              <c:showCatName val="0"/>
              <c:showSerName val="0"/>
              <c:showPercent val="0"/>
              <c:separator>; </c:separator>
            </c:dLbl>
            <c:dLbl>
              <c:idx val="18"/>
              <c:txPr>
                <a:bodyPr wrap="none"/>
                <a:lstStyle/>
                <a:p>
                  <a:pPr>
                    <a:defRPr b="0" lang="en-US" sz="1000" spc="-1" strike="noStrike">
                      <a:latin typeface="Arial"/>
                    </a:defRPr>
                  </a:pPr>
                </a:p>
              </c:txPr>
              <c:dLblPos val="r"/>
              <c:showLegendKey val="0"/>
              <c:showVal val="0"/>
              <c:showCatName val="0"/>
              <c:showSerName val="0"/>
              <c:showPercent val="0"/>
              <c:separator>; </c:separator>
            </c:dLbl>
            <c:dLbl>
              <c:idx val="19"/>
              <c:txPr>
                <a:bodyPr wrap="none"/>
                <a:lstStyle/>
                <a:p>
                  <a:pPr>
                    <a:defRPr b="0" lang="en-US" sz="1000" spc="-1" strike="noStrike">
                      <a:latin typeface="Arial"/>
                    </a:defRPr>
                  </a:pPr>
                </a:p>
              </c:txPr>
              <c:dLblPos val="b"/>
              <c:showLegendKey val="0"/>
              <c:showVal val="0"/>
              <c:showCatName val="0"/>
              <c:showSerName val="0"/>
              <c:showPercent val="0"/>
              <c:separator>; </c:separator>
            </c:dLbl>
            <c:dLbl>
              <c:idx val="20"/>
              <c:txPr>
                <a:bodyPr wrap="none"/>
                <a:lstStyle/>
                <a:p>
                  <a:pPr>
                    <a:defRPr b="0" lang="en-US" sz="1000" spc="-1" strike="noStrike">
                      <a:latin typeface="Arial"/>
                    </a:defRPr>
                  </a:pPr>
                </a:p>
              </c:txPr>
              <c:dLblPos val="b"/>
              <c:showLegendKey val="0"/>
              <c:showVal val="0"/>
              <c:showCatName val="0"/>
              <c:showSerName val="0"/>
              <c:showPercent val="0"/>
              <c:separator>; </c:separator>
            </c:dLbl>
            <c:dLbl>
              <c:idx val="24"/>
              <c:txPr>
                <a:bodyPr wrap="none"/>
                <a:lstStyle/>
                <a:p>
                  <a:pPr>
                    <a:defRPr b="0" lang="en-US" sz="1000" spc="-1" strike="noStrike">
                      <a:latin typeface="Arial"/>
                    </a:defRPr>
                  </a:pPr>
                </a:p>
              </c:txPr>
              <c:dLblPos val="r"/>
              <c:showLegendKey val="0"/>
              <c:showVal val="0"/>
              <c:showCatName val="0"/>
              <c:showSerName val="0"/>
              <c:showPercent val="0"/>
              <c:separator>; </c:separator>
            </c:dLbl>
            <c:dLbl>
              <c:idx val="25"/>
              <c:txPr>
                <a:bodyPr wrap="none"/>
                <a:lstStyle/>
                <a:p>
                  <a:pPr>
                    <a:defRPr b="0" lang="en-US" sz="1000" spc="-1" strike="noStrike">
                      <a:latin typeface="Arial"/>
                    </a:defRPr>
                  </a:pPr>
                </a:p>
              </c:txPr>
              <c:dLblPos val="r"/>
              <c:showLegendKey val="0"/>
              <c:showVal val="0"/>
              <c:showCatName val="0"/>
              <c:showSerName val="0"/>
              <c:showPercent val="0"/>
              <c:separator>; </c:separator>
            </c:dLbl>
            <c:dLbl>
              <c:idx val="26"/>
              <c:txPr>
                <a:bodyPr wrap="none"/>
                <a:lstStyle/>
                <a:p>
                  <a:pPr>
                    <a:defRPr b="0" lang="en-US" sz="1000" spc="-1" strike="noStrike">
                      <a:latin typeface="Arial"/>
                    </a:defRPr>
                  </a:pPr>
                </a:p>
              </c:txPr>
              <c:dLblPos val="r"/>
              <c:showLegendKey val="0"/>
              <c:showVal val="0"/>
              <c:showCatName val="0"/>
              <c:showSerName val="0"/>
              <c:showPercent val="0"/>
              <c:separator>; </c:separator>
            </c:dLbl>
            <c:dLbl>
              <c:idx val="27"/>
              <c:txPr>
                <a:bodyPr wrap="none"/>
                <a:lstStyle/>
                <a:p>
                  <a:pPr>
                    <a:defRPr b="0" lang="en-US" sz="1000" spc="-1" strike="noStrike">
                      <a:latin typeface="Arial"/>
                    </a:defRPr>
                  </a:pPr>
                </a:p>
              </c:txPr>
              <c:dLblPos val="b"/>
              <c:showLegendKey val="0"/>
              <c:showVal val="0"/>
              <c:showCatName val="0"/>
              <c:showSerName val="0"/>
              <c:showPercent val="0"/>
              <c:separator>; </c:separator>
            </c:dLbl>
            <c:dLbl>
              <c:idx val="28"/>
              <c:txPr>
                <a:bodyPr wrap="none"/>
                <a:lstStyle/>
                <a:p>
                  <a:pPr>
                    <a:defRPr b="0" lang="en-US" sz="1000" spc="-1" strike="noStrike">
                      <a:latin typeface="Arial"/>
                    </a:defRPr>
                  </a:pPr>
                </a:p>
              </c:txPr>
              <c:dLblPos val="r"/>
              <c:showLegendKey val="0"/>
              <c:showVal val="0"/>
              <c:showCatName val="0"/>
              <c:showSerName val="0"/>
              <c:showPercent val="0"/>
              <c:separator>; </c:separator>
            </c:dLbl>
            <c:dLbl>
              <c:idx val="29"/>
              <c:txPr>
                <a:bodyPr wrap="none"/>
                <a:lstStyle/>
                <a:p>
                  <a:pPr>
                    <a:defRPr b="0" lang="en-US" sz="1000" spc="-1" strike="noStrike">
                      <a:latin typeface="Arial"/>
                    </a:defRPr>
                  </a:pPr>
                </a:p>
              </c:txPr>
              <c:dLblPos val="b"/>
              <c:showLegendKey val="0"/>
              <c:showVal val="0"/>
              <c:showCatName val="0"/>
              <c:showSerName val="0"/>
              <c:showPercent val="0"/>
              <c:separator>; </c:separator>
            </c:dLbl>
            <c:dLbl>
              <c:idx val="30"/>
              <c:txPr>
                <a:bodyPr wrap="none"/>
                <a:lstStyle/>
                <a:p>
                  <a:pPr>
                    <a:defRPr b="0" lang="en-US" sz="1000" spc="-1" strike="noStrike">
                      <a:latin typeface="Arial"/>
                    </a:defRPr>
                  </a:pPr>
                </a:p>
              </c:txPr>
              <c:dLblPos val="r"/>
              <c:showLegendKey val="0"/>
              <c:showVal val="0"/>
              <c:showCatName val="0"/>
              <c:showSerName val="0"/>
              <c:showPercent val="0"/>
              <c:separator>; </c:separator>
            </c:dLbl>
            <c:dLbl>
              <c:idx val="31"/>
              <c:txPr>
                <a:bodyPr wrap="none"/>
                <a:lstStyle/>
                <a:p>
                  <a:pPr>
                    <a:defRPr b="0" lang="en-US" sz="1000" spc="-1" strike="noStrike">
                      <a:latin typeface="Arial"/>
                    </a:defRPr>
                  </a:pPr>
                </a:p>
              </c:txPr>
              <c:dLblPos val="b"/>
              <c:showLegendKey val="0"/>
              <c:showVal val="0"/>
              <c:showCatName val="0"/>
              <c:showSerName val="0"/>
              <c:showPercent val="0"/>
              <c:separator>; </c:separator>
            </c:dLbl>
            <c:dLbl>
              <c:idx val="32"/>
              <c:txPr>
                <a:bodyPr wrap="none"/>
                <a:lstStyle/>
                <a:p>
                  <a:pPr>
                    <a:defRPr b="0" lang="en-US" sz="1000" spc="-1" strike="noStrike">
                      <a:latin typeface="Arial"/>
                    </a:defRPr>
                  </a:pPr>
                </a:p>
              </c:txPr>
              <c:dLblPos val="r"/>
              <c:showLegendKey val="0"/>
              <c:showVal val="0"/>
              <c:showCatName val="0"/>
              <c:showSerName val="0"/>
              <c:showPercent val="0"/>
              <c:separator>; </c:separator>
            </c:dLbl>
            <c:dLbl>
              <c:idx val="33"/>
              <c:txPr>
                <a:bodyPr wrap="none"/>
                <a:lstStyle/>
                <a:p>
                  <a:pPr>
                    <a:defRPr b="0" lang="en-US" sz="1000" spc="-1" strike="noStrike">
                      <a:latin typeface="Arial"/>
                    </a:defRPr>
                  </a:pPr>
                </a:p>
              </c:txPr>
              <c:dLblPos val="r"/>
              <c:showLegendKey val="0"/>
              <c:showVal val="0"/>
              <c:showCatName val="0"/>
              <c:showSerName val="0"/>
              <c:showPercent val="0"/>
              <c:separator>; </c:separator>
            </c:dLbl>
            <c:dLbl>
              <c:idx val="34"/>
              <c:txPr>
                <a:bodyPr wrap="none"/>
                <a:lstStyle/>
                <a:p>
                  <a:pPr>
                    <a:defRPr b="0" lang="en-US" sz="1000" spc="-1" strike="noStrike">
                      <a:latin typeface="Arial"/>
                    </a:defRPr>
                  </a:pPr>
                </a:p>
              </c:txPr>
              <c:dLblPos val="b"/>
              <c:showLegendKey val="0"/>
              <c:showVal val="0"/>
              <c:showCatName val="0"/>
              <c:showSerName val="0"/>
              <c:showPercent val="0"/>
              <c:separator>; </c:separator>
            </c:dLbl>
            <c:dLbl>
              <c:idx val="35"/>
              <c:txPr>
                <a:bodyPr wrap="none"/>
                <a:lstStyle/>
                <a:p>
                  <a:pPr>
                    <a:defRPr b="0" lang="en-US" sz="1000" spc="-1" strike="noStrike">
                      <a:latin typeface="Arial"/>
                    </a:defRPr>
                  </a:pPr>
                </a:p>
              </c:txPr>
              <c:dLblPos val="r"/>
              <c:showLegendKey val="0"/>
              <c:showVal val="0"/>
              <c:showCatName val="0"/>
              <c:showSerName val="0"/>
              <c:showPercent val="0"/>
              <c:separator>; </c:separator>
            </c:dLbl>
            <c:dLbl>
              <c:idx val="36"/>
              <c:txPr>
                <a:bodyPr wrap="none"/>
                <a:lstStyle/>
                <a:p>
                  <a:pPr>
                    <a:defRPr b="0" lang="en-US" sz="1000" spc="-1" strike="noStrike">
                      <a:latin typeface="Arial"/>
                    </a:defRPr>
                  </a:pPr>
                </a:p>
              </c:txPr>
              <c:dLblPos val="r"/>
              <c:showLegendKey val="0"/>
              <c:showVal val="0"/>
              <c:showCatName val="0"/>
              <c:showSerName val="0"/>
              <c:showPercent val="0"/>
              <c:separator>; </c:separator>
            </c:dLbl>
            <c:dLbl>
              <c:idx val="37"/>
              <c:txPr>
                <a:bodyPr wrap="none"/>
                <a:lstStyle/>
                <a:p>
                  <a:pPr>
                    <a:defRPr b="0" lang="en-US" sz="1000" spc="-1" strike="noStrike">
                      <a:latin typeface="Arial"/>
                    </a:defRPr>
                  </a:pPr>
                </a:p>
              </c:txPr>
              <c:dLblPos val="b"/>
              <c:showLegendKey val="0"/>
              <c:showVal val="0"/>
              <c:showCatName val="0"/>
              <c:showSerName val="0"/>
              <c:showPercent val="0"/>
              <c:separator>; </c:separator>
            </c:dLbl>
            <c:dLbl>
              <c:idx val="38"/>
              <c:txPr>
                <a:bodyPr wrap="none"/>
                <a:lstStyle/>
                <a:p>
                  <a:pPr>
                    <a:defRPr b="0" lang="en-US" sz="1000" spc="-1" strike="noStrike">
                      <a:latin typeface="Arial"/>
                    </a:defRPr>
                  </a:pPr>
                </a:p>
              </c:txPr>
              <c:dLblPos val="b"/>
              <c:showLegendKey val="0"/>
              <c:showVal val="0"/>
              <c:showCatName val="0"/>
              <c:showSerName val="0"/>
              <c:showPercent val="0"/>
              <c:separator>; </c:separator>
            </c:dLbl>
            <c:txPr>
              <a:bodyPr wrap="none"/>
              <a:lstStyle/>
              <a:p>
                <a:pPr>
                  <a:defRPr b="0" lang="en-US" sz="1000" spc="-1" strike="noStrike">
                    <a:latin typeface="Arial"/>
                  </a:defRPr>
                </a:pPr>
              </a:p>
            </c:txPr>
            <c:dLblPos val="b"/>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'V0007-C.scutulatus'!$C$6:$C$44</c:f>
              <c:numCache>
                <c:formatCode>General</c:formatCode>
                <c:ptCount val="39"/>
                <c:pt idx="0">
                  <c:v>40636</c:v>
                </c:pt>
                <c:pt idx="1">
                  <c:v>40648</c:v>
                </c:pt>
                <c:pt idx="2">
                  <c:v>40656</c:v>
                </c:pt>
                <c:pt idx="3">
                  <c:v>40678</c:v>
                </c:pt>
                <c:pt idx="4">
                  <c:v>40730</c:v>
                </c:pt>
                <c:pt idx="5">
                  <c:v>40740</c:v>
                </c:pt>
                <c:pt idx="6">
                  <c:v>40762</c:v>
                </c:pt>
                <c:pt idx="7">
                  <c:v>40765</c:v>
                </c:pt>
                <c:pt idx="8">
                  <c:v>40770</c:v>
                </c:pt>
                <c:pt idx="9">
                  <c:v>40783</c:v>
                </c:pt>
                <c:pt idx="10">
                  <c:v>40791</c:v>
                </c:pt>
                <c:pt idx="11">
                  <c:v>40796</c:v>
                </c:pt>
                <c:pt idx="12">
                  <c:v>40799</c:v>
                </c:pt>
                <c:pt idx="13">
                  <c:v>40812</c:v>
                </c:pt>
                <c:pt idx="14">
                  <c:v>40813</c:v>
                </c:pt>
                <c:pt idx="15">
                  <c:v>40815</c:v>
                </c:pt>
                <c:pt idx="16">
                  <c:v>40838</c:v>
                </c:pt>
                <c:pt idx="17">
                  <c:v>40853</c:v>
                </c:pt>
                <c:pt idx="18">
                  <c:v>40931</c:v>
                </c:pt>
                <c:pt idx="19">
                  <c:v>40987</c:v>
                </c:pt>
                <c:pt idx="20">
                  <c:v>41054</c:v>
                </c:pt>
                <c:pt idx="21">
                  <c:v>41089</c:v>
                </c:pt>
                <c:pt idx="22">
                  <c:v>41136</c:v>
                </c:pt>
                <c:pt idx="23">
                  <c:v>41251</c:v>
                </c:pt>
                <c:pt idx="24">
                  <c:v>41349</c:v>
                </c:pt>
                <c:pt idx="25">
                  <c:v>41410</c:v>
                </c:pt>
                <c:pt idx="26">
                  <c:v>41506</c:v>
                </c:pt>
                <c:pt idx="27">
                  <c:v>41562</c:v>
                </c:pt>
                <c:pt idx="28">
                  <c:v>41671</c:v>
                </c:pt>
                <c:pt idx="29">
                  <c:v>41761</c:v>
                </c:pt>
                <c:pt idx="30">
                  <c:v>41875</c:v>
                </c:pt>
                <c:pt idx="31">
                  <c:v>42011</c:v>
                </c:pt>
                <c:pt idx="32">
                  <c:v>42111</c:v>
                </c:pt>
                <c:pt idx="33">
                  <c:v>42197</c:v>
                </c:pt>
                <c:pt idx="34">
                  <c:v>42342</c:v>
                </c:pt>
                <c:pt idx="35">
                  <c:v>42458</c:v>
                </c:pt>
                <c:pt idx="36">
                  <c:v>42515</c:v>
                </c:pt>
                <c:pt idx="37">
                  <c:v>42625</c:v>
                </c:pt>
                <c:pt idx="38">
                  <c:v>42731</c:v>
                </c:pt>
              </c:numCache>
            </c:numRef>
          </c:xVal>
          <c:yVal>
            <c:numRef>
              <c:f>'V0007-C.scutulatus'!$H$6:$H$44</c:f>
              <c:numCache>
                <c:formatCode>General</c:formatCode>
                <c:ptCount val="39"/>
                <c:pt idx="0">
                  <c:v>0.0189</c:v>
                </c:pt>
                <c:pt idx="1">
                  <c:v>0.0189</c:v>
                </c:pt>
                <c:pt idx="2">
                  <c:v>0.0315</c:v>
                </c:pt>
                <c:pt idx="3">
                  <c:v>0.063</c:v>
                </c:pt>
                <c:pt idx="4">
                  <c:v>0.0868</c:v>
                </c:pt>
                <c:pt idx="5">
                  <c:v>0.217</c:v>
                </c:pt>
                <c:pt idx="6">
                  <c:v>0.434</c:v>
                </c:pt>
                <c:pt idx="7">
                  <c:v>0.332</c:v>
                </c:pt>
                <c:pt idx="8">
                  <c:v>0.415</c:v>
                </c:pt>
                <c:pt idx="9">
                  <c:v>0.844</c:v>
                </c:pt>
                <c:pt idx="10">
                  <c:v>2.11</c:v>
                </c:pt>
                <c:pt idx="11">
                  <c:v>1.049</c:v>
                </c:pt>
                <c:pt idx="12">
                  <c:v>1.7485</c:v>
                </c:pt>
                <c:pt idx="13">
                  <c:v>2.454</c:v>
                </c:pt>
                <c:pt idx="14">
                  <c:v>9.816</c:v>
                </c:pt>
                <c:pt idx="15">
                  <c:v>12.27</c:v>
                </c:pt>
                <c:pt idx="16">
                  <c:v>12.27</c:v>
                </c:pt>
                <c:pt idx="17">
                  <c:v>18.405</c:v>
                </c:pt>
                <c:pt idx="18">
                  <c:v>36.81</c:v>
                </c:pt>
                <c:pt idx="19">
                  <c:v>24.54</c:v>
                </c:pt>
                <c:pt idx="20">
                  <c:v>36.81</c:v>
                </c:pt>
                <c:pt idx="24">
                  <c:v>36.81</c:v>
                </c:pt>
                <c:pt idx="25">
                  <c:v>36.81</c:v>
                </c:pt>
                <c:pt idx="26">
                  <c:v>24.54</c:v>
                </c:pt>
                <c:pt idx="27">
                  <c:v>24.54</c:v>
                </c:pt>
                <c:pt idx="28">
                  <c:v>36.81</c:v>
                </c:pt>
                <c:pt idx="29">
                  <c:v>36.81</c:v>
                </c:pt>
                <c:pt idx="30">
                  <c:v>36.81</c:v>
                </c:pt>
                <c:pt idx="31">
                  <c:v>36.81</c:v>
                </c:pt>
                <c:pt idx="32">
                  <c:v>36.81</c:v>
                </c:pt>
                <c:pt idx="33">
                  <c:v>36.81</c:v>
                </c:pt>
                <c:pt idx="34">
                  <c:v>36.81</c:v>
                </c:pt>
                <c:pt idx="35">
                  <c:v>36.81</c:v>
                </c:pt>
                <c:pt idx="36">
                  <c:v>36.81</c:v>
                </c:pt>
                <c:pt idx="37">
                  <c:v>36.81</c:v>
                </c:pt>
                <c:pt idx="38">
                  <c:v>36.81</c:v>
                </c:pt>
              </c:numCache>
            </c:numRef>
          </c:yVal>
          <c:bubbleSize>
            <c:numRef>
              <c:f>'V0007-C.scutulatus'!$K$6:$K$44</c:f>
              <c:numCache>
                <c:formatCode>General</c:formatCode>
                <c:ptCount val="39"/>
                <c:pt idx="0">
                  <c:v>1</c:v>
                </c:pt>
                <c:pt idx="1">
                  <c:v>1</c:v>
                </c:pt>
                <c:pt idx="2">
                  <c:v>1</c:v>
                </c:pt>
                <c:pt idx="3">
                  <c:v>1</c:v>
                </c:pt>
                <c:pt idx="4">
                  <c:v>1</c:v>
                </c:pt>
                <c:pt idx="5">
                  <c:v>1</c:v>
                </c:pt>
                <c:pt idx="6">
                  <c:v>1</c:v>
                </c:pt>
                <c:pt idx="7">
                  <c:v>4</c:v>
                </c:pt>
                <c:pt idx="8">
                  <c:v>4</c:v>
                </c:pt>
                <c:pt idx="9">
                  <c:v>9</c:v>
                </c:pt>
                <c:pt idx="10">
                  <c:v>9</c:v>
                </c:pt>
                <c:pt idx="11">
                  <c:v>4</c:v>
                </c:pt>
                <c:pt idx="12">
                  <c:v>4</c:v>
                </c:pt>
                <c:pt idx="13">
                  <c:v>9</c:v>
                </c:pt>
                <c:pt idx="14">
                  <c:v>9</c:v>
                </c:pt>
                <c:pt idx="15">
                  <c:v>9</c:v>
                </c:pt>
                <c:pt idx="16">
                  <c:v>9</c:v>
                </c:pt>
                <c:pt idx="17">
                  <c:v>36</c:v>
                </c:pt>
                <c:pt idx="18">
                  <c:v>100</c:v>
                </c:pt>
                <c:pt idx="19">
                  <c:v>100</c:v>
                </c:pt>
                <c:pt idx="20">
                  <c:v>100</c:v>
                </c:pt>
                <c:pt idx="24">
                  <c:v>81</c:v>
                </c:pt>
                <c:pt idx="25">
                  <c:v>81</c:v>
                </c:pt>
                <c:pt idx="26">
                  <c:v>25</c:v>
                </c:pt>
                <c:pt idx="27">
                  <c:v>25</c:v>
                </c:pt>
                <c:pt idx="28">
                  <c:v>25</c:v>
                </c:pt>
                <c:pt idx="29">
                  <c:v>25</c:v>
                </c:pt>
                <c:pt idx="30">
                  <c:v>25</c:v>
                </c:pt>
                <c:pt idx="31">
                  <c:v>25</c:v>
                </c:pt>
                <c:pt idx="32">
                  <c:v>25</c:v>
                </c:pt>
                <c:pt idx="33">
                  <c:v>25</c:v>
                </c:pt>
                <c:pt idx="34">
                  <c:v>25</c:v>
                </c:pt>
                <c:pt idx="35">
                  <c:v>25</c:v>
                </c:pt>
                <c:pt idx="36">
                  <c:v>25</c:v>
                </c:pt>
                <c:pt idx="37">
                  <c:v>25</c:v>
                </c:pt>
                <c:pt idx="38">
                  <c:v>25</c:v>
                </c:pt>
              </c:numCache>
            </c:numRef>
          </c:bubbleSize>
          <c:bubble3D val="0"/>
        </c:ser>
        <c:axId val="29437697"/>
        <c:axId val="83217409"/>
      </c:bubbleChart>
      <c:valAx>
        <c:axId val="29437697"/>
        <c:scaling>
          <c:orientation val="minMax"/>
          <c:min val="40544"/>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3217409"/>
        <c:crosses val="max"/>
        <c:crossBetween val="midCat"/>
        <c:majorUnit val="365.25"/>
        <c:minorUnit val="30.4375"/>
      </c:valAx>
      <c:valAx>
        <c:axId val="83217409"/>
        <c:scaling>
          <c:logBase val="10"/>
          <c:orientation val="minMax"/>
          <c:max val="100"/>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29437697"/>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23.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lang="en-US" sz="1400" spc="-1" strike="noStrike">
                <a:solidFill>
                  <a:srgbClr val="595959"/>
                </a:solidFill>
                <a:latin typeface="Calibri"/>
              </a:defRPr>
            </a:pPr>
            <a:r>
              <a:rPr b="0" lang="en-US" sz="1400" spc="-1" strike="noStrike">
                <a:solidFill>
                  <a:srgbClr val="595959"/>
                </a:solidFill>
                <a:latin typeface="Calibri"/>
              </a:rPr>
              <a:t>Dendroaspis angusticeps (Eastern green mamba), D. viridis (Western green mamba), D. jamesoni (Jameson's mamba), D. polylepis bites (Black mamba)</a:t>
            </a:r>
          </a:p>
        </c:rich>
      </c:tx>
      <c:overlay val="0"/>
      <c:spPr>
        <a:noFill/>
        <a:ln w="0">
          <a:noFill/>
        </a:ln>
      </c:spPr>
    </c:title>
    <c:autoTitleDeleted val="0"/>
    <c:plotArea>
      <c:bubbleChart>
        <c:varyColors val="0"/>
        <c:ser>
          <c:idx val="0"/>
          <c:order val="0"/>
          <c:tx>
            <c:strRef>
              <c:f>'V0007-D.viridis,polylepis bites'!$H$6:$H$6</c:f>
              <c:strCache>
                <c:ptCount val="1"/>
                <c:pt idx="0">
                  <c:v>Total mg</c:v>
                </c:pt>
              </c:strCache>
            </c:strRef>
          </c:tx>
          <c:spPr>
            <a:solidFill>
              <a:srgbClr val="afabab"/>
            </a:solidFill>
            <a:ln w="25560">
              <a:noFill/>
            </a:ln>
          </c:spPr>
          <c:invertIfNegative val="0"/>
          <c:dPt>
            <c:idx val="33"/>
            <c:invertIfNegative val="0"/>
            <c:spPr>
              <a:solidFill>
                <a:srgbClr val="afabab"/>
              </a:solidFill>
              <a:ln w="25560">
                <a:noFill/>
              </a:ln>
            </c:spPr>
          </c:dPt>
          <c:dPt>
            <c:idx val="81"/>
            <c:invertIfNegative val="0"/>
            <c:spPr>
              <a:solidFill>
                <a:srgbClr val="afabab"/>
              </a:solidFill>
              <a:ln w="25560">
                <a:noFill/>
              </a:ln>
            </c:spPr>
          </c:dPt>
          <c:dLbls>
            <c:dLbl>
              <c:idx val="33"/>
              <c:txPr>
                <a:bodyPr wrap="none"/>
                <a:lstStyle/>
                <a:p>
                  <a:pPr>
                    <a:defRPr b="0" lang="en-US" sz="1000" spc="-1" strike="noStrike">
                      <a:latin typeface="Arial"/>
                    </a:defRPr>
                  </a:pPr>
                </a:p>
              </c:txPr>
              <c:dLblPos val="r"/>
              <c:showLegendKey val="0"/>
              <c:showVal val="0"/>
              <c:showCatName val="0"/>
              <c:showSerName val="0"/>
              <c:showPercent val="0"/>
              <c:separator>; </c:separator>
            </c:dLbl>
            <c:dLbl>
              <c:idx val="81"/>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both"/>
            <c:errValType val="percentage"/>
            <c:noEndCap val="0"/>
            <c:val val="30"/>
            <c:spPr>
              <a:ln w="0">
                <a:noFill/>
              </a:ln>
            </c:spPr>
          </c:errBars>
          <c:xVal>
            <c:numRef>
              <c:f>'V0007-D.viridis,polylepis bites'!$C$7:$C$100</c:f>
              <c:numCache>
                <c:formatCode>General</c:formatCode>
                <c:ptCount val="94"/>
                <c:pt idx="0">
                  <c:v>37626</c:v>
                </c:pt>
                <c:pt idx="1">
                  <c:v>37660</c:v>
                </c:pt>
                <c:pt idx="2">
                  <c:v>37717</c:v>
                </c:pt>
                <c:pt idx="3">
                  <c:v>37752</c:v>
                </c:pt>
                <c:pt idx="4">
                  <c:v>37852</c:v>
                </c:pt>
                <c:pt idx="5">
                  <c:v>37945</c:v>
                </c:pt>
                <c:pt idx="6">
                  <c:v>38025</c:v>
                </c:pt>
                <c:pt idx="7">
                  <c:v>38058</c:v>
                </c:pt>
                <c:pt idx="8">
                  <c:v>38089</c:v>
                </c:pt>
                <c:pt idx="9">
                  <c:v>38149</c:v>
                </c:pt>
                <c:pt idx="10">
                  <c:v>38207</c:v>
                </c:pt>
                <c:pt idx="11">
                  <c:v>38240</c:v>
                </c:pt>
                <c:pt idx="12">
                  <c:v>38275</c:v>
                </c:pt>
                <c:pt idx="13">
                  <c:v>38331</c:v>
                </c:pt>
                <c:pt idx="14">
                  <c:v>38362</c:v>
                </c:pt>
                <c:pt idx="15">
                  <c:v>38446</c:v>
                </c:pt>
                <c:pt idx="16">
                  <c:v>38512</c:v>
                </c:pt>
                <c:pt idx="17">
                  <c:v>38574</c:v>
                </c:pt>
                <c:pt idx="18">
                  <c:v>38628</c:v>
                </c:pt>
                <c:pt idx="19">
                  <c:v>38676</c:v>
                </c:pt>
                <c:pt idx="20">
                  <c:v>38740</c:v>
                </c:pt>
                <c:pt idx="21">
                  <c:v>38786</c:v>
                </c:pt>
                <c:pt idx="22">
                  <c:v>38854</c:v>
                </c:pt>
                <c:pt idx="23">
                  <c:v>38966</c:v>
                </c:pt>
                <c:pt idx="24">
                  <c:v>38992</c:v>
                </c:pt>
                <c:pt idx="25">
                  <c:v>39093</c:v>
                </c:pt>
                <c:pt idx="26">
                  <c:v>39235</c:v>
                </c:pt>
                <c:pt idx="27">
                  <c:v>39329</c:v>
                </c:pt>
                <c:pt idx="28">
                  <c:v>39399</c:v>
                </c:pt>
                <c:pt idx="29">
                  <c:v>39463</c:v>
                </c:pt>
                <c:pt idx="30">
                  <c:v>39513</c:v>
                </c:pt>
                <c:pt idx="31">
                  <c:v>39576</c:v>
                </c:pt>
                <c:pt idx="32">
                  <c:v>39682</c:v>
                </c:pt>
                <c:pt idx="33">
                  <c:v>39742</c:v>
                </c:pt>
                <c:pt idx="34">
                  <c:v>39760</c:v>
                </c:pt>
                <c:pt idx="35">
                  <c:v>39790</c:v>
                </c:pt>
                <c:pt idx="36">
                  <c:v>39820</c:v>
                </c:pt>
                <c:pt idx="37">
                  <c:v>39862</c:v>
                </c:pt>
                <c:pt idx="38">
                  <c:v>39882</c:v>
                </c:pt>
                <c:pt idx="39">
                  <c:v>39945</c:v>
                </c:pt>
                <c:pt idx="40">
                  <c:v>39982</c:v>
                </c:pt>
                <c:pt idx="41">
                  <c:v>40011</c:v>
                </c:pt>
                <c:pt idx="42">
                  <c:v>40053</c:v>
                </c:pt>
                <c:pt idx="43">
                  <c:v>40078</c:v>
                </c:pt>
                <c:pt idx="44">
                  <c:v>40130</c:v>
                </c:pt>
                <c:pt idx="45">
                  <c:v>40282</c:v>
                </c:pt>
                <c:pt idx="46">
                  <c:v>40284</c:v>
                </c:pt>
                <c:pt idx="47">
                  <c:v>40307</c:v>
                </c:pt>
                <c:pt idx="48">
                  <c:v>40373</c:v>
                </c:pt>
                <c:pt idx="49">
                  <c:v>40525</c:v>
                </c:pt>
                <c:pt idx="50">
                  <c:v>40542</c:v>
                </c:pt>
                <c:pt idx="51">
                  <c:v>40554</c:v>
                </c:pt>
                <c:pt idx="52">
                  <c:v>40569</c:v>
                </c:pt>
                <c:pt idx="53">
                  <c:v>40614</c:v>
                </c:pt>
                <c:pt idx="54">
                  <c:v>40644</c:v>
                </c:pt>
                <c:pt idx="55">
                  <c:v>40712</c:v>
                </c:pt>
                <c:pt idx="56">
                  <c:v>40777</c:v>
                </c:pt>
                <c:pt idx="57">
                  <c:v>40934</c:v>
                </c:pt>
                <c:pt idx="58">
                  <c:v>40977</c:v>
                </c:pt>
                <c:pt idx="59">
                  <c:v>41060</c:v>
                </c:pt>
                <c:pt idx="60">
                  <c:v>41062</c:v>
                </c:pt>
                <c:pt idx="61">
                  <c:v>41107</c:v>
                </c:pt>
                <c:pt idx="62">
                  <c:v>41111</c:v>
                </c:pt>
                <c:pt idx="63">
                  <c:v>41125</c:v>
                </c:pt>
                <c:pt idx="64">
                  <c:v>41137</c:v>
                </c:pt>
                <c:pt idx="65">
                  <c:v>41150</c:v>
                </c:pt>
                <c:pt idx="66">
                  <c:v>41224</c:v>
                </c:pt>
                <c:pt idx="67">
                  <c:v>41251</c:v>
                </c:pt>
                <c:pt idx="68">
                  <c:v>41265</c:v>
                </c:pt>
                <c:pt idx="69">
                  <c:v>41301</c:v>
                </c:pt>
                <c:pt idx="70">
                  <c:v>41335</c:v>
                </c:pt>
                <c:pt idx="71">
                  <c:v>41343</c:v>
                </c:pt>
                <c:pt idx="72">
                  <c:v>41467</c:v>
                </c:pt>
                <c:pt idx="73">
                  <c:v>41529</c:v>
                </c:pt>
                <c:pt idx="74">
                  <c:v>41596</c:v>
                </c:pt>
                <c:pt idx="75">
                  <c:v>41633</c:v>
                </c:pt>
                <c:pt idx="76">
                  <c:v>41727</c:v>
                </c:pt>
                <c:pt idx="77">
                  <c:v>41832</c:v>
                </c:pt>
                <c:pt idx="78">
                  <c:v>42090</c:v>
                </c:pt>
                <c:pt idx="79">
                  <c:v>42216</c:v>
                </c:pt>
                <c:pt idx="80">
                  <c:v>42337</c:v>
                </c:pt>
                <c:pt idx="81">
                  <c:v>42342</c:v>
                </c:pt>
                <c:pt idx="82">
                  <c:v>42448</c:v>
                </c:pt>
                <c:pt idx="83">
                  <c:v>42582</c:v>
                </c:pt>
                <c:pt idx="84">
                  <c:v>42643</c:v>
                </c:pt>
                <c:pt idx="85">
                  <c:v>42776</c:v>
                </c:pt>
                <c:pt idx="86">
                  <c:v>42835</c:v>
                </c:pt>
                <c:pt idx="87">
                  <c:v>42917</c:v>
                </c:pt>
                <c:pt idx="88">
                  <c:v>42967</c:v>
                </c:pt>
                <c:pt idx="89">
                  <c:v>43035</c:v>
                </c:pt>
                <c:pt idx="90">
                  <c:v>43215</c:v>
                </c:pt>
                <c:pt idx="91">
                  <c:v>43368</c:v>
                </c:pt>
              </c:numCache>
            </c:numRef>
          </c:xVal>
          <c:yVal>
            <c:numRef>
              <c:f>'V0007-D.viridis,polylepis bites'!$H$7:$H$100</c:f>
              <c:numCache>
                <c:formatCode>General</c:formatCode>
                <c:ptCount val="94"/>
                <c:pt idx="0">
                  <c:v>80</c:v>
                </c:pt>
                <c:pt idx="1">
                  <c:v>80</c:v>
                </c:pt>
                <c:pt idx="2">
                  <c:v>80</c:v>
                </c:pt>
                <c:pt idx="3">
                  <c:v>80</c:v>
                </c:pt>
                <c:pt idx="4">
                  <c:v>80</c:v>
                </c:pt>
                <c:pt idx="5">
                  <c:v>100</c:v>
                </c:pt>
                <c:pt idx="6">
                  <c:v>110</c:v>
                </c:pt>
                <c:pt idx="7">
                  <c:v>110</c:v>
                </c:pt>
                <c:pt idx="8">
                  <c:v>100</c:v>
                </c:pt>
                <c:pt idx="9">
                  <c:v>110</c:v>
                </c:pt>
                <c:pt idx="10">
                  <c:v>110</c:v>
                </c:pt>
                <c:pt idx="11">
                  <c:v>110</c:v>
                </c:pt>
                <c:pt idx="12">
                  <c:v>100</c:v>
                </c:pt>
                <c:pt idx="13">
                  <c:v>110</c:v>
                </c:pt>
                <c:pt idx="14">
                  <c:v>110</c:v>
                </c:pt>
                <c:pt idx="15">
                  <c:v>100</c:v>
                </c:pt>
                <c:pt idx="16">
                  <c:v>100</c:v>
                </c:pt>
                <c:pt idx="17">
                  <c:v>110</c:v>
                </c:pt>
                <c:pt idx="18">
                  <c:v>100</c:v>
                </c:pt>
                <c:pt idx="19">
                  <c:v>100</c:v>
                </c:pt>
                <c:pt idx="20">
                  <c:v>110</c:v>
                </c:pt>
                <c:pt idx="21">
                  <c:v>110</c:v>
                </c:pt>
                <c:pt idx="22">
                  <c:v>110</c:v>
                </c:pt>
                <c:pt idx="23">
                  <c:v>100</c:v>
                </c:pt>
                <c:pt idx="24">
                  <c:v>110</c:v>
                </c:pt>
                <c:pt idx="25">
                  <c:v>110</c:v>
                </c:pt>
                <c:pt idx="26">
                  <c:v>110</c:v>
                </c:pt>
                <c:pt idx="27">
                  <c:v>110</c:v>
                </c:pt>
                <c:pt idx="28">
                  <c:v>110</c:v>
                </c:pt>
                <c:pt idx="29">
                  <c:v>110</c:v>
                </c:pt>
                <c:pt idx="30">
                  <c:v>100</c:v>
                </c:pt>
                <c:pt idx="31">
                  <c:v>110</c:v>
                </c:pt>
                <c:pt idx="32">
                  <c:v>100</c:v>
                </c:pt>
                <c:pt idx="33">
                  <c:v>110</c:v>
                </c:pt>
                <c:pt idx="34">
                  <c:v>100</c:v>
                </c:pt>
                <c:pt idx="35">
                  <c:v>110</c:v>
                </c:pt>
                <c:pt idx="36">
                  <c:v>100</c:v>
                </c:pt>
                <c:pt idx="37">
                  <c:v>110</c:v>
                </c:pt>
                <c:pt idx="38">
                  <c:v>100</c:v>
                </c:pt>
                <c:pt idx="39">
                  <c:v>110</c:v>
                </c:pt>
                <c:pt idx="40">
                  <c:v>100</c:v>
                </c:pt>
                <c:pt idx="41">
                  <c:v>110</c:v>
                </c:pt>
                <c:pt idx="42">
                  <c:v>110</c:v>
                </c:pt>
                <c:pt idx="43">
                  <c:v>100</c:v>
                </c:pt>
                <c:pt idx="44">
                  <c:v>110</c:v>
                </c:pt>
                <c:pt idx="45">
                  <c:v>110</c:v>
                </c:pt>
                <c:pt idx="46">
                  <c:v>100</c:v>
                </c:pt>
                <c:pt idx="47">
                  <c:v>110</c:v>
                </c:pt>
                <c:pt idx="48">
                  <c:v>100</c:v>
                </c:pt>
                <c:pt idx="49">
                  <c:v>110</c:v>
                </c:pt>
                <c:pt idx="50">
                  <c:v>110</c:v>
                </c:pt>
                <c:pt idx="51">
                  <c:v>100</c:v>
                </c:pt>
                <c:pt idx="52">
                  <c:v>110</c:v>
                </c:pt>
                <c:pt idx="53">
                  <c:v>110</c:v>
                </c:pt>
                <c:pt idx="54">
                  <c:v>110</c:v>
                </c:pt>
                <c:pt idx="55">
                  <c:v>100</c:v>
                </c:pt>
                <c:pt idx="56">
                  <c:v>100</c:v>
                </c:pt>
                <c:pt idx="57">
                  <c:v>110</c:v>
                </c:pt>
                <c:pt idx="58">
                  <c:v>220</c:v>
                </c:pt>
                <c:pt idx="59">
                  <c:v>110</c:v>
                </c:pt>
                <c:pt idx="60">
                  <c:v>110</c:v>
                </c:pt>
                <c:pt idx="61">
                  <c:v>110</c:v>
                </c:pt>
                <c:pt idx="62">
                  <c:v>110</c:v>
                </c:pt>
                <c:pt idx="63">
                  <c:v>110</c:v>
                </c:pt>
                <c:pt idx="64">
                  <c:v>110</c:v>
                </c:pt>
                <c:pt idx="65">
                  <c:v>110</c:v>
                </c:pt>
                <c:pt idx="66">
                  <c:v>110</c:v>
                </c:pt>
                <c:pt idx="67">
                  <c:v>110</c:v>
                </c:pt>
                <c:pt idx="68">
                  <c:v>110</c:v>
                </c:pt>
                <c:pt idx="69">
                  <c:v>220</c:v>
                </c:pt>
                <c:pt idx="70">
                  <c:v>220</c:v>
                </c:pt>
                <c:pt idx="71">
                  <c:v>110</c:v>
                </c:pt>
                <c:pt idx="72">
                  <c:v>110</c:v>
                </c:pt>
                <c:pt idx="73">
                  <c:v>110</c:v>
                </c:pt>
                <c:pt idx="74">
                  <c:v>110</c:v>
                </c:pt>
                <c:pt idx="75">
                  <c:v>110</c:v>
                </c:pt>
                <c:pt idx="76">
                  <c:v>110</c:v>
                </c:pt>
                <c:pt idx="77">
                  <c:v>110</c:v>
                </c:pt>
                <c:pt idx="78">
                  <c:v>110</c:v>
                </c:pt>
                <c:pt idx="79">
                  <c:v>110</c:v>
                </c:pt>
                <c:pt idx="80">
                  <c:v>220</c:v>
                </c:pt>
                <c:pt idx="81">
                  <c:v>220</c:v>
                </c:pt>
                <c:pt idx="82">
                  <c:v>110</c:v>
                </c:pt>
                <c:pt idx="83">
                  <c:v>220</c:v>
                </c:pt>
                <c:pt idx="84">
                  <c:v>110</c:v>
                </c:pt>
                <c:pt idx="85">
                  <c:v>110</c:v>
                </c:pt>
                <c:pt idx="86">
                  <c:v>110</c:v>
                </c:pt>
                <c:pt idx="87">
                  <c:v>110</c:v>
                </c:pt>
                <c:pt idx="88">
                  <c:v>110</c:v>
                </c:pt>
                <c:pt idx="89">
                  <c:v>110</c:v>
                </c:pt>
                <c:pt idx="90">
                  <c:v>110</c:v>
                </c:pt>
                <c:pt idx="91">
                  <c:v>110</c:v>
                </c:pt>
              </c:numCache>
            </c:numRef>
          </c:yVal>
          <c:bubbleSize>
            <c:numRef>
              <c:f>'V0007-D.viridis,polylepis bites'!$J$7:$J$100</c:f>
              <c:numCache>
                <c:formatCode>General</c:formatCode>
                <c:ptCount val="94"/>
                <c:pt idx="0">
                  <c:v>49</c:v>
                </c:pt>
                <c:pt idx="1">
                  <c:v>25</c:v>
                </c:pt>
                <c:pt idx="2">
                  <c:v>25</c:v>
                </c:pt>
                <c:pt idx="3">
                  <c:v>16</c:v>
                </c:pt>
                <c:pt idx="4">
                  <c:v>35</c:v>
                </c:pt>
                <c:pt idx="5">
                  <c:v>35</c:v>
                </c:pt>
                <c:pt idx="6">
                  <c:v>35</c:v>
                </c:pt>
                <c:pt idx="7">
                  <c:v>90</c:v>
                </c:pt>
                <c:pt idx="8">
                  <c:v>25</c:v>
                </c:pt>
                <c:pt idx="9">
                  <c:v>36</c:v>
                </c:pt>
                <c:pt idx="10">
                  <c:v>36</c:v>
                </c:pt>
                <c:pt idx="11">
                  <c:v>16</c:v>
                </c:pt>
                <c:pt idx="12">
                  <c:v>9</c:v>
                </c:pt>
                <c:pt idx="13">
                  <c:v>9</c:v>
                </c:pt>
                <c:pt idx="14">
                  <c:v>25</c:v>
                </c:pt>
                <c:pt idx="15">
                  <c:v>25</c:v>
                </c:pt>
                <c:pt idx="16">
                  <c:v>25</c:v>
                </c:pt>
                <c:pt idx="17">
                  <c:v>49</c:v>
                </c:pt>
                <c:pt idx="18">
                  <c:v>0.5</c:v>
                </c:pt>
                <c:pt idx="19">
                  <c:v>0.5</c:v>
                </c:pt>
                <c:pt idx="20">
                  <c:v>16</c:v>
                </c:pt>
                <c:pt idx="21">
                  <c:v>49</c:v>
                </c:pt>
                <c:pt idx="22">
                  <c:v>16</c:v>
                </c:pt>
                <c:pt idx="23">
                  <c:v>25</c:v>
                </c:pt>
                <c:pt idx="24">
                  <c:v>25</c:v>
                </c:pt>
                <c:pt idx="25">
                  <c:v>35</c:v>
                </c:pt>
                <c:pt idx="26">
                  <c:v>16</c:v>
                </c:pt>
                <c:pt idx="27">
                  <c:v>36</c:v>
                </c:pt>
                <c:pt idx="28">
                  <c:v>25</c:v>
                </c:pt>
                <c:pt idx="29">
                  <c:v>9</c:v>
                </c:pt>
                <c:pt idx="30">
                  <c:v>25</c:v>
                </c:pt>
                <c:pt idx="31">
                  <c:v>36</c:v>
                </c:pt>
                <c:pt idx="32">
                  <c:v>9</c:v>
                </c:pt>
                <c:pt idx="33">
                  <c:v>288</c:v>
                </c:pt>
                <c:pt idx="34">
                  <c:v>9</c:v>
                </c:pt>
                <c:pt idx="35">
                  <c:v>16</c:v>
                </c:pt>
                <c:pt idx="36">
                  <c:v>9</c:v>
                </c:pt>
                <c:pt idx="37">
                  <c:v>36</c:v>
                </c:pt>
                <c:pt idx="38">
                  <c:v>16</c:v>
                </c:pt>
                <c:pt idx="39">
                  <c:v>25</c:v>
                </c:pt>
                <c:pt idx="40">
                  <c:v>25</c:v>
                </c:pt>
                <c:pt idx="41">
                  <c:v>9</c:v>
                </c:pt>
                <c:pt idx="42">
                  <c:v>9</c:v>
                </c:pt>
                <c:pt idx="43">
                  <c:v>16</c:v>
                </c:pt>
                <c:pt idx="44">
                  <c:v>36</c:v>
                </c:pt>
                <c:pt idx="45">
                  <c:v>36</c:v>
                </c:pt>
                <c:pt idx="46">
                  <c:v>25</c:v>
                </c:pt>
                <c:pt idx="47">
                  <c:v>49</c:v>
                </c:pt>
                <c:pt idx="48">
                  <c:v>16</c:v>
                </c:pt>
                <c:pt idx="49">
                  <c:v>28</c:v>
                </c:pt>
                <c:pt idx="50">
                  <c:v>36</c:v>
                </c:pt>
                <c:pt idx="51">
                  <c:v>9</c:v>
                </c:pt>
                <c:pt idx="52">
                  <c:v>25</c:v>
                </c:pt>
                <c:pt idx="53">
                  <c:v>25</c:v>
                </c:pt>
                <c:pt idx="54">
                  <c:v>36</c:v>
                </c:pt>
                <c:pt idx="55">
                  <c:v>18</c:v>
                </c:pt>
                <c:pt idx="56">
                  <c:v>16</c:v>
                </c:pt>
                <c:pt idx="57">
                  <c:v>64</c:v>
                </c:pt>
                <c:pt idx="58">
                  <c:v>64</c:v>
                </c:pt>
                <c:pt idx="59">
                  <c:v>36</c:v>
                </c:pt>
                <c:pt idx="60">
                  <c:v>27.5</c:v>
                </c:pt>
                <c:pt idx="61">
                  <c:v>38.5</c:v>
                </c:pt>
                <c:pt idx="62">
                  <c:v>38.5</c:v>
                </c:pt>
                <c:pt idx="63">
                  <c:v>36</c:v>
                </c:pt>
                <c:pt idx="64">
                  <c:v>36</c:v>
                </c:pt>
                <c:pt idx="65">
                  <c:v>38.5</c:v>
                </c:pt>
                <c:pt idx="66">
                  <c:v>25</c:v>
                </c:pt>
                <c:pt idx="67">
                  <c:v>40</c:v>
                </c:pt>
                <c:pt idx="68">
                  <c:v>25</c:v>
                </c:pt>
                <c:pt idx="69">
                  <c:v>50</c:v>
                </c:pt>
                <c:pt idx="70">
                  <c:v>64</c:v>
                </c:pt>
                <c:pt idx="71">
                  <c:v>36</c:v>
                </c:pt>
                <c:pt idx="72">
                  <c:v>25</c:v>
                </c:pt>
                <c:pt idx="73">
                  <c:v>36</c:v>
                </c:pt>
                <c:pt idx="74">
                  <c:v>25</c:v>
                </c:pt>
                <c:pt idx="75">
                  <c:v>36</c:v>
                </c:pt>
                <c:pt idx="76">
                  <c:v>36</c:v>
                </c:pt>
                <c:pt idx="77">
                  <c:v>49</c:v>
                </c:pt>
                <c:pt idx="78">
                  <c:v>36</c:v>
                </c:pt>
                <c:pt idx="79">
                  <c:v>9</c:v>
                </c:pt>
                <c:pt idx="80">
                  <c:v>200</c:v>
                </c:pt>
                <c:pt idx="81">
                  <c:v>100</c:v>
                </c:pt>
                <c:pt idx="82">
                  <c:v>49</c:v>
                </c:pt>
                <c:pt idx="83">
                  <c:v>35</c:v>
                </c:pt>
                <c:pt idx="84">
                  <c:v>49</c:v>
                </c:pt>
                <c:pt idx="85">
                  <c:v>4</c:v>
                </c:pt>
                <c:pt idx="86">
                  <c:v>49</c:v>
                </c:pt>
                <c:pt idx="87">
                  <c:v>36</c:v>
                </c:pt>
                <c:pt idx="88">
                  <c:v>25</c:v>
                </c:pt>
                <c:pt idx="89">
                  <c:v>25</c:v>
                </c:pt>
                <c:pt idx="90">
                  <c:v>16</c:v>
                </c:pt>
              </c:numCache>
            </c:numRef>
          </c:bubbleSize>
          <c:bubble3D val="0"/>
        </c:ser>
        <c:axId val="11392081"/>
        <c:axId val="82464962"/>
      </c:bubbleChart>
      <c:valAx>
        <c:axId val="11392081"/>
        <c:scaling>
          <c:orientation val="minMax"/>
          <c:min val="37500"/>
        </c:scaling>
        <c:delete val="0"/>
        <c:axPos val="b"/>
        <c:majorGridlines>
          <c:spPr>
            <a:ln w="9360">
              <a:solidFill>
                <a:srgbClr val="d9d9d9"/>
              </a:solidFill>
              <a:round/>
            </a:ln>
          </c:spPr>
        </c:majorGridlines>
        <c:numFmt formatCode="m/d/yyyy"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82464962"/>
        <c:crosses val="autoZero"/>
        <c:crossBetween val="midCat"/>
      </c:valAx>
      <c:valAx>
        <c:axId val="82464962"/>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Venom dose mg estimated w/ error bars
Bubble indicates swelling in square inches</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1392081"/>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24.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Dendroaspis angusticeps, D. viridis, D. jamesoni, D. polylepis  immunization</a:t>
            </a:r>
          </a:p>
        </c:rich>
      </c:tx>
      <c:overlay val="0"/>
      <c:spPr>
        <a:noFill/>
        <a:ln w="0">
          <a:noFill/>
        </a:ln>
      </c:spPr>
    </c:title>
    <c:autoTitleDeleted val="0"/>
    <c:plotArea>
      <c:layout>
        <c:manualLayout>
          <c:layoutTarget val="inner"/>
          <c:xMode val="edge"/>
          <c:yMode val="edge"/>
          <c:x val="0.12558810138109"/>
          <c:y val="0.272557328015952"/>
          <c:w val="0.830778570344514"/>
          <c:h val="0.531281156530409"/>
        </c:manualLayout>
      </c:layout>
      <c:scatterChart>
        <c:scatterStyle val="lineMarker"/>
        <c:varyColors val="0"/>
        <c:ser>
          <c:idx val="0"/>
          <c:order val="0"/>
          <c:tx>
            <c:strRef>
              <c:f>'V0007-D.viridis,polylepis'!$H$256:$H$256</c:f>
              <c:strCache>
                <c:ptCount val="1"/>
                <c:pt idx="0">
                  <c:v>39</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'V0007-D.viridis,polylepis'!$H$7:$H$256</c:f>
              <c:numCache>
                <c:formatCode>General</c:formatCode>
                <c:ptCount val="250"/>
                <c:pt idx="0">
                  <c:v>3.9</c:v>
                </c:pt>
                <c:pt idx="1">
                  <c:v>3.9</c:v>
                </c:pt>
                <c:pt idx="2">
                  <c:v>2.6</c:v>
                </c:pt>
                <c:pt idx="3">
                  <c:v>5.2</c:v>
                </c:pt>
                <c:pt idx="4">
                  <c:v>13</c:v>
                </c:pt>
                <c:pt idx="5">
                  <c:v>7.8</c:v>
                </c:pt>
                <c:pt idx="6">
                  <c:v>26</c:v>
                </c:pt>
                <c:pt idx="7">
                  <c:v>15.6</c:v>
                </c:pt>
                <c:pt idx="8">
                  <c:v>15.6</c:v>
                </c:pt>
                <c:pt idx="9">
                  <c:v>26</c:v>
                </c:pt>
                <c:pt idx="10">
                  <c:v>26</c:v>
                </c:pt>
                <c:pt idx="12">
                  <c:v>39</c:v>
                </c:pt>
                <c:pt idx="13">
                  <c:v>26</c:v>
                </c:pt>
                <c:pt idx="14">
                  <c:v>26</c:v>
                </c:pt>
                <c:pt idx="16">
                  <c:v>39</c:v>
                </c:pt>
                <c:pt idx="17">
                  <c:v>39</c:v>
                </c:pt>
                <c:pt idx="18">
                  <c:v>39</c:v>
                </c:pt>
                <c:pt idx="19">
                  <c:v>39</c:v>
                </c:pt>
                <c:pt idx="20">
                  <c:v>26</c:v>
                </c:pt>
                <c:pt idx="21">
                  <c:v>65</c:v>
                </c:pt>
                <c:pt idx="23">
                  <c:v>39</c:v>
                </c:pt>
                <c:pt idx="24">
                  <c:v>39</c:v>
                </c:pt>
                <c:pt idx="26">
                  <c:v>39</c:v>
                </c:pt>
                <c:pt idx="27">
                  <c:v>39</c:v>
                </c:pt>
                <c:pt idx="28">
                  <c:v>39</c:v>
                </c:pt>
                <c:pt idx="29">
                  <c:v>39</c:v>
                </c:pt>
                <c:pt idx="30">
                  <c:v>39</c:v>
                </c:pt>
                <c:pt idx="31">
                  <c:v>39</c:v>
                </c:pt>
                <c:pt idx="32">
                  <c:v>39</c:v>
                </c:pt>
                <c:pt idx="33">
                  <c:v>39</c:v>
                </c:pt>
                <c:pt idx="34">
                  <c:v>39</c:v>
                </c:pt>
                <c:pt idx="35">
                  <c:v>39</c:v>
                </c:pt>
                <c:pt idx="36">
                  <c:v>39</c:v>
                </c:pt>
                <c:pt idx="38">
                  <c:v>39</c:v>
                </c:pt>
                <c:pt idx="39">
                  <c:v>39</c:v>
                </c:pt>
                <c:pt idx="40">
                  <c:v>65</c:v>
                </c:pt>
                <c:pt idx="41">
                  <c:v>39</c:v>
                </c:pt>
                <c:pt idx="42">
                  <c:v>65</c:v>
                </c:pt>
                <c:pt idx="43">
                  <c:v>65</c:v>
                </c:pt>
                <c:pt idx="44">
                  <c:v>39</c:v>
                </c:pt>
                <c:pt idx="45">
                  <c:v>39</c:v>
                </c:pt>
                <c:pt idx="46">
                  <c:v>4.68</c:v>
                </c:pt>
                <c:pt idx="47">
                  <c:v>39</c:v>
                </c:pt>
                <c:pt idx="48">
                  <c:v>39</c:v>
                </c:pt>
                <c:pt idx="49">
                  <c:v>7.8</c:v>
                </c:pt>
                <c:pt idx="50">
                  <c:v>7.8</c:v>
                </c:pt>
                <c:pt idx="51">
                  <c:v>52</c:v>
                </c:pt>
                <c:pt idx="52">
                  <c:v>7.8</c:v>
                </c:pt>
                <c:pt idx="54">
                  <c:v>7.8</c:v>
                </c:pt>
                <c:pt idx="55">
                  <c:v>13</c:v>
                </c:pt>
                <c:pt idx="56">
                  <c:v>65</c:v>
                </c:pt>
                <c:pt idx="57">
                  <c:v>13</c:v>
                </c:pt>
                <c:pt idx="58">
                  <c:v>52</c:v>
                </c:pt>
                <c:pt idx="59">
                  <c:v>26</c:v>
                </c:pt>
                <c:pt idx="60">
                  <c:v>26</c:v>
                </c:pt>
                <c:pt idx="61">
                  <c:v>26</c:v>
                </c:pt>
                <c:pt idx="62">
                  <c:v>52</c:v>
                </c:pt>
                <c:pt idx="63">
                  <c:v>39</c:v>
                </c:pt>
                <c:pt idx="64">
                  <c:v>39</c:v>
                </c:pt>
                <c:pt idx="66">
                  <c:v>39</c:v>
                </c:pt>
                <c:pt idx="68">
                  <c:v>39</c:v>
                </c:pt>
                <c:pt idx="70">
                  <c:v>39</c:v>
                </c:pt>
                <c:pt idx="71">
                  <c:v>39</c:v>
                </c:pt>
                <c:pt idx="73">
                  <c:v>39</c:v>
                </c:pt>
                <c:pt idx="74">
                  <c:v>39</c:v>
                </c:pt>
                <c:pt idx="76">
                  <c:v>39</c:v>
                </c:pt>
                <c:pt idx="78">
                  <c:v>39</c:v>
                </c:pt>
                <c:pt idx="80">
                  <c:v>39</c:v>
                </c:pt>
                <c:pt idx="81">
                  <c:v>39</c:v>
                </c:pt>
                <c:pt idx="83">
                  <c:v>39</c:v>
                </c:pt>
                <c:pt idx="85">
                  <c:v>39</c:v>
                </c:pt>
                <c:pt idx="86">
                  <c:v>39</c:v>
                </c:pt>
                <c:pt idx="87">
                  <c:v>39</c:v>
                </c:pt>
                <c:pt idx="89">
                  <c:v>39</c:v>
                </c:pt>
                <c:pt idx="90">
                  <c:v>39</c:v>
                </c:pt>
                <c:pt idx="92">
                  <c:v>39</c:v>
                </c:pt>
                <c:pt idx="93">
                  <c:v>39</c:v>
                </c:pt>
                <c:pt idx="95">
                  <c:v>39</c:v>
                </c:pt>
                <c:pt idx="96">
                  <c:v>39</c:v>
                </c:pt>
                <c:pt idx="98">
                  <c:v>39</c:v>
                </c:pt>
                <c:pt idx="100">
                  <c:v>39</c:v>
                </c:pt>
                <c:pt idx="101">
                  <c:v>39</c:v>
                </c:pt>
                <c:pt idx="103">
                  <c:v>39</c:v>
                </c:pt>
                <c:pt idx="104">
                  <c:v>39</c:v>
                </c:pt>
                <c:pt idx="106">
                  <c:v>39</c:v>
                </c:pt>
                <c:pt idx="107">
                  <c:v>39</c:v>
                </c:pt>
                <c:pt idx="109">
                  <c:v>39</c:v>
                </c:pt>
                <c:pt idx="110">
                  <c:v>39</c:v>
                </c:pt>
                <c:pt idx="111">
                  <c:v>39</c:v>
                </c:pt>
                <c:pt idx="112">
                  <c:v>39</c:v>
                </c:pt>
                <c:pt idx="114">
                  <c:v>39</c:v>
                </c:pt>
                <c:pt idx="116">
                  <c:v>39</c:v>
                </c:pt>
                <c:pt idx="117">
                  <c:v>39</c:v>
                </c:pt>
                <c:pt idx="118">
                  <c:v>39</c:v>
                </c:pt>
                <c:pt idx="120">
                  <c:v>39</c:v>
                </c:pt>
                <c:pt idx="121">
                  <c:v>39</c:v>
                </c:pt>
                <c:pt idx="122">
                  <c:v>39</c:v>
                </c:pt>
                <c:pt idx="123">
                  <c:v>39</c:v>
                </c:pt>
                <c:pt idx="124">
                  <c:v>39</c:v>
                </c:pt>
                <c:pt idx="126">
                  <c:v>39</c:v>
                </c:pt>
                <c:pt idx="127">
                  <c:v>39</c:v>
                </c:pt>
                <c:pt idx="128">
                  <c:v>39</c:v>
                </c:pt>
                <c:pt idx="130">
                  <c:v>39</c:v>
                </c:pt>
                <c:pt idx="131">
                  <c:v>39</c:v>
                </c:pt>
                <c:pt idx="133">
                  <c:v>39</c:v>
                </c:pt>
                <c:pt idx="134">
                  <c:v>39</c:v>
                </c:pt>
                <c:pt idx="136">
                  <c:v>39</c:v>
                </c:pt>
                <c:pt idx="138">
                  <c:v>39</c:v>
                </c:pt>
                <c:pt idx="139">
                  <c:v>39</c:v>
                </c:pt>
                <c:pt idx="141">
                  <c:v>39</c:v>
                </c:pt>
                <c:pt idx="142">
                  <c:v>39</c:v>
                </c:pt>
                <c:pt idx="143">
                  <c:v>39</c:v>
                </c:pt>
                <c:pt idx="144">
                  <c:v>39</c:v>
                </c:pt>
                <c:pt idx="145">
                  <c:v>39</c:v>
                </c:pt>
                <c:pt idx="147">
                  <c:v>39</c:v>
                </c:pt>
                <c:pt idx="149">
                  <c:v>39</c:v>
                </c:pt>
                <c:pt idx="151">
                  <c:v>39</c:v>
                </c:pt>
                <c:pt idx="153">
                  <c:v>39</c:v>
                </c:pt>
                <c:pt idx="155">
                  <c:v>39</c:v>
                </c:pt>
                <c:pt idx="157">
                  <c:v>39</c:v>
                </c:pt>
                <c:pt idx="159">
                  <c:v>39</c:v>
                </c:pt>
                <c:pt idx="160">
                  <c:v>39</c:v>
                </c:pt>
                <c:pt idx="162">
                  <c:v>39</c:v>
                </c:pt>
                <c:pt idx="163">
                  <c:v>39</c:v>
                </c:pt>
                <c:pt idx="166">
                  <c:v>39</c:v>
                </c:pt>
                <c:pt idx="168">
                  <c:v>39</c:v>
                </c:pt>
                <c:pt idx="170">
                  <c:v>39</c:v>
                </c:pt>
                <c:pt idx="171">
                  <c:v>39</c:v>
                </c:pt>
                <c:pt idx="173">
                  <c:v>39</c:v>
                </c:pt>
                <c:pt idx="174">
                  <c:v>39</c:v>
                </c:pt>
                <c:pt idx="175">
                  <c:v>39</c:v>
                </c:pt>
                <c:pt idx="176">
                  <c:v>39</c:v>
                </c:pt>
                <c:pt idx="180">
                  <c:v>39</c:v>
                </c:pt>
                <c:pt idx="181">
                  <c:v>39</c:v>
                </c:pt>
                <c:pt idx="183">
                  <c:v>39</c:v>
                </c:pt>
                <c:pt idx="184">
                  <c:v>39</c:v>
                </c:pt>
                <c:pt idx="185">
                  <c:v>13</c:v>
                </c:pt>
                <c:pt idx="186">
                  <c:v>39</c:v>
                </c:pt>
                <c:pt idx="187">
                  <c:v>65</c:v>
                </c:pt>
                <c:pt idx="191">
                  <c:v>39</c:v>
                </c:pt>
                <c:pt idx="193">
                  <c:v>39</c:v>
                </c:pt>
                <c:pt idx="196">
                  <c:v>39</c:v>
                </c:pt>
                <c:pt idx="198">
                  <c:v>39</c:v>
                </c:pt>
                <c:pt idx="200">
                  <c:v>39</c:v>
                </c:pt>
                <c:pt idx="201">
                  <c:v>39</c:v>
                </c:pt>
                <c:pt idx="202">
                  <c:v>39</c:v>
                </c:pt>
                <c:pt idx="205">
                  <c:v>39</c:v>
                </c:pt>
                <c:pt idx="206">
                  <c:v>39</c:v>
                </c:pt>
                <c:pt idx="214">
                  <c:v>39</c:v>
                </c:pt>
                <c:pt idx="221">
                  <c:v>39</c:v>
                </c:pt>
                <c:pt idx="223">
                  <c:v>39</c:v>
                </c:pt>
                <c:pt idx="225">
                  <c:v>39</c:v>
                </c:pt>
                <c:pt idx="228">
                  <c:v>39</c:v>
                </c:pt>
                <c:pt idx="230">
                  <c:v>39</c:v>
                </c:pt>
                <c:pt idx="232">
                  <c:v>39</c:v>
                </c:pt>
                <c:pt idx="233">
                  <c:v>39</c:v>
                </c:pt>
                <c:pt idx="235">
                  <c:v>39</c:v>
                </c:pt>
                <c:pt idx="237">
                  <c:v>39</c:v>
                </c:pt>
                <c:pt idx="238">
                  <c:v>39</c:v>
                </c:pt>
                <c:pt idx="242">
                  <c:v>39</c:v>
                </c:pt>
                <c:pt idx="243">
                  <c:v>39</c:v>
                </c:pt>
                <c:pt idx="245">
                  <c:v>39</c:v>
                </c:pt>
                <c:pt idx="247">
                  <c:v>39</c:v>
                </c:pt>
                <c:pt idx="249">
                  <c:v>39</c:v>
                </c:pt>
              </c:numCache>
            </c:numRef>
          </c:xVal>
          <c:yVal>
            <c:numRef>
              <c:f>'V0007-D.viridis,polylepis'!$I$7:$I$276</c:f>
              <c:numCache>
                <c:formatCode>General</c:formatCode>
                <c:ptCount val="270"/>
                <c:pt idx="0">
                  <c:v>15</c:v>
                </c:pt>
                <c:pt idx="1">
                  <c:v>15</c:v>
                </c:pt>
                <c:pt idx="2">
                  <c:v>15</c:v>
                </c:pt>
                <c:pt idx="3">
                  <c:v>15</c:v>
                </c:pt>
                <c:pt idx="4">
                  <c:v>15</c:v>
                </c:pt>
                <c:pt idx="5">
                  <c:v>10</c:v>
                </c:pt>
                <c:pt idx="6">
                  <c:v>15</c:v>
                </c:pt>
                <c:pt idx="7">
                  <c:v>5</c:v>
                </c:pt>
                <c:pt idx="8">
                  <c:v>7</c:v>
                </c:pt>
                <c:pt idx="9">
                  <c:v>4</c:v>
                </c:pt>
                <c:pt idx="10">
                  <c:v>4</c:v>
                </c:pt>
                <c:pt idx="12">
                  <c:v>5</c:v>
                </c:pt>
                <c:pt idx="13">
                  <c:v>4</c:v>
                </c:pt>
                <c:pt idx="14">
                  <c:v>4</c:v>
                </c:pt>
                <c:pt idx="16">
                  <c:v>5</c:v>
                </c:pt>
                <c:pt idx="17">
                  <c:v>5</c:v>
                </c:pt>
                <c:pt idx="18">
                  <c:v>5</c:v>
                </c:pt>
                <c:pt idx="19">
                  <c:v>5</c:v>
                </c:pt>
                <c:pt idx="20">
                  <c:v>3</c:v>
                </c:pt>
                <c:pt idx="21">
                  <c:v>6</c:v>
                </c:pt>
                <c:pt idx="23">
                  <c:v>5</c:v>
                </c:pt>
                <c:pt idx="24">
                  <c:v>5</c:v>
                </c:pt>
                <c:pt idx="26">
                  <c:v>3</c:v>
                </c:pt>
                <c:pt idx="27">
                  <c:v>3</c:v>
                </c:pt>
                <c:pt idx="28">
                  <c:v>3</c:v>
                </c:pt>
                <c:pt idx="29">
                  <c:v>3</c:v>
                </c:pt>
                <c:pt idx="30">
                  <c:v>3</c:v>
                </c:pt>
                <c:pt idx="31">
                  <c:v>3</c:v>
                </c:pt>
                <c:pt idx="32">
                  <c:v>3</c:v>
                </c:pt>
                <c:pt idx="33">
                  <c:v>3</c:v>
                </c:pt>
                <c:pt idx="34">
                  <c:v>3</c:v>
                </c:pt>
                <c:pt idx="35">
                  <c:v>3</c:v>
                </c:pt>
                <c:pt idx="36">
                  <c:v>3</c:v>
                </c:pt>
                <c:pt idx="38">
                  <c:v>3</c:v>
                </c:pt>
                <c:pt idx="39">
                  <c:v>3</c:v>
                </c:pt>
                <c:pt idx="40">
                  <c:v>5</c:v>
                </c:pt>
                <c:pt idx="41">
                  <c:v>3</c:v>
                </c:pt>
                <c:pt idx="42">
                  <c:v>5</c:v>
                </c:pt>
                <c:pt idx="43">
                  <c:v>5</c:v>
                </c:pt>
                <c:pt idx="44">
                  <c:v>3</c:v>
                </c:pt>
                <c:pt idx="45">
                  <c:v>3</c:v>
                </c:pt>
                <c:pt idx="46">
                  <c:v>4</c:v>
                </c:pt>
                <c:pt idx="47">
                  <c:v>3</c:v>
                </c:pt>
                <c:pt idx="48">
                  <c:v>3</c:v>
                </c:pt>
                <c:pt idx="49">
                  <c:v>2</c:v>
                </c:pt>
                <c:pt idx="50">
                  <c:v>2</c:v>
                </c:pt>
                <c:pt idx="51">
                  <c:v>3</c:v>
                </c:pt>
                <c:pt idx="52">
                  <c:v>2</c:v>
                </c:pt>
                <c:pt idx="54">
                  <c:v>2</c:v>
                </c:pt>
                <c:pt idx="55">
                  <c:v>3</c:v>
                </c:pt>
                <c:pt idx="56">
                  <c:v>5</c:v>
                </c:pt>
                <c:pt idx="57">
                  <c:v>3</c:v>
                </c:pt>
                <c:pt idx="58">
                  <c:v>5</c:v>
                </c:pt>
                <c:pt idx="59">
                  <c:v>2</c:v>
                </c:pt>
                <c:pt idx="60">
                  <c:v>2</c:v>
                </c:pt>
                <c:pt idx="61">
                  <c:v>2</c:v>
                </c:pt>
                <c:pt idx="62">
                  <c:v>5</c:v>
                </c:pt>
                <c:pt idx="63">
                  <c:v>5</c:v>
                </c:pt>
                <c:pt idx="64">
                  <c:v>4</c:v>
                </c:pt>
                <c:pt idx="66">
                  <c:v>3</c:v>
                </c:pt>
                <c:pt idx="68">
                  <c:v>3</c:v>
                </c:pt>
                <c:pt idx="70">
                  <c:v>3</c:v>
                </c:pt>
                <c:pt idx="71">
                  <c:v>3</c:v>
                </c:pt>
                <c:pt idx="73">
                  <c:v>3</c:v>
                </c:pt>
                <c:pt idx="74">
                  <c:v>3</c:v>
                </c:pt>
                <c:pt idx="76">
                  <c:v>3</c:v>
                </c:pt>
                <c:pt idx="78">
                  <c:v>3</c:v>
                </c:pt>
                <c:pt idx="80">
                  <c:v>3</c:v>
                </c:pt>
                <c:pt idx="81">
                  <c:v>3</c:v>
                </c:pt>
                <c:pt idx="83">
                  <c:v>3</c:v>
                </c:pt>
                <c:pt idx="85">
                  <c:v>3</c:v>
                </c:pt>
                <c:pt idx="86">
                  <c:v>3</c:v>
                </c:pt>
                <c:pt idx="87">
                  <c:v>3</c:v>
                </c:pt>
                <c:pt idx="89">
                  <c:v>3</c:v>
                </c:pt>
                <c:pt idx="90">
                  <c:v>3</c:v>
                </c:pt>
                <c:pt idx="92">
                  <c:v>3</c:v>
                </c:pt>
                <c:pt idx="93">
                  <c:v>3</c:v>
                </c:pt>
                <c:pt idx="95">
                  <c:v>3</c:v>
                </c:pt>
                <c:pt idx="96">
                  <c:v>3</c:v>
                </c:pt>
                <c:pt idx="98">
                  <c:v>3</c:v>
                </c:pt>
                <c:pt idx="100">
                  <c:v>3</c:v>
                </c:pt>
                <c:pt idx="101">
                  <c:v>6</c:v>
                </c:pt>
                <c:pt idx="103">
                  <c:v>3</c:v>
                </c:pt>
                <c:pt idx="104">
                  <c:v>3</c:v>
                </c:pt>
                <c:pt idx="106">
                  <c:v>3</c:v>
                </c:pt>
                <c:pt idx="107">
                  <c:v>3</c:v>
                </c:pt>
                <c:pt idx="109">
                  <c:v>3</c:v>
                </c:pt>
                <c:pt idx="110">
                  <c:v>3</c:v>
                </c:pt>
                <c:pt idx="111">
                  <c:v>3</c:v>
                </c:pt>
                <c:pt idx="112">
                  <c:v>3</c:v>
                </c:pt>
                <c:pt idx="114">
                  <c:v>3</c:v>
                </c:pt>
                <c:pt idx="116">
                  <c:v>3</c:v>
                </c:pt>
                <c:pt idx="117">
                  <c:v>3</c:v>
                </c:pt>
                <c:pt idx="118">
                  <c:v>3</c:v>
                </c:pt>
                <c:pt idx="120">
                  <c:v>3</c:v>
                </c:pt>
                <c:pt idx="121">
                  <c:v>3</c:v>
                </c:pt>
                <c:pt idx="122">
                  <c:v>3</c:v>
                </c:pt>
                <c:pt idx="123">
                  <c:v>3</c:v>
                </c:pt>
                <c:pt idx="124">
                  <c:v>3</c:v>
                </c:pt>
                <c:pt idx="126">
                  <c:v>3</c:v>
                </c:pt>
                <c:pt idx="127">
                  <c:v>3</c:v>
                </c:pt>
                <c:pt idx="128">
                  <c:v>3</c:v>
                </c:pt>
                <c:pt idx="130">
                  <c:v>3</c:v>
                </c:pt>
                <c:pt idx="131">
                  <c:v>3</c:v>
                </c:pt>
                <c:pt idx="133">
                  <c:v>3</c:v>
                </c:pt>
                <c:pt idx="134">
                  <c:v>3</c:v>
                </c:pt>
                <c:pt idx="136">
                  <c:v>3</c:v>
                </c:pt>
                <c:pt idx="138">
                  <c:v>3</c:v>
                </c:pt>
                <c:pt idx="139">
                  <c:v>3</c:v>
                </c:pt>
                <c:pt idx="141">
                  <c:v>3</c:v>
                </c:pt>
                <c:pt idx="142">
                  <c:v>3</c:v>
                </c:pt>
                <c:pt idx="143">
                  <c:v>3</c:v>
                </c:pt>
                <c:pt idx="144">
                  <c:v>3</c:v>
                </c:pt>
                <c:pt idx="145">
                  <c:v>3</c:v>
                </c:pt>
                <c:pt idx="147">
                  <c:v>3</c:v>
                </c:pt>
                <c:pt idx="149">
                  <c:v>3</c:v>
                </c:pt>
                <c:pt idx="150">
                  <c:v>4</c:v>
                </c:pt>
                <c:pt idx="151">
                  <c:v>3</c:v>
                </c:pt>
                <c:pt idx="153">
                  <c:v>3</c:v>
                </c:pt>
                <c:pt idx="155">
                  <c:v>3</c:v>
                </c:pt>
                <c:pt idx="157">
                  <c:v>3</c:v>
                </c:pt>
                <c:pt idx="159">
                  <c:v>3</c:v>
                </c:pt>
                <c:pt idx="160">
                  <c:v>3</c:v>
                </c:pt>
                <c:pt idx="162">
                  <c:v>3</c:v>
                </c:pt>
                <c:pt idx="163">
                  <c:v>3</c:v>
                </c:pt>
                <c:pt idx="166">
                  <c:v>3</c:v>
                </c:pt>
                <c:pt idx="168">
                  <c:v>3</c:v>
                </c:pt>
                <c:pt idx="170">
                  <c:v>3</c:v>
                </c:pt>
                <c:pt idx="171">
                  <c:v>3</c:v>
                </c:pt>
                <c:pt idx="173">
                  <c:v>3</c:v>
                </c:pt>
                <c:pt idx="174">
                  <c:v>3</c:v>
                </c:pt>
                <c:pt idx="175">
                  <c:v>3</c:v>
                </c:pt>
                <c:pt idx="176">
                  <c:v>3</c:v>
                </c:pt>
                <c:pt idx="180">
                  <c:v>3</c:v>
                </c:pt>
                <c:pt idx="181">
                  <c:v>3</c:v>
                </c:pt>
                <c:pt idx="183">
                  <c:v>3</c:v>
                </c:pt>
                <c:pt idx="184">
                  <c:v>3</c:v>
                </c:pt>
                <c:pt idx="185">
                  <c:v>1</c:v>
                </c:pt>
                <c:pt idx="186">
                  <c:v>3</c:v>
                </c:pt>
                <c:pt idx="187">
                  <c:v>6</c:v>
                </c:pt>
                <c:pt idx="191">
                  <c:v>3</c:v>
                </c:pt>
                <c:pt idx="193">
                  <c:v>3</c:v>
                </c:pt>
                <c:pt idx="196">
                  <c:v>3</c:v>
                </c:pt>
                <c:pt idx="198">
                  <c:v>3</c:v>
                </c:pt>
                <c:pt idx="200">
                  <c:v>3</c:v>
                </c:pt>
                <c:pt idx="201">
                  <c:v>3</c:v>
                </c:pt>
                <c:pt idx="202">
                  <c:v>3</c:v>
                </c:pt>
                <c:pt idx="205">
                  <c:v>3</c:v>
                </c:pt>
                <c:pt idx="206">
                  <c:v>3</c:v>
                </c:pt>
                <c:pt idx="214">
                  <c:v>3</c:v>
                </c:pt>
                <c:pt idx="221">
                  <c:v>3</c:v>
                </c:pt>
                <c:pt idx="223">
                  <c:v>3</c:v>
                </c:pt>
                <c:pt idx="225">
                  <c:v>3</c:v>
                </c:pt>
                <c:pt idx="228">
                  <c:v>3</c:v>
                </c:pt>
                <c:pt idx="230">
                  <c:v>3</c:v>
                </c:pt>
                <c:pt idx="232">
                  <c:v>3</c:v>
                </c:pt>
                <c:pt idx="233">
                  <c:v>3</c:v>
                </c:pt>
                <c:pt idx="235">
                  <c:v>3</c:v>
                </c:pt>
                <c:pt idx="237">
                  <c:v>3</c:v>
                </c:pt>
                <c:pt idx="238">
                  <c:v>3</c:v>
                </c:pt>
                <c:pt idx="242">
                  <c:v>3</c:v>
                </c:pt>
                <c:pt idx="243">
                  <c:v>3</c:v>
                </c:pt>
                <c:pt idx="245">
                  <c:v>3</c:v>
                </c:pt>
                <c:pt idx="247">
                  <c:v>3</c:v>
                </c:pt>
                <c:pt idx="249">
                  <c:v>3</c:v>
                </c:pt>
                <c:pt idx="250">
                  <c:v>7</c:v>
                </c:pt>
                <c:pt idx="251">
                  <c:v>3</c:v>
                </c:pt>
                <c:pt idx="252">
                  <c:v>3</c:v>
                </c:pt>
                <c:pt idx="253">
                  <c:v>6</c:v>
                </c:pt>
                <c:pt idx="254">
                  <c:v>3</c:v>
                </c:pt>
                <c:pt idx="255">
                  <c:v>5</c:v>
                </c:pt>
                <c:pt idx="256">
                  <c:v>3</c:v>
                </c:pt>
                <c:pt idx="257">
                  <c:v>6</c:v>
                </c:pt>
                <c:pt idx="258">
                  <c:v>3</c:v>
                </c:pt>
                <c:pt idx="259">
                  <c:v>3</c:v>
                </c:pt>
                <c:pt idx="260">
                  <c:v>3</c:v>
                </c:pt>
                <c:pt idx="261">
                  <c:v>3</c:v>
                </c:pt>
                <c:pt idx="262">
                  <c:v>3</c:v>
                </c:pt>
                <c:pt idx="263">
                  <c:v>3</c:v>
                </c:pt>
                <c:pt idx="264">
                  <c:v>5</c:v>
                </c:pt>
                <c:pt idx="265">
                  <c:v>3</c:v>
                </c:pt>
                <c:pt idx="266">
                  <c:v>3</c:v>
                </c:pt>
                <c:pt idx="267">
                  <c:v>3</c:v>
                </c:pt>
                <c:pt idx="268">
                  <c:v>3</c:v>
                </c:pt>
                <c:pt idx="269">
                  <c:v>10</c:v>
                </c:pt>
              </c:numCache>
            </c:numRef>
          </c:yVal>
          <c:smooth val="0"/>
        </c:ser>
        <c:axId val="85797861"/>
        <c:axId val="67180221"/>
      </c:scatterChart>
      <c:valAx>
        <c:axId val="85797861"/>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67180221"/>
        <c:crosses val="autoZero"/>
        <c:crossBetween val="midCat"/>
      </c:valAx>
      <c:valAx>
        <c:axId val="67180221"/>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5797861"/>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25.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Dendroaspis angusticeps, D. viridis, D. jamesoni, D. polylepis immunization</a:t>
            </a:r>
          </a:p>
        </c:rich>
      </c:tx>
      <c:overlay val="0"/>
      <c:spPr>
        <a:noFill/>
        <a:ln w="0">
          <a:noFill/>
        </a:ln>
      </c:spPr>
    </c:title>
    <c:autoTitleDeleted val="0"/>
    <c:plotArea>
      <c:layout>
        <c:manualLayout>
          <c:layoutTarget val="inner"/>
          <c:xMode val="edge"/>
          <c:yMode val="edge"/>
          <c:x val="0.100274423710209"/>
          <c:y val="0.397888753552578"/>
          <c:w val="0.877058177826564"/>
          <c:h val="0.561713357693869"/>
        </c:manualLayout>
      </c:layout>
      <c:bubbleChart>
        <c:varyColors val="0"/>
        <c:ser>
          <c:idx val="0"/>
          <c:order val="0"/>
          <c:tx>
            <c:strRef>
              <c:f>'V0007-D.viridis,polylepis'!$C$6:$C$6</c:f>
              <c:strCache>
                <c:ptCount val="1"/>
                <c:pt idx="0">
                  <c:v>Date</c:v>
                </c:pt>
              </c:strCache>
            </c:strRef>
          </c:tx>
          <c:spPr>
            <a:solidFill>
              <a:srgbClr val="595959">
                <a:alpha val="26000"/>
              </a:srgbClr>
            </a:solidFill>
            <a:ln w="25560">
              <a:noFill/>
            </a:ln>
          </c:spPr>
          <c:invertIfNegative val="0"/>
          <c:dPt>
            <c:idx val="0"/>
            <c:invertIfNegative val="0"/>
            <c:spPr>
              <a:solidFill>
                <a:srgbClr val="595959">
                  <a:alpha val="26000"/>
                </a:srgbClr>
              </a:solidFill>
              <a:ln w="25560">
                <a:noFill/>
              </a:ln>
            </c:spPr>
          </c:dPt>
          <c:dPt>
            <c:idx val="2"/>
            <c:invertIfNegative val="0"/>
            <c:spPr>
              <a:solidFill>
                <a:srgbClr val="595959">
                  <a:alpha val="26000"/>
                </a:srgbClr>
              </a:solidFill>
              <a:ln w="25560">
                <a:noFill/>
              </a:ln>
            </c:spPr>
          </c:dPt>
          <c:dPt>
            <c:idx val="3"/>
            <c:invertIfNegative val="0"/>
            <c:spPr>
              <a:solidFill>
                <a:srgbClr val="595959">
                  <a:alpha val="26000"/>
                </a:srgbClr>
              </a:solidFill>
              <a:ln w="25560">
                <a:noFill/>
              </a:ln>
            </c:spPr>
          </c:dPt>
          <c:dPt>
            <c:idx val="4"/>
            <c:invertIfNegative val="0"/>
            <c:spPr>
              <a:solidFill>
                <a:srgbClr val="595959">
                  <a:alpha val="26000"/>
                </a:srgbClr>
              </a:solidFill>
              <a:ln w="25560">
                <a:noFill/>
              </a:ln>
            </c:spPr>
          </c:dPt>
          <c:dPt>
            <c:idx val="5"/>
            <c:invertIfNegative val="0"/>
            <c:spPr>
              <a:solidFill>
                <a:srgbClr val="595959">
                  <a:alpha val="26000"/>
                </a:srgbClr>
              </a:solidFill>
              <a:ln w="25560">
                <a:noFill/>
              </a:ln>
            </c:spPr>
          </c:dPt>
          <c:dPt>
            <c:idx val="6"/>
            <c:invertIfNegative val="0"/>
            <c:spPr>
              <a:solidFill>
                <a:srgbClr val="595959">
                  <a:alpha val="26000"/>
                </a:srgbClr>
              </a:solidFill>
              <a:ln w="25560">
                <a:noFill/>
              </a:ln>
            </c:spPr>
          </c:dPt>
          <c:dPt>
            <c:idx val="8"/>
            <c:invertIfNegative val="0"/>
            <c:spPr>
              <a:solidFill>
                <a:srgbClr val="595959">
                  <a:alpha val="26000"/>
                </a:srgbClr>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8"/>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'V0007-D.viridis,polylepis'!$C$16:$C$277</c:f>
              <c:numCache>
                <c:formatCode>General</c:formatCode>
                <c:ptCount val="262"/>
                <c:pt idx="0">
                  <c:v>37595</c:v>
                </c:pt>
                <c:pt idx="1">
                  <c:v>37602</c:v>
                </c:pt>
                <c:pt idx="2">
                  <c:v>37626</c:v>
                </c:pt>
                <c:pt idx="3">
                  <c:v>37634</c:v>
                </c:pt>
                <c:pt idx="4">
                  <c:v>37647</c:v>
                </c:pt>
                <c:pt idx="5">
                  <c:v>37658</c:v>
                </c:pt>
                <c:pt idx="6">
                  <c:v>37660</c:v>
                </c:pt>
                <c:pt idx="7">
                  <c:v>37667</c:v>
                </c:pt>
                <c:pt idx="8">
                  <c:v>37681</c:v>
                </c:pt>
                <c:pt idx="9">
                  <c:v>37691</c:v>
                </c:pt>
                <c:pt idx="10">
                  <c:v>37696</c:v>
                </c:pt>
                <c:pt idx="11">
                  <c:v>37703</c:v>
                </c:pt>
                <c:pt idx="12">
                  <c:v>37709</c:v>
                </c:pt>
                <c:pt idx="13">
                  <c:v>37717</c:v>
                </c:pt>
                <c:pt idx="14">
                  <c:v>37727</c:v>
                </c:pt>
                <c:pt idx="15">
                  <c:v>37744</c:v>
                </c:pt>
                <c:pt idx="16">
                  <c:v>37752</c:v>
                </c:pt>
                <c:pt idx="17">
                  <c:v>37756</c:v>
                </c:pt>
                <c:pt idx="18">
                  <c:v>37769</c:v>
                </c:pt>
                <c:pt idx="19">
                  <c:v>37784</c:v>
                </c:pt>
                <c:pt idx="20">
                  <c:v>37787</c:v>
                </c:pt>
                <c:pt idx="21">
                  <c:v>37798</c:v>
                </c:pt>
                <c:pt idx="22">
                  <c:v>37801</c:v>
                </c:pt>
                <c:pt idx="23">
                  <c:v>37819</c:v>
                </c:pt>
                <c:pt idx="24">
                  <c:v>37822</c:v>
                </c:pt>
                <c:pt idx="25">
                  <c:v>37834</c:v>
                </c:pt>
                <c:pt idx="26">
                  <c:v>37840</c:v>
                </c:pt>
                <c:pt idx="27">
                  <c:v>37850</c:v>
                </c:pt>
                <c:pt idx="28">
                  <c:v>37852</c:v>
                </c:pt>
                <c:pt idx="29">
                  <c:v>37856</c:v>
                </c:pt>
                <c:pt idx="30">
                  <c:v>37864</c:v>
                </c:pt>
                <c:pt idx="31">
                  <c:v>37870</c:v>
                </c:pt>
                <c:pt idx="32">
                  <c:v>37877</c:v>
                </c:pt>
                <c:pt idx="33">
                  <c:v>37878</c:v>
                </c:pt>
                <c:pt idx="34">
                  <c:v>37891</c:v>
                </c:pt>
                <c:pt idx="35">
                  <c:v>37896</c:v>
                </c:pt>
                <c:pt idx="36">
                  <c:v>37906</c:v>
                </c:pt>
                <c:pt idx="37">
                  <c:v>37920</c:v>
                </c:pt>
                <c:pt idx="38">
                  <c:v>37921</c:v>
                </c:pt>
                <c:pt idx="39">
                  <c:v>37924</c:v>
                </c:pt>
                <c:pt idx="40">
                  <c:v>37928</c:v>
                </c:pt>
                <c:pt idx="41">
                  <c:v>37935</c:v>
                </c:pt>
                <c:pt idx="42">
                  <c:v>37939</c:v>
                </c:pt>
                <c:pt idx="43">
                  <c:v>37942</c:v>
                </c:pt>
                <c:pt idx="44">
                  <c:v>37945</c:v>
                </c:pt>
                <c:pt idx="45">
                  <c:v>37947</c:v>
                </c:pt>
                <c:pt idx="46">
                  <c:v>37948</c:v>
                </c:pt>
                <c:pt idx="47">
                  <c:v>37954</c:v>
                </c:pt>
                <c:pt idx="48">
                  <c:v>37958</c:v>
                </c:pt>
                <c:pt idx="49">
                  <c:v>37964</c:v>
                </c:pt>
                <c:pt idx="50">
                  <c:v>37965</c:v>
                </c:pt>
                <c:pt idx="51">
                  <c:v>37967</c:v>
                </c:pt>
                <c:pt idx="52">
                  <c:v>37977</c:v>
                </c:pt>
                <c:pt idx="53">
                  <c:v>37981</c:v>
                </c:pt>
                <c:pt idx="54">
                  <c:v>37984</c:v>
                </c:pt>
                <c:pt idx="55">
                  <c:v>38014</c:v>
                </c:pt>
                <c:pt idx="56">
                  <c:v>38025</c:v>
                </c:pt>
                <c:pt idx="57">
                  <c:v>38045</c:v>
                </c:pt>
                <c:pt idx="58">
                  <c:v>38058</c:v>
                </c:pt>
                <c:pt idx="59">
                  <c:v>38074</c:v>
                </c:pt>
                <c:pt idx="60">
                  <c:v>38089</c:v>
                </c:pt>
                <c:pt idx="61">
                  <c:v>38105</c:v>
                </c:pt>
                <c:pt idx="62">
                  <c:v>38135</c:v>
                </c:pt>
                <c:pt idx="63">
                  <c:v>38149</c:v>
                </c:pt>
                <c:pt idx="64">
                  <c:v>38166</c:v>
                </c:pt>
                <c:pt idx="65">
                  <c:v>38196</c:v>
                </c:pt>
                <c:pt idx="66">
                  <c:v>38207</c:v>
                </c:pt>
                <c:pt idx="67">
                  <c:v>38227</c:v>
                </c:pt>
                <c:pt idx="68">
                  <c:v>38240</c:v>
                </c:pt>
                <c:pt idx="69">
                  <c:v>38258</c:v>
                </c:pt>
                <c:pt idx="70">
                  <c:v>38275</c:v>
                </c:pt>
                <c:pt idx="71">
                  <c:v>38288</c:v>
                </c:pt>
                <c:pt idx="72">
                  <c:v>38319</c:v>
                </c:pt>
                <c:pt idx="73">
                  <c:v>38331</c:v>
                </c:pt>
                <c:pt idx="74">
                  <c:v>38349</c:v>
                </c:pt>
                <c:pt idx="75">
                  <c:v>38362</c:v>
                </c:pt>
                <c:pt idx="76">
                  <c:v>38380</c:v>
                </c:pt>
                <c:pt idx="77">
                  <c:v>38411</c:v>
                </c:pt>
                <c:pt idx="78">
                  <c:v>38439</c:v>
                </c:pt>
                <c:pt idx="79">
                  <c:v>38446</c:v>
                </c:pt>
                <c:pt idx="80">
                  <c:v>38470</c:v>
                </c:pt>
                <c:pt idx="81">
                  <c:v>38500</c:v>
                </c:pt>
                <c:pt idx="82">
                  <c:v>38512</c:v>
                </c:pt>
                <c:pt idx="83">
                  <c:v>38531</c:v>
                </c:pt>
                <c:pt idx="84">
                  <c:v>38561</c:v>
                </c:pt>
                <c:pt idx="85">
                  <c:v>38574</c:v>
                </c:pt>
                <c:pt idx="86">
                  <c:v>38592</c:v>
                </c:pt>
                <c:pt idx="87">
                  <c:v>38623</c:v>
                </c:pt>
                <c:pt idx="88">
                  <c:v>38628</c:v>
                </c:pt>
                <c:pt idx="89">
                  <c:v>38653</c:v>
                </c:pt>
                <c:pt idx="90">
                  <c:v>38676</c:v>
                </c:pt>
                <c:pt idx="91">
                  <c:v>38684</c:v>
                </c:pt>
                <c:pt idx="92">
                  <c:v>38714</c:v>
                </c:pt>
                <c:pt idx="93">
                  <c:v>38740</c:v>
                </c:pt>
                <c:pt idx="94">
                  <c:v>38745</c:v>
                </c:pt>
                <c:pt idx="95">
                  <c:v>38776</c:v>
                </c:pt>
                <c:pt idx="96">
                  <c:v>38786</c:v>
                </c:pt>
                <c:pt idx="97">
                  <c:v>38804</c:v>
                </c:pt>
                <c:pt idx="98">
                  <c:v>38835</c:v>
                </c:pt>
                <c:pt idx="99">
                  <c:v>38854</c:v>
                </c:pt>
                <c:pt idx="100">
                  <c:v>38865</c:v>
                </c:pt>
                <c:pt idx="101">
                  <c:v>38896</c:v>
                </c:pt>
                <c:pt idx="102">
                  <c:v>38926</c:v>
                </c:pt>
                <c:pt idx="103">
                  <c:v>38957</c:v>
                </c:pt>
                <c:pt idx="104">
                  <c:v>38966</c:v>
                </c:pt>
                <c:pt idx="105">
                  <c:v>38988</c:v>
                </c:pt>
                <c:pt idx="106">
                  <c:v>38992</c:v>
                </c:pt>
                <c:pt idx="107">
                  <c:v>39018</c:v>
                </c:pt>
                <c:pt idx="108">
                  <c:v>39049</c:v>
                </c:pt>
                <c:pt idx="109">
                  <c:v>39079</c:v>
                </c:pt>
                <c:pt idx="110">
                  <c:v>39093</c:v>
                </c:pt>
                <c:pt idx="111">
                  <c:v>39110</c:v>
                </c:pt>
                <c:pt idx="112">
                  <c:v>39141</c:v>
                </c:pt>
                <c:pt idx="113">
                  <c:v>39169</c:v>
                </c:pt>
                <c:pt idx="114">
                  <c:v>39200</c:v>
                </c:pt>
                <c:pt idx="115">
                  <c:v>39230</c:v>
                </c:pt>
                <c:pt idx="116">
                  <c:v>39235</c:v>
                </c:pt>
                <c:pt idx="117">
                  <c:v>39261</c:v>
                </c:pt>
                <c:pt idx="118">
                  <c:v>39291</c:v>
                </c:pt>
                <c:pt idx="119">
                  <c:v>39322</c:v>
                </c:pt>
                <c:pt idx="120">
                  <c:v>39329</c:v>
                </c:pt>
                <c:pt idx="121">
                  <c:v>39353</c:v>
                </c:pt>
                <c:pt idx="122">
                  <c:v>39383</c:v>
                </c:pt>
                <c:pt idx="123">
                  <c:v>39399</c:v>
                </c:pt>
                <c:pt idx="124">
                  <c:v>39414</c:v>
                </c:pt>
                <c:pt idx="125">
                  <c:v>39444</c:v>
                </c:pt>
                <c:pt idx="126">
                  <c:v>39463</c:v>
                </c:pt>
                <c:pt idx="127">
                  <c:v>39495</c:v>
                </c:pt>
                <c:pt idx="128">
                  <c:v>39513</c:v>
                </c:pt>
                <c:pt idx="129">
                  <c:v>39535</c:v>
                </c:pt>
                <c:pt idx="130">
                  <c:v>39566</c:v>
                </c:pt>
                <c:pt idx="131">
                  <c:v>39576</c:v>
                </c:pt>
                <c:pt idx="132">
                  <c:v>39596</c:v>
                </c:pt>
                <c:pt idx="133">
                  <c:v>39606</c:v>
                </c:pt>
                <c:pt idx="134">
                  <c:v>39627</c:v>
                </c:pt>
                <c:pt idx="135">
                  <c:v>39642</c:v>
                </c:pt>
                <c:pt idx="136">
                  <c:v>39676</c:v>
                </c:pt>
                <c:pt idx="137">
                  <c:v>39682</c:v>
                </c:pt>
                <c:pt idx="138">
                  <c:v>39707</c:v>
                </c:pt>
                <c:pt idx="139">
                  <c:v>39742</c:v>
                </c:pt>
                <c:pt idx="140">
                  <c:v>39749</c:v>
                </c:pt>
                <c:pt idx="141">
                  <c:v>39760</c:v>
                </c:pt>
                <c:pt idx="142">
                  <c:v>39780</c:v>
                </c:pt>
                <c:pt idx="143">
                  <c:v>39790</c:v>
                </c:pt>
                <c:pt idx="144">
                  <c:v>39810</c:v>
                </c:pt>
                <c:pt idx="145">
                  <c:v>39820</c:v>
                </c:pt>
                <c:pt idx="146">
                  <c:v>39841</c:v>
                </c:pt>
                <c:pt idx="147">
                  <c:v>39862</c:v>
                </c:pt>
                <c:pt idx="148">
                  <c:v>39872</c:v>
                </c:pt>
                <c:pt idx="149">
                  <c:v>39882</c:v>
                </c:pt>
                <c:pt idx="150">
                  <c:v>39895</c:v>
                </c:pt>
                <c:pt idx="151">
                  <c:v>39931</c:v>
                </c:pt>
                <c:pt idx="152">
                  <c:v>39945</c:v>
                </c:pt>
                <c:pt idx="153">
                  <c:v>39956</c:v>
                </c:pt>
                <c:pt idx="154">
                  <c:v>39972</c:v>
                </c:pt>
                <c:pt idx="155">
                  <c:v>39982</c:v>
                </c:pt>
                <c:pt idx="156">
                  <c:v>40011</c:v>
                </c:pt>
                <c:pt idx="157">
                  <c:v>40019</c:v>
                </c:pt>
                <c:pt idx="158">
                  <c:v>40053</c:v>
                </c:pt>
                <c:pt idx="159">
                  <c:v>40061</c:v>
                </c:pt>
                <c:pt idx="160">
                  <c:v>40078</c:v>
                </c:pt>
                <c:pt idx="161">
                  <c:v>40090</c:v>
                </c:pt>
                <c:pt idx="162">
                  <c:v>40108</c:v>
                </c:pt>
                <c:pt idx="163">
                  <c:v>40130</c:v>
                </c:pt>
                <c:pt idx="164">
                  <c:v>40158</c:v>
                </c:pt>
                <c:pt idx="165">
                  <c:v>40193</c:v>
                </c:pt>
                <c:pt idx="166">
                  <c:v>40234</c:v>
                </c:pt>
                <c:pt idx="167">
                  <c:v>40276</c:v>
                </c:pt>
                <c:pt idx="168">
                  <c:v>40282</c:v>
                </c:pt>
                <c:pt idx="169">
                  <c:v>40284</c:v>
                </c:pt>
                <c:pt idx="170">
                  <c:v>40307</c:v>
                </c:pt>
                <c:pt idx="171">
                  <c:v>40324</c:v>
                </c:pt>
                <c:pt idx="172">
                  <c:v>40359</c:v>
                </c:pt>
                <c:pt idx="173">
                  <c:v>40373</c:v>
                </c:pt>
                <c:pt idx="174">
                  <c:v>40382</c:v>
                </c:pt>
                <c:pt idx="175">
                  <c:v>40404</c:v>
                </c:pt>
                <c:pt idx="176">
                  <c:v>40461</c:v>
                </c:pt>
                <c:pt idx="177">
                  <c:v>40474</c:v>
                </c:pt>
                <c:pt idx="178">
                  <c:v>40518</c:v>
                </c:pt>
                <c:pt idx="179">
                  <c:v>40525</c:v>
                </c:pt>
                <c:pt idx="180">
                  <c:v>40542</c:v>
                </c:pt>
                <c:pt idx="181">
                  <c:v>40554</c:v>
                </c:pt>
                <c:pt idx="182">
                  <c:v>40562</c:v>
                </c:pt>
                <c:pt idx="183">
                  <c:v>40569</c:v>
                </c:pt>
                <c:pt idx="184">
                  <c:v>40594</c:v>
                </c:pt>
                <c:pt idx="185">
                  <c:v>40614</c:v>
                </c:pt>
                <c:pt idx="186">
                  <c:v>40644</c:v>
                </c:pt>
                <c:pt idx="187">
                  <c:v>40697</c:v>
                </c:pt>
                <c:pt idx="188">
                  <c:v>40712</c:v>
                </c:pt>
                <c:pt idx="189">
                  <c:v>40748</c:v>
                </c:pt>
                <c:pt idx="190">
                  <c:v>40777</c:v>
                </c:pt>
                <c:pt idx="191">
                  <c:v>40805</c:v>
                </c:pt>
                <c:pt idx="192">
                  <c:v>40866</c:v>
                </c:pt>
                <c:pt idx="193">
                  <c:v>40927</c:v>
                </c:pt>
                <c:pt idx="194">
                  <c:v>40934</c:v>
                </c:pt>
                <c:pt idx="195">
                  <c:v>40977</c:v>
                </c:pt>
                <c:pt idx="196">
                  <c:v>40994</c:v>
                </c:pt>
                <c:pt idx="197">
                  <c:v>41035</c:v>
                </c:pt>
                <c:pt idx="198">
                  <c:v>41060</c:v>
                </c:pt>
                <c:pt idx="199">
                  <c:v>41062</c:v>
                </c:pt>
                <c:pt idx="200">
                  <c:v>41107</c:v>
                </c:pt>
                <c:pt idx="201">
                  <c:v>41111</c:v>
                </c:pt>
                <c:pt idx="202">
                  <c:v>41125</c:v>
                </c:pt>
                <c:pt idx="203">
                  <c:v>41137</c:v>
                </c:pt>
                <c:pt idx="204">
                  <c:v>41150</c:v>
                </c:pt>
                <c:pt idx="205">
                  <c:v>41186</c:v>
                </c:pt>
                <c:pt idx="206">
                  <c:v>41224</c:v>
                </c:pt>
                <c:pt idx="207">
                  <c:v>41251</c:v>
                </c:pt>
                <c:pt idx="208">
                  <c:v>41265</c:v>
                </c:pt>
                <c:pt idx="209">
                  <c:v>41301</c:v>
                </c:pt>
                <c:pt idx="210">
                  <c:v>41335</c:v>
                </c:pt>
                <c:pt idx="211">
                  <c:v>41343</c:v>
                </c:pt>
                <c:pt idx="212">
                  <c:v>41399</c:v>
                </c:pt>
                <c:pt idx="213">
                  <c:v>41467</c:v>
                </c:pt>
                <c:pt idx="214">
                  <c:v>41500</c:v>
                </c:pt>
                <c:pt idx="215">
                  <c:v>41529</c:v>
                </c:pt>
                <c:pt idx="216">
                  <c:v>41577</c:v>
                </c:pt>
                <c:pt idx="217">
                  <c:v>41596</c:v>
                </c:pt>
                <c:pt idx="218">
                  <c:v>41633</c:v>
                </c:pt>
                <c:pt idx="219">
                  <c:v>41650</c:v>
                </c:pt>
                <c:pt idx="220">
                  <c:v>41727</c:v>
                </c:pt>
                <c:pt idx="221">
                  <c:v>41774</c:v>
                </c:pt>
                <c:pt idx="222">
                  <c:v>41832</c:v>
                </c:pt>
                <c:pt idx="223">
                  <c:v>41903</c:v>
                </c:pt>
                <c:pt idx="224">
                  <c:v>42018</c:v>
                </c:pt>
                <c:pt idx="225">
                  <c:v>42090</c:v>
                </c:pt>
                <c:pt idx="226">
                  <c:v>42128</c:v>
                </c:pt>
                <c:pt idx="227">
                  <c:v>42216</c:v>
                </c:pt>
                <c:pt idx="228">
                  <c:v>42275</c:v>
                </c:pt>
                <c:pt idx="229">
                  <c:v>42335</c:v>
                </c:pt>
                <c:pt idx="230">
                  <c:v>42337</c:v>
                </c:pt>
                <c:pt idx="231">
                  <c:v>42342</c:v>
                </c:pt>
                <c:pt idx="232">
                  <c:v>42448</c:v>
                </c:pt>
                <c:pt idx="233">
                  <c:v>42491</c:v>
                </c:pt>
                <c:pt idx="234">
                  <c:v>42560</c:v>
                </c:pt>
                <c:pt idx="235">
                  <c:v>42582</c:v>
                </c:pt>
                <c:pt idx="236">
                  <c:v>42637</c:v>
                </c:pt>
                <c:pt idx="237">
                  <c:v>42643</c:v>
                </c:pt>
                <c:pt idx="238">
                  <c:v>42733</c:v>
                </c:pt>
                <c:pt idx="239">
                  <c:v>42776</c:v>
                </c:pt>
                <c:pt idx="240">
                  <c:v>42811</c:v>
                </c:pt>
                <c:pt idx="241">
                  <c:v>42835</c:v>
                </c:pt>
                <c:pt idx="242">
                  <c:v>42870</c:v>
                </c:pt>
                <c:pt idx="243">
                  <c:v>42906</c:v>
                </c:pt>
                <c:pt idx="244">
                  <c:v>42917</c:v>
                </c:pt>
                <c:pt idx="245">
                  <c:v>42941</c:v>
                </c:pt>
                <c:pt idx="246">
                  <c:v>42967</c:v>
                </c:pt>
                <c:pt idx="247">
                  <c:v>42999</c:v>
                </c:pt>
                <c:pt idx="248">
                  <c:v>43035</c:v>
                </c:pt>
                <c:pt idx="249">
                  <c:v>43049</c:v>
                </c:pt>
                <c:pt idx="250">
                  <c:v>43079</c:v>
                </c:pt>
                <c:pt idx="251">
                  <c:v>43111</c:v>
                </c:pt>
                <c:pt idx="252">
                  <c:v>43146</c:v>
                </c:pt>
                <c:pt idx="253">
                  <c:v>43179</c:v>
                </c:pt>
                <c:pt idx="254">
                  <c:v>43208</c:v>
                </c:pt>
                <c:pt idx="255">
                  <c:v>43215</c:v>
                </c:pt>
                <c:pt idx="256">
                  <c:v>43247</c:v>
                </c:pt>
                <c:pt idx="257">
                  <c:v>43263</c:v>
                </c:pt>
                <c:pt idx="258">
                  <c:v>43296</c:v>
                </c:pt>
                <c:pt idx="259">
                  <c:v>43314</c:v>
                </c:pt>
                <c:pt idx="260">
                  <c:v>43368</c:v>
                </c:pt>
                <c:pt idx="261">
                  <c:v>43414</c:v>
                </c:pt>
              </c:numCache>
            </c:numRef>
          </c:xVal>
          <c:yVal>
            <c:numRef>
              <c:f>'V0007-D.viridis,polylepis'!$H$16:$H$256</c:f>
              <c:numCache>
                <c:formatCode>General</c:formatCode>
                <c:ptCount val="241"/>
                <c:pt idx="0">
                  <c:v>26</c:v>
                </c:pt>
                <c:pt idx="1">
                  <c:v>26</c:v>
                </c:pt>
                <c:pt idx="3">
                  <c:v>39</c:v>
                </c:pt>
                <c:pt idx="4">
                  <c:v>26</c:v>
                </c:pt>
                <c:pt idx="5">
                  <c:v>26</c:v>
                </c:pt>
                <c:pt idx="7">
                  <c:v>39</c:v>
                </c:pt>
                <c:pt idx="8">
                  <c:v>39</c:v>
                </c:pt>
                <c:pt idx="9">
                  <c:v>39</c:v>
                </c:pt>
                <c:pt idx="10">
                  <c:v>39</c:v>
                </c:pt>
                <c:pt idx="11">
                  <c:v>26</c:v>
                </c:pt>
                <c:pt idx="12">
                  <c:v>65</c:v>
                </c:pt>
                <c:pt idx="14">
                  <c:v>39</c:v>
                </c:pt>
                <c:pt idx="15">
                  <c:v>39</c:v>
                </c:pt>
                <c:pt idx="17">
                  <c:v>39</c:v>
                </c:pt>
                <c:pt idx="18">
                  <c:v>39</c:v>
                </c:pt>
                <c:pt idx="19">
                  <c:v>39</c:v>
                </c:pt>
                <c:pt idx="20">
                  <c:v>39</c:v>
                </c:pt>
                <c:pt idx="21">
                  <c:v>39</c:v>
                </c:pt>
                <c:pt idx="22">
                  <c:v>39</c:v>
                </c:pt>
                <c:pt idx="23">
                  <c:v>39</c:v>
                </c:pt>
                <c:pt idx="24">
                  <c:v>39</c:v>
                </c:pt>
                <c:pt idx="25">
                  <c:v>39</c:v>
                </c:pt>
                <c:pt idx="26">
                  <c:v>39</c:v>
                </c:pt>
                <c:pt idx="27">
                  <c:v>39</c:v>
                </c:pt>
                <c:pt idx="29">
                  <c:v>39</c:v>
                </c:pt>
                <c:pt idx="30">
                  <c:v>39</c:v>
                </c:pt>
                <c:pt idx="31">
                  <c:v>65</c:v>
                </c:pt>
                <c:pt idx="32">
                  <c:v>39</c:v>
                </c:pt>
                <c:pt idx="33">
                  <c:v>65</c:v>
                </c:pt>
                <c:pt idx="34">
                  <c:v>65</c:v>
                </c:pt>
                <c:pt idx="35">
                  <c:v>39</c:v>
                </c:pt>
                <c:pt idx="36">
                  <c:v>39</c:v>
                </c:pt>
                <c:pt idx="37">
                  <c:v>4.68</c:v>
                </c:pt>
                <c:pt idx="38">
                  <c:v>39</c:v>
                </c:pt>
                <c:pt idx="39">
                  <c:v>39</c:v>
                </c:pt>
                <c:pt idx="40">
                  <c:v>7.8</c:v>
                </c:pt>
                <c:pt idx="41">
                  <c:v>7.8</c:v>
                </c:pt>
                <c:pt idx="42">
                  <c:v>52</c:v>
                </c:pt>
                <c:pt idx="43">
                  <c:v>7.8</c:v>
                </c:pt>
                <c:pt idx="45">
                  <c:v>7.8</c:v>
                </c:pt>
                <c:pt idx="46">
                  <c:v>13</c:v>
                </c:pt>
                <c:pt idx="47">
                  <c:v>65</c:v>
                </c:pt>
                <c:pt idx="48">
                  <c:v>13</c:v>
                </c:pt>
                <c:pt idx="49">
                  <c:v>52</c:v>
                </c:pt>
                <c:pt idx="50">
                  <c:v>26</c:v>
                </c:pt>
                <c:pt idx="51">
                  <c:v>26</c:v>
                </c:pt>
                <c:pt idx="52">
                  <c:v>26</c:v>
                </c:pt>
                <c:pt idx="53">
                  <c:v>52</c:v>
                </c:pt>
                <c:pt idx="54">
                  <c:v>39</c:v>
                </c:pt>
                <c:pt idx="55">
                  <c:v>39</c:v>
                </c:pt>
                <c:pt idx="57">
                  <c:v>39</c:v>
                </c:pt>
                <c:pt idx="59">
                  <c:v>39</c:v>
                </c:pt>
                <c:pt idx="61">
                  <c:v>39</c:v>
                </c:pt>
                <c:pt idx="62">
                  <c:v>39</c:v>
                </c:pt>
                <c:pt idx="64">
                  <c:v>39</c:v>
                </c:pt>
                <c:pt idx="65">
                  <c:v>39</c:v>
                </c:pt>
                <c:pt idx="67">
                  <c:v>39</c:v>
                </c:pt>
                <c:pt idx="69">
                  <c:v>39</c:v>
                </c:pt>
                <c:pt idx="71">
                  <c:v>39</c:v>
                </c:pt>
                <c:pt idx="72">
                  <c:v>39</c:v>
                </c:pt>
                <c:pt idx="74">
                  <c:v>39</c:v>
                </c:pt>
                <c:pt idx="76">
                  <c:v>39</c:v>
                </c:pt>
                <c:pt idx="77">
                  <c:v>39</c:v>
                </c:pt>
                <c:pt idx="78">
                  <c:v>39</c:v>
                </c:pt>
                <c:pt idx="80">
                  <c:v>39</c:v>
                </c:pt>
                <c:pt idx="81">
                  <c:v>39</c:v>
                </c:pt>
                <c:pt idx="83">
                  <c:v>39</c:v>
                </c:pt>
                <c:pt idx="84">
                  <c:v>39</c:v>
                </c:pt>
                <c:pt idx="86">
                  <c:v>39</c:v>
                </c:pt>
                <c:pt idx="87">
                  <c:v>39</c:v>
                </c:pt>
                <c:pt idx="89">
                  <c:v>39</c:v>
                </c:pt>
                <c:pt idx="91">
                  <c:v>39</c:v>
                </c:pt>
                <c:pt idx="92">
                  <c:v>39</c:v>
                </c:pt>
                <c:pt idx="94">
                  <c:v>39</c:v>
                </c:pt>
                <c:pt idx="95">
                  <c:v>39</c:v>
                </c:pt>
                <c:pt idx="97">
                  <c:v>39</c:v>
                </c:pt>
                <c:pt idx="98">
                  <c:v>39</c:v>
                </c:pt>
                <c:pt idx="100">
                  <c:v>39</c:v>
                </c:pt>
                <c:pt idx="101">
                  <c:v>39</c:v>
                </c:pt>
                <c:pt idx="102">
                  <c:v>39</c:v>
                </c:pt>
                <c:pt idx="103">
                  <c:v>39</c:v>
                </c:pt>
                <c:pt idx="105">
                  <c:v>39</c:v>
                </c:pt>
                <c:pt idx="107">
                  <c:v>39</c:v>
                </c:pt>
                <c:pt idx="108">
                  <c:v>39</c:v>
                </c:pt>
                <c:pt idx="109">
                  <c:v>39</c:v>
                </c:pt>
                <c:pt idx="111">
                  <c:v>39</c:v>
                </c:pt>
                <c:pt idx="112">
                  <c:v>39</c:v>
                </c:pt>
                <c:pt idx="113">
                  <c:v>39</c:v>
                </c:pt>
                <c:pt idx="114">
                  <c:v>39</c:v>
                </c:pt>
                <c:pt idx="115">
                  <c:v>39</c:v>
                </c:pt>
                <c:pt idx="117">
                  <c:v>39</c:v>
                </c:pt>
                <c:pt idx="118">
                  <c:v>39</c:v>
                </c:pt>
                <c:pt idx="119">
                  <c:v>39</c:v>
                </c:pt>
                <c:pt idx="121">
                  <c:v>39</c:v>
                </c:pt>
                <c:pt idx="122">
                  <c:v>39</c:v>
                </c:pt>
                <c:pt idx="124">
                  <c:v>39</c:v>
                </c:pt>
                <c:pt idx="125">
                  <c:v>39</c:v>
                </c:pt>
                <c:pt idx="127">
                  <c:v>39</c:v>
                </c:pt>
                <c:pt idx="129">
                  <c:v>39</c:v>
                </c:pt>
                <c:pt idx="130">
                  <c:v>39</c:v>
                </c:pt>
                <c:pt idx="132">
                  <c:v>39</c:v>
                </c:pt>
                <c:pt idx="133">
                  <c:v>39</c:v>
                </c:pt>
                <c:pt idx="134">
                  <c:v>39</c:v>
                </c:pt>
                <c:pt idx="135">
                  <c:v>39</c:v>
                </c:pt>
                <c:pt idx="136">
                  <c:v>39</c:v>
                </c:pt>
                <c:pt idx="138">
                  <c:v>39</c:v>
                </c:pt>
                <c:pt idx="140">
                  <c:v>39</c:v>
                </c:pt>
                <c:pt idx="142">
                  <c:v>39</c:v>
                </c:pt>
                <c:pt idx="144">
                  <c:v>39</c:v>
                </c:pt>
                <c:pt idx="146">
                  <c:v>39</c:v>
                </c:pt>
                <c:pt idx="148">
                  <c:v>39</c:v>
                </c:pt>
                <c:pt idx="150">
                  <c:v>39</c:v>
                </c:pt>
                <c:pt idx="151">
                  <c:v>39</c:v>
                </c:pt>
                <c:pt idx="153">
                  <c:v>39</c:v>
                </c:pt>
                <c:pt idx="154">
                  <c:v>39</c:v>
                </c:pt>
                <c:pt idx="157">
                  <c:v>39</c:v>
                </c:pt>
                <c:pt idx="159">
                  <c:v>39</c:v>
                </c:pt>
                <c:pt idx="161">
                  <c:v>39</c:v>
                </c:pt>
                <c:pt idx="162">
                  <c:v>39</c:v>
                </c:pt>
                <c:pt idx="164">
                  <c:v>39</c:v>
                </c:pt>
                <c:pt idx="165">
                  <c:v>39</c:v>
                </c:pt>
                <c:pt idx="166">
                  <c:v>39</c:v>
                </c:pt>
                <c:pt idx="167">
                  <c:v>39</c:v>
                </c:pt>
                <c:pt idx="171">
                  <c:v>39</c:v>
                </c:pt>
                <c:pt idx="172">
                  <c:v>39</c:v>
                </c:pt>
                <c:pt idx="174">
                  <c:v>39</c:v>
                </c:pt>
                <c:pt idx="175">
                  <c:v>39</c:v>
                </c:pt>
                <c:pt idx="176">
                  <c:v>13</c:v>
                </c:pt>
                <c:pt idx="177">
                  <c:v>39</c:v>
                </c:pt>
                <c:pt idx="178">
                  <c:v>65</c:v>
                </c:pt>
                <c:pt idx="182">
                  <c:v>39</c:v>
                </c:pt>
                <c:pt idx="184">
                  <c:v>39</c:v>
                </c:pt>
                <c:pt idx="187">
                  <c:v>39</c:v>
                </c:pt>
                <c:pt idx="189">
                  <c:v>39</c:v>
                </c:pt>
                <c:pt idx="191">
                  <c:v>39</c:v>
                </c:pt>
                <c:pt idx="192">
                  <c:v>39</c:v>
                </c:pt>
                <c:pt idx="193">
                  <c:v>39</c:v>
                </c:pt>
                <c:pt idx="196">
                  <c:v>39</c:v>
                </c:pt>
                <c:pt idx="197">
                  <c:v>39</c:v>
                </c:pt>
                <c:pt idx="205">
                  <c:v>39</c:v>
                </c:pt>
                <c:pt idx="212">
                  <c:v>39</c:v>
                </c:pt>
                <c:pt idx="214">
                  <c:v>39</c:v>
                </c:pt>
                <c:pt idx="216">
                  <c:v>39</c:v>
                </c:pt>
                <c:pt idx="219">
                  <c:v>39</c:v>
                </c:pt>
                <c:pt idx="221">
                  <c:v>39</c:v>
                </c:pt>
                <c:pt idx="223">
                  <c:v>39</c:v>
                </c:pt>
                <c:pt idx="224">
                  <c:v>39</c:v>
                </c:pt>
                <c:pt idx="226">
                  <c:v>39</c:v>
                </c:pt>
                <c:pt idx="228">
                  <c:v>39</c:v>
                </c:pt>
                <c:pt idx="229">
                  <c:v>39</c:v>
                </c:pt>
                <c:pt idx="233">
                  <c:v>39</c:v>
                </c:pt>
                <c:pt idx="234">
                  <c:v>39</c:v>
                </c:pt>
                <c:pt idx="236">
                  <c:v>39</c:v>
                </c:pt>
                <c:pt idx="238">
                  <c:v>39</c:v>
                </c:pt>
                <c:pt idx="240">
                  <c:v>39</c:v>
                </c:pt>
              </c:numCache>
            </c:numRef>
          </c:yVal>
          <c:bubbleSize>
            <c:numRef>
              <c:f>'V0007-D.viridis,polylepis'!$J$16:$J$277</c:f>
              <c:numCache>
                <c:formatCode>General</c:formatCode>
                <c:ptCount val="262"/>
                <c:pt idx="0">
                  <c:v>36</c:v>
                </c:pt>
                <c:pt idx="1">
                  <c:v>36</c:v>
                </c:pt>
                <c:pt idx="3">
                  <c:v>9</c:v>
                </c:pt>
                <c:pt idx="4">
                  <c:v>4</c:v>
                </c:pt>
                <c:pt idx="5">
                  <c:v>4</c:v>
                </c:pt>
                <c:pt idx="7">
                  <c:v>9</c:v>
                </c:pt>
                <c:pt idx="8">
                  <c:v>9</c:v>
                </c:pt>
                <c:pt idx="9">
                  <c:v>9</c:v>
                </c:pt>
                <c:pt idx="10">
                  <c:v>9</c:v>
                </c:pt>
                <c:pt idx="11">
                  <c:v>4</c:v>
                </c:pt>
                <c:pt idx="12">
                  <c:v>25</c:v>
                </c:pt>
                <c:pt idx="14">
                  <c:v>9</c:v>
                </c:pt>
                <c:pt idx="15">
                  <c:v>9</c:v>
                </c:pt>
                <c:pt idx="17">
                  <c:v>9</c:v>
                </c:pt>
                <c:pt idx="18">
                  <c:v>9</c:v>
                </c:pt>
                <c:pt idx="19">
                  <c:v>9</c:v>
                </c:pt>
                <c:pt idx="20">
                  <c:v>9</c:v>
                </c:pt>
                <c:pt idx="21">
                  <c:v>9</c:v>
                </c:pt>
                <c:pt idx="22">
                  <c:v>9</c:v>
                </c:pt>
                <c:pt idx="23">
                  <c:v>9</c:v>
                </c:pt>
                <c:pt idx="24">
                  <c:v>9</c:v>
                </c:pt>
                <c:pt idx="25">
                  <c:v>9</c:v>
                </c:pt>
                <c:pt idx="26">
                  <c:v>9</c:v>
                </c:pt>
                <c:pt idx="27">
                  <c:v>9</c:v>
                </c:pt>
                <c:pt idx="29">
                  <c:v>9</c:v>
                </c:pt>
                <c:pt idx="30">
                  <c:v>9</c:v>
                </c:pt>
                <c:pt idx="31">
                  <c:v>25</c:v>
                </c:pt>
                <c:pt idx="32">
                  <c:v>9</c:v>
                </c:pt>
                <c:pt idx="33">
                  <c:v>25</c:v>
                </c:pt>
                <c:pt idx="34">
                  <c:v>25</c:v>
                </c:pt>
                <c:pt idx="35">
                  <c:v>9</c:v>
                </c:pt>
                <c:pt idx="36">
                  <c:v>9</c:v>
                </c:pt>
                <c:pt idx="37">
                  <c:v>6</c:v>
                </c:pt>
                <c:pt idx="38">
                  <c:v>9</c:v>
                </c:pt>
                <c:pt idx="39">
                  <c:v>9</c:v>
                </c:pt>
                <c:pt idx="40">
                  <c:v>4</c:v>
                </c:pt>
                <c:pt idx="41">
                  <c:v>4</c:v>
                </c:pt>
                <c:pt idx="42">
                  <c:v>16</c:v>
                </c:pt>
                <c:pt idx="43">
                  <c:v>4</c:v>
                </c:pt>
                <c:pt idx="45">
                  <c:v>4</c:v>
                </c:pt>
                <c:pt idx="46">
                  <c:v>1</c:v>
                </c:pt>
                <c:pt idx="47">
                  <c:v>25</c:v>
                </c:pt>
                <c:pt idx="48">
                  <c:v>1</c:v>
                </c:pt>
                <c:pt idx="49">
                  <c:v>25</c:v>
                </c:pt>
                <c:pt idx="50">
                  <c:v>0.5</c:v>
                </c:pt>
                <c:pt idx="51">
                  <c:v>0.5</c:v>
                </c:pt>
                <c:pt idx="52">
                  <c:v>0.5</c:v>
                </c:pt>
                <c:pt idx="53">
                  <c:v>25</c:v>
                </c:pt>
                <c:pt idx="54">
                  <c:v>16</c:v>
                </c:pt>
                <c:pt idx="55">
                  <c:v>16</c:v>
                </c:pt>
                <c:pt idx="57">
                  <c:v>16</c:v>
                </c:pt>
                <c:pt idx="59">
                  <c:v>9</c:v>
                </c:pt>
                <c:pt idx="61">
                  <c:v>9</c:v>
                </c:pt>
                <c:pt idx="62">
                  <c:v>9</c:v>
                </c:pt>
                <c:pt idx="64">
                  <c:v>9</c:v>
                </c:pt>
                <c:pt idx="65">
                  <c:v>9</c:v>
                </c:pt>
                <c:pt idx="67">
                  <c:v>9</c:v>
                </c:pt>
                <c:pt idx="69">
                  <c:v>9</c:v>
                </c:pt>
                <c:pt idx="71">
                  <c:v>9</c:v>
                </c:pt>
                <c:pt idx="72">
                  <c:v>9</c:v>
                </c:pt>
                <c:pt idx="74">
                  <c:v>9</c:v>
                </c:pt>
                <c:pt idx="76">
                  <c:v>9</c:v>
                </c:pt>
                <c:pt idx="77">
                  <c:v>9</c:v>
                </c:pt>
                <c:pt idx="78">
                  <c:v>9</c:v>
                </c:pt>
                <c:pt idx="80">
                  <c:v>9</c:v>
                </c:pt>
                <c:pt idx="81">
                  <c:v>9</c:v>
                </c:pt>
                <c:pt idx="83">
                  <c:v>9</c:v>
                </c:pt>
                <c:pt idx="84">
                  <c:v>9</c:v>
                </c:pt>
                <c:pt idx="86">
                  <c:v>9</c:v>
                </c:pt>
                <c:pt idx="87">
                  <c:v>9</c:v>
                </c:pt>
                <c:pt idx="89">
                  <c:v>9</c:v>
                </c:pt>
                <c:pt idx="91">
                  <c:v>9</c:v>
                </c:pt>
                <c:pt idx="92">
                  <c:v>36</c:v>
                </c:pt>
                <c:pt idx="94">
                  <c:v>9</c:v>
                </c:pt>
                <c:pt idx="95">
                  <c:v>9</c:v>
                </c:pt>
                <c:pt idx="97">
                  <c:v>9</c:v>
                </c:pt>
                <c:pt idx="98">
                  <c:v>9</c:v>
                </c:pt>
                <c:pt idx="100">
                  <c:v>9</c:v>
                </c:pt>
                <c:pt idx="101">
                  <c:v>9</c:v>
                </c:pt>
                <c:pt idx="102">
                  <c:v>9</c:v>
                </c:pt>
                <c:pt idx="103">
                  <c:v>9</c:v>
                </c:pt>
                <c:pt idx="105">
                  <c:v>9</c:v>
                </c:pt>
                <c:pt idx="107">
                  <c:v>9</c:v>
                </c:pt>
                <c:pt idx="108">
                  <c:v>9</c:v>
                </c:pt>
                <c:pt idx="109">
                  <c:v>9</c:v>
                </c:pt>
                <c:pt idx="111">
                  <c:v>9</c:v>
                </c:pt>
                <c:pt idx="112">
                  <c:v>9</c:v>
                </c:pt>
                <c:pt idx="113">
                  <c:v>9</c:v>
                </c:pt>
                <c:pt idx="114">
                  <c:v>9</c:v>
                </c:pt>
                <c:pt idx="115">
                  <c:v>9</c:v>
                </c:pt>
                <c:pt idx="117">
                  <c:v>9</c:v>
                </c:pt>
                <c:pt idx="118">
                  <c:v>9</c:v>
                </c:pt>
                <c:pt idx="119">
                  <c:v>9</c:v>
                </c:pt>
                <c:pt idx="121">
                  <c:v>9</c:v>
                </c:pt>
                <c:pt idx="122">
                  <c:v>9</c:v>
                </c:pt>
                <c:pt idx="124">
                  <c:v>9</c:v>
                </c:pt>
                <c:pt idx="125">
                  <c:v>9</c:v>
                </c:pt>
                <c:pt idx="127">
                  <c:v>9</c:v>
                </c:pt>
                <c:pt idx="129">
                  <c:v>9</c:v>
                </c:pt>
                <c:pt idx="130">
                  <c:v>9</c:v>
                </c:pt>
                <c:pt idx="132">
                  <c:v>9</c:v>
                </c:pt>
                <c:pt idx="133">
                  <c:v>9</c:v>
                </c:pt>
                <c:pt idx="134">
                  <c:v>9</c:v>
                </c:pt>
                <c:pt idx="135">
                  <c:v>9</c:v>
                </c:pt>
                <c:pt idx="136">
                  <c:v>9</c:v>
                </c:pt>
                <c:pt idx="138">
                  <c:v>9</c:v>
                </c:pt>
                <c:pt idx="140">
                  <c:v>9</c:v>
                </c:pt>
                <c:pt idx="141">
                  <c:v>9</c:v>
                </c:pt>
                <c:pt idx="142">
                  <c:v>9</c:v>
                </c:pt>
                <c:pt idx="144">
                  <c:v>9</c:v>
                </c:pt>
                <c:pt idx="146">
                  <c:v>9</c:v>
                </c:pt>
                <c:pt idx="148">
                  <c:v>9</c:v>
                </c:pt>
                <c:pt idx="150">
                  <c:v>9</c:v>
                </c:pt>
                <c:pt idx="151">
                  <c:v>9</c:v>
                </c:pt>
                <c:pt idx="153">
                  <c:v>9</c:v>
                </c:pt>
                <c:pt idx="154">
                  <c:v>9</c:v>
                </c:pt>
                <c:pt idx="157">
                  <c:v>9</c:v>
                </c:pt>
                <c:pt idx="159">
                  <c:v>9</c:v>
                </c:pt>
                <c:pt idx="161">
                  <c:v>9</c:v>
                </c:pt>
                <c:pt idx="162">
                  <c:v>9</c:v>
                </c:pt>
                <c:pt idx="164">
                  <c:v>9</c:v>
                </c:pt>
                <c:pt idx="165">
                  <c:v>9</c:v>
                </c:pt>
                <c:pt idx="166">
                  <c:v>9</c:v>
                </c:pt>
                <c:pt idx="167">
                  <c:v>9</c:v>
                </c:pt>
                <c:pt idx="171">
                  <c:v>9</c:v>
                </c:pt>
                <c:pt idx="172">
                  <c:v>9</c:v>
                </c:pt>
                <c:pt idx="174">
                  <c:v>9</c:v>
                </c:pt>
                <c:pt idx="175">
                  <c:v>9</c:v>
                </c:pt>
                <c:pt idx="176">
                  <c:v>1</c:v>
                </c:pt>
                <c:pt idx="177">
                  <c:v>9</c:v>
                </c:pt>
                <c:pt idx="178">
                  <c:v>36</c:v>
                </c:pt>
                <c:pt idx="182">
                  <c:v>9</c:v>
                </c:pt>
                <c:pt idx="184">
                  <c:v>9</c:v>
                </c:pt>
                <c:pt idx="187">
                  <c:v>9</c:v>
                </c:pt>
                <c:pt idx="189">
                  <c:v>9</c:v>
                </c:pt>
                <c:pt idx="191">
                  <c:v>9</c:v>
                </c:pt>
                <c:pt idx="192">
                  <c:v>9</c:v>
                </c:pt>
                <c:pt idx="193">
                  <c:v>9</c:v>
                </c:pt>
                <c:pt idx="196">
                  <c:v>9</c:v>
                </c:pt>
                <c:pt idx="197">
                  <c:v>9</c:v>
                </c:pt>
                <c:pt idx="205">
                  <c:v>9</c:v>
                </c:pt>
                <c:pt idx="212">
                  <c:v>9</c:v>
                </c:pt>
                <c:pt idx="214">
                  <c:v>9</c:v>
                </c:pt>
                <c:pt idx="216">
                  <c:v>9</c:v>
                </c:pt>
                <c:pt idx="219">
                  <c:v>9</c:v>
                </c:pt>
                <c:pt idx="221">
                  <c:v>9</c:v>
                </c:pt>
                <c:pt idx="223">
                  <c:v>9</c:v>
                </c:pt>
                <c:pt idx="224">
                  <c:v>9</c:v>
                </c:pt>
                <c:pt idx="226">
                  <c:v>9</c:v>
                </c:pt>
                <c:pt idx="228">
                  <c:v>9</c:v>
                </c:pt>
                <c:pt idx="229">
                  <c:v>9</c:v>
                </c:pt>
                <c:pt idx="233">
                  <c:v>9</c:v>
                </c:pt>
                <c:pt idx="234">
                  <c:v>9</c:v>
                </c:pt>
                <c:pt idx="236">
                  <c:v>9</c:v>
                </c:pt>
                <c:pt idx="238">
                  <c:v>9</c:v>
                </c:pt>
                <c:pt idx="240">
                  <c:v>9</c:v>
                </c:pt>
                <c:pt idx="241">
                  <c:v>49</c:v>
                </c:pt>
                <c:pt idx="242">
                  <c:v>9</c:v>
                </c:pt>
                <c:pt idx="243">
                  <c:v>9</c:v>
                </c:pt>
                <c:pt idx="244">
                  <c:v>36</c:v>
                </c:pt>
                <c:pt idx="245">
                  <c:v>9</c:v>
                </c:pt>
                <c:pt idx="246">
                  <c:v>25</c:v>
                </c:pt>
                <c:pt idx="247">
                  <c:v>9</c:v>
                </c:pt>
                <c:pt idx="248">
                  <c:v>25</c:v>
                </c:pt>
                <c:pt idx="249">
                  <c:v>9</c:v>
                </c:pt>
                <c:pt idx="250">
                  <c:v>9</c:v>
                </c:pt>
                <c:pt idx="251">
                  <c:v>9</c:v>
                </c:pt>
                <c:pt idx="252">
                  <c:v>9</c:v>
                </c:pt>
                <c:pt idx="253">
                  <c:v>9</c:v>
                </c:pt>
                <c:pt idx="254">
                  <c:v>9</c:v>
                </c:pt>
                <c:pt idx="255">
                  <c:v>16</c:v>
                </c:pt>
                <c:pt idx="256">
                  <c:v>9</c:v>
                </c:pt>
                <c:pt idx="257">
                  <c:v>9</c:v>
                </c:pt>
                <c:pt idx="258">
                  <c:v>9</c:v>
                </c:pt>
                <c:pt idx="259">
                  <c:v>9</c:v>
                </c:pt>
                <c:pt idx="261">
                  <c:v>9</c:v>
                </c:pt>
              </c:numCache>
            </c:numRef>
          </c:bubbleSize>
          <c:bubble3D val="0"/>
        </c:ser>
        <c:ser>
          <c:idx val="1"/>
          <c:order val="1"/>
          <c:tx>
            <c:strRef>
              <c:f>'V0007-D.viridis,polylepis'!$M$6:$M$6</c:f>
              <c:strCache>
                <c:ptCount val="1"/>
                <c:pt idx="0">
                  <c:v>Anaphylaxis</c:v>
                </c:pt>
              </c:strCache>
            </c:strRef>
          </c:tx>
          <c:spPr>
            <a:solidFill>
              <a:srgbClr val="ed7d31">
                <a:alpha val="25000"/>
              </a:srgbClr>
            </a:solidFill>
            <a:ln w="3240">
              <a:solidFill>
                <a:srgbClr val="ffffff"/>
              </a:solidFill>
              <a:round/>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'V0007-D.viridis,polylepis'!$C$7:$C$15</c:f>
              <c:numCache>
                <c:formatCode>General</c:formatCode>
                <c:ptCount val="9"/>
                <c:pt idx="0">
                  <c:v>37539</c:v>
                </c:pt>
                <c:pt idx="1">
                  <c:v>37545</c:v>
                </c:pt>
                <c:pt idx="2">
                  <c:v>37549</c:v>
                </c:pt>
                <c:pt idx="3">
                  <c:v>37556</c:v>
                </c:pt>
                <c:pt idx="4">
                  <c:v>37564</c:v>
                </c:pt>
                <c:pt idx="5">
                  <c:v>37574</c:v>
                </c:pt>
                <c:pt idx="6">
                  <c:v>37580</c:v>
                </c:pt>
                <c:pt idx="7">
                  <c:v>37585</c:v>
                </c:pt>
                <c:pt idx="8">
                  <c:v>37593</c:v>
                </c:pt>
              </c:numCache>
            </c:numRef>
          </c:xVal>
          <c:yVal>
            <c:numRef>
              <c:f>'V0007-D.viridis,polylepis'!$H$7:$H$15</c:f>
              <c:numCache>
                <c:formatCode>General</c:formatCode>
                <c:ptCount val="9"/>
                <c:pt idx="0">
                  <c:v>3.9</c:v>
                </c:pt>
                <c:pt idx="1">
                  <c:v>3.9</c:v>
                </c:pt>
                <c:pt idx="2">
                  <c:v>2.6</c:v>
                </c:pt>
                <c:pt idx="3">
                  <c:v>5.2</c:v>
                </c:pt>
                <c:pt idx="4">
                  <c:v>13</c:v>
                </c:pt>
                <c:pt idx="5">
                  <c:v>7.8</c:v>
                </c:pt>
                <c:pt idx="6">
                  <c:v>26</c:v>
                </c:pt>
                <c:pt idx="7">
                  <c:v>15.6</c:v>
                </c:pt>
                <c:pt idx="8">
                  <c:v>15.6</c:v>
                </c:pt>
              </c:numCache>
            </c:numRef>
          </c:yVal>
          <c:bubbleSize>
            <c:numRef>
              <c:f>'V0007-D.viridis,polylepis'!$J$7:$J$15</c:f>
              <c:numCache>
                <c:formatCode>General</c:formatCode>
                <c:ptCount val="9"/>
                <c:pt idx="0">
                  <c:v>90</c:v>
                </c:pt>
                <c:pt idx="1">
                  <c:v>90</c:v>
                </c:pt>
                <c:pt idx="2">
                  <c:v>90</c:v>
                </c:pt>
                <c:pt idx="3">
                  <c:v>90</c:v>
                </c:pt>
                <c:pt idx="4">
                  <c:v>90</c:v>
                </c:pt>
                <c:pt idx="5">
                  <c:v>90</c:v>
                </c:pt>
                <c:pt idx="6">
                  <c:v>90</c:v>
                </c:pt>
                <c:pt idx="7">
                  <c:v>56</c:v>
                </c:pt>
                <c:pt idx="8">
                  <c:v>56</c:v>
                </c:pt>
              </c:numCache>
            </c:numRef>
          </c:bubbleSize>
          <c:bubble3D val="0"/>
        </c:ser>
        <c:axId val="26648734"/>
        <c:axId val="52870133"/>
      </c:bubbleChart>
      <c:valAx>
        <c:axId val="26648734"/>
        <c:scaling>
          <c:orientation val="minMax"/>
          <c:min val="37257"/>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2870133"/>
        <c:crosses val="max"/>
        <c:crossBetween val="midCat"/>
        <c:majorUnit val="365.25"/>
        <c:minorUnit val="30.4375"/>
      </c:valAx>
      <c:valAx>
        <c:axId val="52870133"/>
        <c:scaling>
          <c:logBase val="10"/>
          <c:orientation val="minMax"/>
          <c:max val="10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26648734"/>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26.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lang="en-US" sz="1400" spc="-1" strike="noStrike">
                <a:solidFill>
                  <a:srgbClr val="595959"/>
                </a:solidFill>
                <a:latin typeface="Calibri"/>
              </a:defRPr>
            </a:pPr>
            <a:r>
              <a:rPr b="0" lang="en-US" sz="1400" spc="-1" strike="noStrike">
                <a:solidFill>
                  <a:srgbClr val="595959"/>
                </a:solidFill>
                <a:latin typeface="Calibri"/>
              </a:rPr>
              <a:t>Naja haje (Egyptian cobra), Naja kaouthia (Monocled cobra), Naja nivea (Cape cobra) bites</a:t>
            </a:r>
          </a:p>
        </c:rich>
      </c:tx>
      <c:overlay val="0"/>
      <c:spPr>
        <a:noFill/>
        <a:ln w="0">
          <a:noFill/>
        </a:ln>
      </c:spPr>
    </c:title>
    <c:autoTitleDeleted val="0"/>
    <c:plotArea>
      <c:bubbleChart>
        <c:varyColors val="0"/>
        <c:ser>
          <c:idx val="0"/>
          <c:order val="0"/>
          <c:tx>
            <c:strRef>
              <c:f>'V0007-N.haje,kaouthia,nivea bit'!$H$7:$H$7</c:f>
              <c:strCache>
                <c:ptCount val="1"/>
                <c:pt idx="0">
                  <c:v> wet venomtotal mg</c:v>
                </c:pt>
              </c:strCache>
            </c:strRef>
          </c:tx>
          <c:spPr>
            <a:solidFill>
              <a:srgbClr val="808080">
                <a:alpha val="25000"/>
              </a:srgbClr>
            </a:solidFill>
            <a:ln w="25560">
              <a:noFill/>
            </a:ln>
          </c:spPr>
          <c:invertIfNegative val="0"/>
          <c:dPt>
            <c:idx val="0"/>
            <c:invertIfNegative val="0"/>
            <c:spPr>
              <a:solidFill>
                <a:srgbClr val="808080">
                  <a:alpha val="25000"/>
                </a:srgbClr>
              </a:solidFill>
              <a:ln w="25560">
                <a:noFill/>
              </a:ln>
            </c:spPr>
          </c:dPt>
          <c:dPt>
            <c:idx val="2"/>
            <c:invertIfNegative val="0"/>
            <c:spPr>
              <a:solidFill>
                <a:srgbClr val="808080">
                  <a:alpha val="25000"/>
                </a:srgbClr>
              </a:solidFill>
              <a:ln w="25560">
                <a:noFill/>
              </a:ln>
            </c:spPr>
          </c:dPt>
          <c:dPt>
            <c:idx val="4"/>
            <c:invertIfNegative val="0"/>
            <c:spPr>
              <a:solidFill>
                <a:srgbClr val="808080">
                  <a:alpha val="25000"/>
                </a:srgbClr>
              </a:solidFill>
              <a:ln w="25560">
                <a:noFill/>
              </a:ln>
            </c:spPr>
          </c:dPt>
          <c:dPt>
            <c:idx val="5"/>
            <c:invertIfNegative val="0"/>
            <c:spPr>
              <a:solidFill>
                <a:srgbClr val="808080">
                  <a:alpha val="25000"/>
                </a:srgbClr>
              </a:solidFill>
              <a:ln w="25560">
                <a:noFill/>
              </a:ln>
            </c:spPr>
          </c:dPt>
          <c:dPt>
            <c:idx val="6"/>
            <c:invertIfNegative val="0"/>
            <c:spPr>
              <a:solidFill>
                <a:srgbClr val="808080">
                  <a:alpha val="25000"/>
                </a:srgbClr>
              </a:solidFill>
              <a:ln w="25560">
                <a:noFill/>
              </a:ln>
            </c:spPr>
          </c:dPt>
          <c:dPt>
            <c:idx val="7"/>
            <c:invertIfNegative val="0"/>
            <c:spPr>
              <a:solidFill>
                <a:srgbClr val="808080">
                  <a:alpha val="25000"/>
                </a:srgbClr>
              </a:solidFill>
              <a:ln w="25560">
                <a:noFill/>
              </a:ln>
            </c:spPr>
          </c:dPt>
          <c:dPt>
            <c:idx val="8"/>
            <c:invertIfNegative val="0"/>
            <c:spPr>
              <a:solidFill>
                <a:srgbClr val="808080">
                  <a:alpha val="25000"/>
                </a:srgbClr>
              </a:solidFill>
              <a:ln w="25560">
                <a:noFill/>
              </a:ln>
            </c:spPr>
          </c:dPt>
          <c:dPt>
            <c:idx val="9"/>
            <c:invertIfNegative val="0"/>
            <c:spPr>
              <a:solidFill>
                <a:srgbClr val="808080">
                  <a:alpha val="25000"/>
                </a:srgbClr>
              </a:solidFill>
              <a:ln w="25560">
                <a:noFill/>
              </a:ln>
            </c:spPr>
          </c:dPt>
          <c:dPt>
            <c:idx val="10"/>
            <c:invertIfNegative val="0"/>
            <c:spPr>
              <a:solidFill>
                <a:srgbClr val="808080">
                  <a:alpha val="25000"/>
                </a:srgbClr>
              </a:solidFill>
              <a:ln w="25560">
                <a:noFill/>
              </a:ln>
            </c:spPr>
          </c:dPt>
          <c:dPt>
            <c:idx val="11"/>
            <c:invertIfNegative val="0"/>
            <c:spPr>
              <a:solidFill>
                <a:srgbClr val="808080">
                  <a:alpha val="25000"/>
                </a:srgbClr>
              </a:solidFill>
              <a:ln w="25560">
                <a:noFill/>
              </a:ln>
            </c:spPr>
          </c:dPt>
          <c:dPt>
            <c:idx val="12"/>
            <c:invertIfNegative val="0"/>
            <c:spPr>
              <a:solidFill>
                <a:srgbClr val="808080">
                  <a:alpha val="25000"/>
                </a:srgbClr>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t"/>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7"/>
              <c:txPr>
                <a:bodyPr wrap="none"/>
                <a:lstStyle/>
                <a:p>
                  <a:pPr>
                    <a:defRPr b="0" lang="en-US" sz="1000" spc="-1" strike="noStrike">
                      <a:latin typeface="Arial"/>
                    </a:defRPr>
                  </a:pPr>
                </a:p>
              </c:txPr>
              <c:dLblPos val="r"/>
              <c:showLegendKey val="0"/>
              <c:showVal val="0"/>
              <c:showCatName val="0"/>
              <c:showSerName val="0"/>
              <c:showPercent val="0"/>
              <c:separator>; </c:separator>
            </c:dLbl>
            <c:dLbl>
              <c:idx val="8"/>
              <c:txPr>
                <a:bodyPr wrap="none"/>
                <a:lstStyle/>
                <a:p>
                  <a:pPr>
                    <a:defRPr b="0" lang="en-US" sz="1000" spc="-1" strike="noStrike">
                      <a:latin typeface="Arial"/>
                    </a:defRPr>
                  </a:pPr>
                </a:p>
              </c:txPr>
              <c:dLblPos val="l"/>
              <c:showLegendKey val="0"/>
              <c:showVal val="0"/>
              <c:showCatName val="0"/>
              <c:showSerName val="0"/>
              <c:showPercent val="0"/>
              <c:separator>; </c:separator>
            </c:dLbl>
            <c:dLbl>
              <c:idx val="9"/>
              <c:txPr>
                <a:bodyPr wrap="none"/>
                <a:lstStyle/>
                <a:p>
                  <a:pPr>
                    <a:defRPr b="0" lang="en-US" sz="1000" spc="-1" strike="noStrike">
                      <a:latin typeface="Arial"/>
                    </a:defRPr>
                  </a:pPr>
                </a:p>
              </c:txPr>
              <c:dLblPos val="r"/>
              <c:showLegendKey val="0"/>
              <c:showVal val="0"/>
              <c:showCatName val="0"/>
              <c:showSerName val="0"/>
              <c:showPercent val="0"/>
              <c:separator>; </c:separator>
            </c:dLbl>
            <c:dLbl>
              <c:idx val="10"/>
              <c:txPr>
                <a:bodyPr wrap="none"/>
                <a:lstStyle/>
                <a:p>
                  <a:pPr>
                    <a:defRPr b="0" lang="en-US" sz="1000" spc="-1" strike="noStrike">
                      <a:latin typeface="Arial"/>
                    </a:defRPr>
                  </a:pPr>
                </a:p>
              </c:txPr>
              <c:dLblPos val="b"/>
              <c:showLegendKey val="0"/>
              <c:showVal val="0"/>
              <c:showCatName val="0"/>
              <c:showSerName val="0"/>
              <c:showPercent val="0"/>
              <c:separator>; </c:separator>
            </c:dLbl>
            <c:dLbl>
              <c:idx val="11"/>
              <c:txPr>
                <a:bodyPr wrap="none"/>
                <a:lstStyle/>
                <a:p>
                  <a:pPr>
                    <a:defRPr b="0" lang="en-US" sz="1000" spc="-1" strike="noStrike">
                      <a:latin typeface="Arial"/>
                    </a:defRPr>
                  </a:pPr>
                </a:p>
              </c:txPr>
              <c:dLblPos val="r"/>
              <c:showLegendKey val="0"/>
              <c:showVal val="0"/>
              <c:showCatName val="0"/>
              <c:showSerName val="0"/>
              <c:showPercent val="0"/>
              <c:separator>; </c:separator>
            </c:dLbl>
            <c:dLbl>
              <c:idx val="12"/>
              <c:txPr>
                <a:bodyPr wrap="none"/>
                <a:lstStyle/>
                <a:p>
                  <a:pPr>
                    <a:defRPr b="0" lang="en-US" sz="1000" spc="-1" strike="noStrike">
                      <a:latin typeface="Arial"/>
                    </a:defRPr>
                  </a:pPr>
                </a:p>
              </c:txPr>
              <c:dLblPos val="t"/>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both"/>
            <c:errValType val="percentage"/>
            <c:noEndCap val="0"/>
            <c:val val="30"/>
            <c:spPr>
              <a:ln w="0">
                <a:noFill/>
              </a:ln>
            </c:spPr>
          </c:errBars>
          <c:xVal>
            <c:numRef>
              <c:f>'V0007-N.haje,kaouthia,nivea bit'!$C$8:$C$21</c:f>
              <c:numCache>
                <c:formatCode>General</c:formatCode>
                <c:ptCount val="14"/>
                <c:pt idx="0">
                  <c:v>37146</c:v>
                </c:pt>
                <c:pt idx="1">
                  <c:v>37376</c:v>
                </c:pt>
                <c:pt idx="2">
                  <c:v>38125</c:v>
                </c:pt>
                <c:pt idx="3">
                  <c:v>39137</c:v>
                </c:pt>
                <c:pt idx="4">
                  <c:v>39953</c:v>
                </c:pt>
                <c:pt idx="5">
                  <c:v>40221</c:v>
                </c:pt>
                <c:pt idx="6">
                  <c:v>40325</c:v>
                </c:pt>
                <c:pt idx="7">
                  <c:v>40648</c:v>
                </c:pt>
                <c:pt idx="8">
                  <c:v>40911</c:v>
                </c:pt>
                <c:pt idx="9">
                  <c:v>41027</c:v>
                </c:pt>
                <c:pt idx="10">
                  <c:v>41180</c:v>
                </c:pt>
                <c:pt idx="11">
                  <c:v>41333</c:v>
                </c:pt>
                <c:pt idx="12">
                  <c:v>41437</c:v>
                </c:pt>
                <c:pt idx="13">
                  <c:v>41530</c:v>
                </c:pt>
              </c:numCache>
            </c:numRef>
          </c:xVal>
          <c:yVal>
            <c:numRef>
              <c:f>'V0007-N.haje,kaouthia,nivea bit'!$H$8:$H$21</c:f>
              <c:numCache>
                <c:formatCode>General</c:formatCode>
                <c:ptCount val="14"/>
                <c:pt idx="0">
                  <c:v>978.5</c:v>
                </c:pt>
                <c:pt idx="1">
                  <c:v>200</c:v>
                </c:pt>
                <c:pt idx="2">
                  <c:v>322.114809454896</c:v>
                </c:pt>
                <c:pt idx="3">
                  <c:v>100</c:v>
                </c:pt>
                <c:pt idx="4">
                  <c:v>120</c:v>
                </c:pt>
                <c:pt idx="5">
                  <c:v>741</c:v>
                </c:pt>
                <c:pt idx="6">
                  <c:v>100</c:v>
                </c:pt>
                <c:pt idx="7">
                  <c:v>741</c:v>
                </c:pt>
                <c:pt idx="8">
                  <c:v>60</c:v>
                </c:pt>
                <c:pt idx="9">
                  <c:v>100</c:v>
                </c:pt>
                <c:pt idx="10">
                  <c:v>10</c:v>
                </c:pt>
                <c:pt idx="11">
                  <c:v>100</c:v>
                </c:pt>
                <c:pt idx="12">
                  <c:v>176</c:v>
                </c:pt>
                <c:pt idx="13">
                  <c:v>10</c:v>
                </c:pt>
              </c:numCache>
            </c:numRef>
          </c:yVal>
          <c:bubbleSize>
            <c:numRef>
              <c:f>'V0007-N.haje,kaouthia,nivea bit'!$J$8:$J$21</c:f>
              <c:numCache>
                <c:formatCode>General</c:formatCode>
                <c:ptCount val="14"/>
                <c:pt idx="0">
                  <c:v>100</c:v>
                </c:pt>
                <c:pt idx="1">
                  <c:v>45</c:v>
                </c:pt>
                <c:pt idx="2">
                  <c:v>45</c:v>
                </c:pt>
                <c:pt idx="3">
                  <c:v>2</c:v>
                </c:pt>
                <c:pt idx="4">
                  <c:v>45</c:v>
                </c:pt>
                <c:pt idx="5">
                  <c:v>54</c:v>
                </c:pt>
                <c:pt idx="6">
                  <c:v>2</c:v>
                </c:pt>
                <c:pt idx="7">
                  <c:v>54</c:v>
                </c:pt>
                <c:pt idx="8">
                  <c:v>1</c:v>
                </c:pt>
                <c:pt idx="9">
                  <c:v>100</c:v>
                </c:pt>
                <c:pt idx="10">
                  <c:v>1</c:v>
                </c:pt>
                <c:pt idx="11">
                  <c:v>54</c:v>
                </c:pt>
                <c:pt idx="12">
                  <c:v>9</c:v>
                </c:pt>
                <c:pt idx="13">
                  <c:v>1</c:v>
                </c:pt>
              </c:numCache>
            </c:numRef>
          </c:bubbleSize>
          <c:bubble3D val="0"/>
        </c:ser>
        <c:ser>
          <c:idx val="1"/>
          <c:order val="1"/>
          <c:tx>
            <c:strRef>
              <c:f>'V0007-N.haje,kaouthia,nivea bit'!$C$32:$C$32</c:f>
              <c:strCache>
                <c:ptCount val="1"/>
                <c:pt idx="0">
                  <c:v>Recovery</c:v>
                </c:pt>
              </c:strCache>
            </c:strRef>
          </c:tx>
          <c:spPr>
            <a:solidFill>
              <a:srgbClr val="ed7d31">
                <a:alpha val="75000"/>
              </a:srgbClr>
            </a:solidFill>
            <a:ln w="2556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'V0007-N.haje,kaouthia,nivea bit'!$C$33:$C$34</c:f>
              <c:numCache>
                <c:formatCode>General</c:formatCode>
                <c:ptCount val="2"/>
                <c:pt idx="0">
                  <c:v>37146</c:v>
                </c:pt>
                <c:pt idx="1">
                  <c:v>37150</c:v>
                </c:pt>
              </c:numCache>
            </c:numRef>
          </c:xVal>
          <c:yVal>
            <c:numRef>
              <c:f>'V0007-N.haje,kaouthia,nivea bit'!$H$33:$H$34</c:f>
              <c:numCache>
                <c:formatCode>General</c:formatCode>
                <c:ptCount val="2"/>
                <c:pt idx="0">
                  <c:v>978.5</c:v>
                </c:pt>
                <c:pt idx="1">
                  <c:v>978.5</c:v>
                </c:pt>
              </c:numCache>
            </c:numRef>
          </c:yVal>
          <c:bubbleSize>
            <c:numRef>
              <c:f>'V0007-N.haje,kaouthia,nivea bit'!$J$33:$J$34</c:f>
              <c:numCache>
                <c:formatCode>General</c:formatCode>
                <c:ptCount val="2"/>
                <c:pt idx="0">
                  <c:v>5</c:v>
                </c:pt>
                <c:pt idx="1">
                  <c:v>5</c:v>
                </c:pt>
              </c:numCache>
            </c:numRef>
          </c:bubbleSize>
          <c:bubble3D val="0"/>
        </c:ser>
        <c:axId val="84544881"/>
        <c:axId val="38374571"/>
      </c:bubbleChart>
      <c:valAx>
        <c:axId val="84544881"/>
        <c:scaling>
          <c:orientation val="minMax"/>
          <c:max val="41590"/>
        </c:scaling>
        <c:delete val="0"/>
        <c:axPos val="b"/>
        <c:majorGridlines>
          <c:spPr>
            <a:ln w="9360">
              <a:solidFill>
                <a:srgbClr val="d9d9d9"/>
              </a:solidFill>
              <a:round/>
            </a:ln>
          </c:spPr>
        </c:majorGridlines>
        <c:numFmt formatCode="m/d/yyyy"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38374571"/>
        <c:crosses val="autoZero"/>
        <c:crossBetween val="midCat"/>
        <c:majorUnit val="700"/>
      </c:valAx>
      <c:valAx>
        <c:axId val="38374571"/>
        <c:scaling>
          <c:orientation val="minMax"/>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Venom dose mg estimated w/ error bars</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4544881"/>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27.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Naja haje (Egyptian), Naja kaouthia (monocled), Naja nivea (cape) immunization</a:t>
            </a:r>
          </a:p>
        </c:rich>
      </c:tx>
      <c:overlay val="0"/>
      <c:spPr>
        <a:noFill/>
        <a:ln w="0">
          <a:noFill/>
        </a:ln>
      </c:spPr>
    </c:title>
    <c:autoTitleDeleted val="0"/>
    <c:plotArea>
      <c:layout>
        <c:manualLayout>
          <c:layoutTarget val="inner"/>
          <c:xMode val="edge"/>
          <c:yMode val="edge"/>
          <c:x val="0.125519534497091"/>
          <c:y val="0.272557328015952"/>
          <c:w val="0.830575077457871"/>
          <c:h val="0.531281156530409"/>
        </c:manualLayout>
      </c:layout>
      <c:scatterChart>
        <c:scatterStyle val="lineMarker"/>
        <c:varyColors val="0"/>
        <c:ser>
          <c:idx val="0"/>
          <c:order val="0"/>
          <c:tx>
            <c:strRef>
              <c:f>'V0007-N.haje,kaouthia,nivea'!$H$7:$H$7</c:f>
              <c:strCache>
                <c:ptCount val="1"/>
                <c:pt idx="0">
                  <c:v> wet venomtotal mg</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'V0007-N.haje,kaouthia,nivea'!$H$8:$H$171</c:f>
              <c:numCache>
                <c:formatCode>General</c:formatCode>
                <c:ptCount val="164"/>
                <c:pt idx="0">
                  <c:v>0.1</c:v>
                </c:pt>
                <c:pt idx="1">
                  <c:v>0.1</c:v>
                </c:pt>
                <c:pt idx="2">
                  <c:v>0.1</c:v>
                </c:pt>
                <c:pt idx="3">
                  <c:v>0.1</c:v>
                </c:pt>
                <c:pt idx="4">
                  <c:v>0.1</c:v>
                </c:pt>
                <c:pt idx="5">
                  <c:v>0.2</c:v>
                </c:pt>
                <c:pt idx="6">
                  <c:v>0.2</c:v>
                </c:pt>
                <c:pt idx="7">
                  <c:v>0.2</c:v>
                </c:pt>
                <c:pt idx="8">
                  <c:v>0.2</c:v>
                </c:pt>
                <c:pt idx="9">
                  <c:v>0.2666</c:v>
                </c:pt>
                <c:pt idx="10">
                  <c:v>0.2666</c:v>
                </c:pt>
                <c:pt idx="11">
                  <c:v>0.2666</c:v>
                </c:pt>
                <c:pt idx="12">
                  <c:v>0.2666</c:v>
                </c:pt>
                <c:pt idx="13">
                  <c:v>0.2666</c:v>
                </c:pt>
                <c:pt idx="14">
                  <c:v>0.2666</c:v>
                </c:pt>
                <c:pt idx="15">
                  <c:v>0.2666</c:v>
                </c:pt>
                <c:pt idx="16">
                  <c:v>1</c:v>
                </c:pt>
                <c:pt idx="17">
                  <c:v>1.7142</c:v>
                </c:pt>
                <c:pt idx="18">
                  <c:v>1.7142</c:v>
                </c:pt>
                <c:pt idx="19">
                  <c:v>1.7142</c:v>
                </c:pt>
                <c:pt idx="20">
                  <c:v>1.7142</c:v>
                </c:pt>
                <c:pt idx="21">
                  <c:v>1.7142</c:v>
                </c:pt>
                <c:pt idx="22">
                  <c:v>1.7142</c:v>
                </c:pt>
                <c:pt idx="23">
                  <c:v>2.5</c:v>
                </c:pt>
                <c:pt idx="24">
                  <c:v>2.5</c:v>
                </c:pt>
                <c:pt idx="25">
                  <c:v>2.5</c:v>
                </c:pt>
                <c:pt idx="26">
                  <c:v>2.5</c:v>
                </c:pt>
                <c:pt idx="27">
                  <c:v>2.5</c:v>
                </c:pt>
                <c:pt idx="28">
                  <c:v>2.5</c:v>
                </c:pt>
                <c:pt idx="30">
                  <c:v>5.43</c:v>
                </c:pt>
                <c:pt idx="31">
                  <c:v>10</c:v>
                </c:pt>
                <c:pt idx="32">
                  <c:v>5.43</c:v>
                </c:pt>
                <c:pt idx="33">
                  <c:v>40</c:v>
                </c:pt>
                <c:pt idx="34">
                  <c:v>5.43</c:v>
                </c:pt>
                <c:pt idx="35">
                  <c:v>5.43</c:v>
                </c:pt>
                <c:pt idx="36">
                  <c:v>20</c:v>
                </c:pt>
                <c:pt idx="37">
                  <c:v>5.43</c:v>
                </c:pt>
                <c:pt idx="38">
                  <c:v>5.43</c:v>
                </c:pt>
                <c:pt idx="39">
                  <c:v>120</c:v>
                </c:pt>
                <c:pt idx="40">
                  <c:v>5.43</c:v>
                </c:pt>
                <c:pt idx="41">
                  <c:v>5.43</c:v>
                </c:pt>
                <c:pt idx="42">
                  <c:v>5.43</c:v>
                </c:pt>
                <c:pt idx="43">
                  <c:v>5.43</c:v>
                </c:pt>
                <c:pt idx="44">
                  <c:v>5.43</c:v>
                </c:pt>
                <c:pt idx="45">
                  <c:v>5.43</c:v>
                </c:pt>
                <c:pt idx="46">
                  <c:v>5.43</c:v>
                </c:pt>
                <c:pt idx="47">
                  <c:v>5.43</c:v>
                </c:pt>
                <c:pt idx="48">
                  <c:v>5.43</c:v>
                </c:pt>
                <c:pt idx="49">
                  <c:v>5.43</c:v>
                </c:pt>
                <c:pt idx="50">
                  <c:v>4.1666</c:v>
                </c:pt>
                <c:pt idx="51">
                  <c:v>4.1666</c:v>
                </c:pt>
                <c:pt idx="52">
                  <c:v>4.1666</c:v>
                </c:pt>
                <c:pt idx="53">
                  <c:v>4.1666</c:v>
                </c:pt>
                <c:pt idx="54">
                  <c:v>4.1666</c:v>
                </c:pt>
                <c:pt idx="55">
                  <c:v>4.1666</c:v>
                </c:pt>
                <c:pt idx="56">
                  <c:v>4.1666</c:v>
                </c:pt>
                <c:pt idx="57">
                  <c:v>4.1666</c:v>
                </c:pt>
                <c:pt idx="58">
                  <c:v>4.1666</c:v>
                </c:pt>
                <c:pt idx="60">
                  <c:v>4.1666</c:v>
                </c:pt>
                <c:pt idx="61">
                  <c:v>4.1666</c:v>
                </c:pt>
                <c:pt idx="62">
                  <c:v>4.1666</c:v>
                </c:pt>
                <c:pt idx="63">
                  <c:v>4.1666</c:v>
                </c:pt>
                <c:pt idx="64">
                  <c:v>4.1666</c:v>
                </c:pt>
                <c:pt idx="65">
                  <c:v>4.1666</c:v>
                </c:pt>
                <c:pt idx="66">
                  <c:v>4.1666</c:v>
                </c:pt>
                <c:pt idx="67">
                  <c:v>4.1666</c:v>
                </c:pt>
                <c:pt idx="68">
                  <c:v>4.1666</c:v>
                </c:pt>
                <c:pt idx="69">
                  <c:v>4.1666</c:v>
                </c:pt>
                <c:pt idx="70">
                  <c:v>4.1666</c:v>
                </c:pt>
                <c:pt idx="71">
                  <c:v>4.1666</c:v>
                </c:pt>
                <c:pt idx="72">
                  <c:v>4.1666</c:v>
                </c:pt>
                <c:pt idx="73">
                  <c:v>4.1666</c:v>
                </c:pt>
                <c:pt idx="74">
                  <c:v>4.1666</c:v>
                </c:pt>
                <c:pt idx="75">
                  <c:v>4.1666</c:v>
                </c:pt>
                <c:pt idx="76">
                  <c:v>4.1666</c:v>
                </c:pt>
                <c:pt idx="77">
                  <c:v>4.1666</c:v>
                </c:pt>
                <c:pt idx="78">
                  <c:v>4.1666</c:v>
                </c:pt>
                <c:pt idx="79">
                  <c:v>4.1666</c:v>
                </c:pt>
                <c:pt idx="80">
                  <c:v>4.1666</c:v>
                </c:pt>
                <c:pt idx="81">
                  <c:v>4.1666</c:v>
                </c:pt>
                <c:pt idx="82">
                  <c:v>4.1666</c:v>
                </c:pt>
                <c:pt idx="83">
                  <c:v>4.1666</c:v>
                </c:pt>
                <c:pt idx="84">
                  <c:v>4.1666</c:v>
                </c:pt>
                <c:pt idx="85">
                  <c:v>4.1666</c:v>
                </c:pt>
                <c:pt idx="86">
                  <c:v>4.1666</c:v>
                </c:pt>
                <c:pt idx="87">
                  <c:v>4.1666</c:v>
                </c:pt>
                <c:pt idx="88">
                  <c:v>4.1666</c:v>
                </c:pt>
                <c:pt idx="89">
                  <c:v>4.1666</c:v>
                </c:pt>
                <c:pt idx="90">
                  <c:v>4.1666</c:v>
                </c:pt>
                <c:pt idx="92">
                  <c:v>4.1666</c:v>
                </c:pt>
                <c:pt idx="93">
                  <c:v>4.1666</c:v>
                </c:pt>
                <c:pt idx="94">
                  <c:v>4.1666</c:v>
                </c:pt>
                <c:pt idx="95">
                  <c:v>4.1666</c:v>
                </c:pt>
                <c:pt idx="96">
                  <c:v>4.1666</c:v>
                </c:pt>
                <c:pt idx="97">
                  <c:v>4.1666</c:v>
                </c:pt>
                <c:pt idx="98">
                  <c:v>4.1666</c:v>
                </c:pt>
                <c:pt idx="99">
                  <c:v>4.1666</c:v>
                </c:pt>
                <c:pt idx="100">
                  <c:v>4.1666</c:v>
                </c:pt>
                <c:pt idx="101">
                  <c:v>4.1666</c:v>
                </c:pt>
                <c:pt idx="102">
                  <c:v>4.1666</c:v>
                </c:pt>
                <c:pt idx="103">
                  <c:v>4.1666</c:v>
                </c:pt>
                <c:pt idx="104">
                  <c:v>4.1666</c:v>
                </c:pt>
                <c:pt idx="105">
                  <c:v>4.1666</c:v>
                </c:pt>
                <c:pt idx="106">
                  <c:v>4.1666</c:v>
                </c:pt>
                <c:pt idx="107">
                  <c:v>4.1666</c:v>
                </c:pt>
                <c:pt idx="108">
                  <c:v>4.1666</c:v>
                </c:pt>
                <c:pt idx="109">
                  <c:v>4.1666</c:v>
                </c:pt>
                <c:pt idx="110">
                  <c:v>4.1666</c:v>
                </c:pt>
                <c:pt idx="111">
                  <c:v>4.1666</c:v>
                </c:pt>
                <c:pt idx="112">
                  <c:v>4.1666</c:v>
                </c:pt>
                <c:pt idx="113">
                  <c:v>4.1666</c:v>
                </c:pt>
                <c:pt idx="114">
                  <c:v>4.1666</c:v>
                </c:pt>
                <c:pt idx="115">
                  <c:v>4.1666</c:v>
                </c:pt>
                <c:pt idx="116">
                  <c:v>4.1666</c:v>
                </c:pt>
                <c:pt idx="118">
                  <c:v>4.1666</c:v>
                </c:pt>
                <c:pt idx="119">
                  <c:v>4.1666</c:v>
                </c:pt>
                <c:pt idx="120">
                  <c:v>4.1666</c:v>
                </c:pt>
                <c:pt idx="121">
                  <c:v>4.1666</c:v>
                </c:pt>
                <c:pt idx="122">
                  <c:v>4.1666</c:v>
                </c:pt>
                <c:pt idx="124">
                  <c:v>4.1666</c:v>
                </c:pt>
                <c:pt idx="125">
                  <c:v>4.1666</c:v>
                </c:pt>
                <c:pt idx="127">
                  <c:v>4.1666</c:v>
                </c:pt>
                <c:pt idx="128">
                  <c:v>4.1666</c:v>
                </c:pt>
                <c:pt idx="129">
                  <c:v>4.1666</c:v>
                </c:pt>
                <c:pt idx="130">
                  <c:v>4.1666</c:v>
                </c:pt>
                <c:pt idx="131">
                  <c:v>4.1666</c:v>
                </c:pt>
                <c:pt idx="132">
                  <c:v>4.1666</c:v>
                </c:pt>
                <c:pt idx="134">
                  <c:v>4.1666</c:v>
                </c:pt>
                <c:pt idx="135">
                  <c:v>4.1666</c:v>
                </c:pt>
                <c:pt idx="136">
                  <c:v>4.1666</c:v>
                </c:pt>
                <c:pt idx="137">
                  <c:v>4.1666</c:v>
                </c:pt>
                <c:pt idx="139">
                  <c:v>4.1666</c:v>
                </c:pt>
                <c:pt idx="140">
                  <c:v>4.1666</c:v>
                </c:pt>
                <c:pt idx="141">
                  <c:v>4.1666</c:v>
                </c:pt>
                <c:pt idx="143">
                  <c:v>4.1666</c:v>
                </c:pt>
                <c:pt idx="144">
                  <c:v>4.1666</c:v>
                </c:pt>
                <c:pt idx="146">
                  <c:v>4.1666</c:v>
                </c:pt>
                <c:pt idx="147">
                  <c:v>4.1666</c:v>
                </c:pt>
                <c:pt idx="148">
                  <c:v>4.1666</c:v>
                </c:pt>
                <c:pt idx="149">
                  <c:v>4.1666</c:v>
                </c:pt>
                <c:pt idx="150">
                  <c:v>4.1666</c:v>
                </c:pt>
                <c:pt idx="152">
                  <c:v>4.1666</c:v>
                </c:pt>
                <c:pt idx="153">
                  <c:v>4.1666</c:v>
                </c:pt>
                <c:pt idx="154">
                  <c:v>4.1666</c:v>
                </c:pt>
                <c:pt idx="155">
                  <c:v>4.1666</c:v>
                </c:pt>
                <c:pt idx="156">
                  <c:v>4.1666</c:v>
                </c:pt>
                <c:pt idx="158">
                  <c:v>4.1666</c:v>
                </c:pt>
                <c:pt idx="159">
                  <c:v>4.1666</c:v>
                </c:pt>
                <c:pt idx="161">
                  <c:v>4.1666</c:v>
                </c:pt>
                <c:pt idx="162">
                  <c:v>4.1666</c:v>
                </c:pt>
                <c:pt idx="163">
                  <c:v>4.1666</c:v>
                </c:pt>
              </c:numCache>
            </c:numRef>
          </c:xVal>
          <c:yVal>
            <c:numRef>
              <c:f>'V0007-N.haje,kaouthia,nivea'!$I$8:$I$171</c:f>
              <c:numCache>
                <c:formatCode>General</c:formatCode>
                <c:ptCount val="164"/>
                <c:pt idx="0">
                  <c:v>1</c:v>
                </c:pt>
                <c:pt idx="1">
                  <c:v>1</c:v>
                </c:pt>
                <c:pt idx="2">
                  <c:v>3</c:v>
                </c:pt>
                <c:pt idx="3">
                  <c:v>1</c:v>
                </c:pt>
                <c:pt idx="4">
                  <c:v>1</c:v>
                </c:pt>
                <c:pt idx="5">
                  <c:v>1</c:v>
                </c:pt>
                <c:pt idx="6">
                  <c:v>1</c:v>
                </c:pt>
                <c:pt idx="7">
                  <c:v>1</c:v>
                </c:pt>
                <c:pt idx="8">
                  <c:v>1</c:v>
                </c:pt>
                <c:pt idx="9">
                  <c:v>2</c:v>
                </c:pt>
                <c:pt idx="10">
                  <c:v>2</c:v>
                </c:pt>
                <c:pt idx="11">
                  <c:v>2</c:v>
                </c:pt>
                <c:pt idx="12">
                  <c:v>1</c:v>
                </c:pt>
                <c:pt idx="13">
                  <c:v>2</c:v>
                </c:pt>
                <c:pt idx="14">
                  <c:v>3</c:v>
                </c:pt>
                <c:pt idx="15">
                  <c:v>3</c:v>
                </c:pt>
                <c:pt idx="17">
                  <c:v>6</c:v>
                </c:pt>
                <c:pt idx="18">
                  <c:v>6</c:v>
                </c:pt>
                <c:pt idx="19">
                  <c:v>5</c:v>
                </c:pt>
                <c:pt idx="20">
                  <c:v>5</c:v>
                </c:pt>
                <c:pt idx="21">
                  <c:v>5</c:v>
                </c:pt>
                <c:pt idx="22">
                  <c:v>5</c:v>
                </c:pt>
                <c:pt idx="23">
                  <c:v>5</c:v>
                </c:pt>
                <c:pt idx="24">
                  <c:v>5</c:v>
                </c:pt>
                <c:pt idx="25">
                  <c:v>5</c:v>
                </c:pt>
                <c:pt idx="26">
                  <c:v>5</c:v>
                </c:pt>
                <c:pt idx="27">
                  <c:v>5</c:v>
                </c:pt>
                <c:pt idx="28">
                  <c:v>5</c:v>
                </c:pt>
                <c:pt idx="30">
                  <c:v>6</c:v>
                </c:pt>
                <c:pt idx="31">
                  <c:v>8</c:v>
                </c:pt>
                <c:pt idx="32">
                  <c:v>4</c:v>
                </c:pt>
                <c:pt idx="33">
                  <c:v>15</c:v>
                </c:pt>
                <c:pt idx="34">
                  <c:v>4</c:v>
                </c:pt>
                <c:pt idx="35">
                  <c:v>4</c:v>
                </c:pt>
                <c:pt idx="36">
                  <c:v>2</c:v>
                </c:pt>
                <c:pt idx="37">
                  <c:v>3</c:v>
                </c:pt>
                <c:pt idx="38">
                  <c:v>3</c:v>
                </c:pt>
                <c:pt idx="39">
                  <c:v>15</c:v>
                </c:pt>
                <c:pt idx="40">
                  <c:v>3</c:v>
                </c:pt>
                <c:pt idx="41">
                  <c:v>3</c:v>
                </c:pt>
                <c:pt idx="42">
                  <c:v>3</c:v>
                </c:pt>
                <c:pt idx="43">
                  <c:v>3</c:v>
                </c:pt>
                <c:pt idx="44">
                  <c:v>3</c:v>
                </c:pt>
                <c:pt idx="45">
                  <c:v>3</c:v>
                </c:pt>
                <c:pt idx="46">
                  <c:v>3</c:v>
                </c:pt>
                <c:pt idx="47">
                  <c:v>3</c:v>
                </c:pt>
                <c:pt idx="48">
                  <c:v>3</c:v>
                </c:pt>
                <c:pt idx="49">
                  <c:v>3</c:v>
                </c:pt>
                <c:pt idx="50">
                  <c:v>4</c:v>
                </c:pt>
                <c:pt idx="51">
                  <c:v>3</c:v>
                </c:pt>
                <c:pt idx="52">
                  <c:v>3</c:v>
                </c:pt>
                <c:pt idx="53">
                  <c:v>3</c:v>
                </c:pt>
                <c:pt idx="54">
                  <c:v>3</c:v>
                </c:pt>
                <c:pt idx="55">
                  <c:v>3</c:v>
                </c:pt>
                <c:pt idx="56">
                  <c:v>3</c:v>
                </c:pt>
                <c:pt idx="57">
                  <c:v>3</c:v>
                </c:pt>
                <c:pt idx="58">
                  <c:v>3</c:v>
                </c:pt>
                <c:pt idx="60">
                  <c:v>3</c:v>
                </c:pt>
                <c:pt idx="61">
                  <c:v>3</c:v>
                </c:pt>
                <c:pt idx="62">
                  <c:v>3</c:v>
                </c:pt>
                <c:pt idx="63">
                  <c:v>3</c:v>
                </c:pt>
                <c:pt idx="64">
                  <c:v>3</c:v>
                </c:pt>
                <c:pt idx="65">
                  <c:v>3</c:v>
                </c:pt>
                <c:pt idx="66">
                  <c:v>3</c:v>
                </c:pt>
                <c:pt idx="67">
                  <c:v>3</c:v>
                </c:pt>
                <c:pt idx="68">
                  <c:v>3</c:v>
                </c:pt>
                <c:pt idx="69">
                  <c:v>3</c:v>
                </c:pt>
                <c:pt idx="70">
                  <c:v>3</c:v>
                </c:pt>
                <c:pt idx="71">
                  <c:v>3</c:v>
                </c:pt>
                <c:pt idx="72">
                  <c:v>3</c:v>
                </c:pt>
                <c:pt idx="73">
                  <c:v>3</c:v>
                </c:pt>
                <c:pt idx="74">
                  <c:v>3</c:v>
                </c:pt>
                <c:pt idx="75">
                  <c:v>3</c:v>
                </c:pt>
                <c:pt idx="76">
                  <c:v>3</c:v>
                </c:pt>
                <c:pt idx="77">
                  <c:v>3</c:v>
                </c:pt>
                <c:pt idx="78">
                  <c:v>3</c:v>
                </c:pt>
                <c:pt idx="79">
                  <c:v>3</c:v>
                </c:pt>
                <c:pt idx="80">
                  <c:v>3</c:v>
                </c:pt>
                <c:pt idx="81">
                  <c:v>3</c:v>
                </c:pt>
                <c:pt idx="82">
                  <c:v>3</c:v>
                </c:pt>
                <c:pt idx="83">
                  <c:v>3</c:v>
                </c:pt>
                <c:pt idx="84">
                  <c:v>3</c:v>
                </c:pt>
                <c:pt idx="85">
                  <c:v>3</c:v>
                </c:pt>
                <c:pt idx="86">
                  <c:v>3</c:v>
                </c:pt>
                <c:pt idx="87">
                  <c:v>3</c:v>
                </c:pt>
                <c:pt idx="88">
                  <c:v>3</c:v>
                </c:pt>
                <c:pt idx="89">
                  <c:v>3</c:v>
                </c:pt>
                <c:pt idx="90">
                  <c:v>3</c:v>
                </c:pt>
                <c:pt idx="92">
                  <c:v>3</c:v>
                </c:pt>
                <c:pt idx="93">
                  <c:v>3</c:v>
                </c:pt>
                <c:pt idx="94">
                  <c:v>3</c:v>
                </c:pt>
                <c:pt idx="95">
                  <c:v>3</c:v>
                </c:pt>
                <c:pt idx="96">
                  <c:v>3</c:v>
                </c:pt>
                <c:pt idx="97">
                  <c:v>3</c:v>
                </c:pt>
                <c:pt idx="98">
                  <c:v>3</c:v>
                </c:pt>
                <c:pt idx="99">
                  <c:v>3</c:v>
                </c:pt>
                <c:pt idx="100">
                  <c:v>3</c:v>
                </c:pt>
                <c:pt idx="101">
                  <c:v>3</c:v>
                </c:pt>
                <c:pt idx="102">
                  <c:v>3</c:v>
                </c:pt>
                <c:pt idx="103">
                  <c:v>3</c:v>
                </c:pt>
                <c:pt idx="104">
                  <c:v>3</c:v>
                </c:pt>
                <c:pt idx="105">
                  <c:v>3</c:v>
                </c:pt>
                <c:pt idx="106">
                  <c:v>3</c:v>
                </c:pt>
                <c:pt idx="107">
                  <c:v>3</c:v>
                </c:pt>
                <c:pt idx="108">
                  <c:v>3</c:v>
                </c:pt>
                <c:pt idx="109">
                  <c:v>3</c:v>
                </c:pt>
                <c:pt idx="110">
                  <c:v>3</c:v>
                </c:pt>
                <c:pt idx="111">
                  <c:v>3</c:v>
                </c:pt>
                <c:pt idx="112">
                  <c:v>3</c:v>
                </c:pt>
                <c:pt idx="113">
                  <c:v>3</c:v>
                </c:pt>
                <c:pt idx="114">
                  <c:v>3</c:v>
                </c:pt>
                <c:pt idx="115">
                  <c:v>3</c:v>
                </c:pt>
                <c:pt idx="116">
                  <c:v>3</c:v>
                </c:pt>
                <c:pt idx="118">
                  <c:v>3</c:v>
                </c:pt>
                <c:pt idx="119">
                  <c:v>3</c:v>
                </c:pt>
                <c:pt idx="120">
                  <c:v>3</c:v>
                </c:pt>
                <c:pt idx="121">
                  <c:v>3</c:v>
                </c:pt>
                <c:pt idx="122">
                  <c:v>3</c:v>
                </c:pt>
                <c:pt idx="124">
                  <c:v>3</c:v>
                </c:pt>
                <c:pt idx="125">
                  <c:v>3</c:v>
                </c:pt>
                <c:pt idx="127">
                  <c:v>3</c:v>
                </c:pt>
                <c:pt idx="128">
                  <c:v>3</c:v>
                </c:pt>
                <c:pt idx="129">
                  <c:v>3</c:v>
                </c:pt>
                <c:pt idx="130">
                  <c:v>3</c:v>
                </c:pt>
                <c:pt idx="131">
                  <c:v>3</c:v>
                </c:pt>
                <c:pt idx="132">
                  <c:v>3</c:v>
                </c:pt>
                <c:pt idx="134">
                  <c:v>4</c:v>
                </c:pt>
                <c:pt idx="135">
                  <c:v>3</c:v>
                </c:pt>
                <c:pt idx="136">
                  <c:v>3</c:v>
                </c:pt>
                <c:pt idx="137">
                  <c:v>3</c:v>
                </c:pt>
                <c:pt idx="139">
                  <c:v>3</c:v>
                </c:pt>
                <c:pt idx="140">
                  <c:v>3</c:v>
                </c:pt>
                <c:pt idx="141">
                  <c:v>3</c:v>
                </c:pt>
                <c:pt idx="143">
                  <c:v>3</c:v>
                </c:pt>
                <c:pt idx="144">
                  <c:v>3</c:v>
                </c:pt>
                <c:pt idx="146">
                  <c:v>3</c:v>
                </c:pt>
                <c:pt idx="147">
                  <c:v>3</c:v>
                </c:pt>
                <c:pt idx="148">
                  <c:v>3</c:v>
                </c:pt>
                <c:pt idx="149">
                  <c:v>3</c:v>
                </c:pt>
                <c:pt idx="150">
                  <c:v>3</c:v>
                </c:pt>
                <c:pt idx="152">
                  <c:v>3</c:v>
                </c:pt>
                <c:pt idx="153">
                  <c:v>3</c:v>
                </c:pt>
                <c:pt idx="154">
                  <c:v>3</c:v>
                </c:pt>
                <c:pt idx="155">
                  <c:v>3</c:v>
                </c:pt>
                <c:pt idx="156">
                  <c:v>3</c:v>
                </c:pt>
                <c:pt idx="158">
                  <c:v>3</c:v>
                </c:pt>
                <c:pt idx="159">
                  <c:v>3</c:v>
                </c:pt>
                <c:pt idx="161">
                  <c:v>3</c:v>
                </c:pt>
                <c:pt idx="162">
                  <c:v>3</c:v>
                </c:pt>
                <c:pt idx="163">
                  <c:v>3</c:v>
                </c:pt>
              </c:numCache>
            </c:numRef>
          </c:yVal>
          <c:smooth val="0"/>
        </c:ser>
        <c:axId val="39379896"/>
        <c:axId val="64098551"/>
      </c:scatterChart>
      <c:valAx>
        <c:axId val="39379896"/>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64098551"/>
        <c:crosses val="autoZero"/>
        <c:crossBetween val="midCat"/>
      </c:valAx>
      <c:valAx>
        <c:axId val="64098551"/>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39379896"/>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28.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Naja haje (Egyptian), Naja kaouthia (monocled), Naja nivea (cape) immunization</a:t>
            </a:r>
          </a:p>
        </c:rich>
      </c:tx>
      <c:overlay val="0"/>
      <c:spPr>
        <a:noFill/>
        <a:ln w="0">
          <a:noFill/>
        </a:ln>
      </c:spPr>
    </c:title>
    <c:autoTitleDeleted val="0"/>
    <c:plotArea>
      <c:bubbleChart>
        <c:varyColors val="0"/>
        <c:ser>
          <c:idx val="0"/>
          <c:order val="0"/>
          <c:tx>
            <c:strRef>
              <c:f>'V0007-N.haje,kaouthia,nivea'!$C$7:$C$7</c:f>
              <c:strCache>
                <c:ptCount val="1"/>
                <c:pt idx="0">
                  <c:v>Date</c:v>
                </c:pt>
              </c:strCache>
            </c:strRef>
          </c:tx>
          <c:spPr>
            <a:solidFill>
              <a:srgbClr val="afabab"/>
            </a:solidFill>
            <a:ln w="25560">
              <a:noFill/>
            </a:ln>
          </c:spPr>
          <c:invertIfNegative val="0"/>
          <c:dPt>
            <c:idx val="0"/>
            <c:invertIfNegative val="0"/>
            <c:spPr>
              <a:solidFill>
                <a:srgbClr val="afabab"/>
              </a:solidFill>
              <a:ln w="25560">
                <a:noFill/>
              </a:ln>
            </c:spPr>
          </c:dPt>
          <c:dPt>
            <c:idx val="2"/>
            <c:invertIfNegative val="0"/>
            <c:spPr>
              <a:solidFill>
                <a:srgbClr val="afabab"/>
              </a:solidFill>
              <a:ln w="25560">
                <a:noFill/>
              </a:ln>
            </c:spPr>
          </c:dPt>
          <c:dPt>
            <c:idx val="3"/>
            <c:invertIfNegative val="0"/>
            <c:spPr>
              <a:solidFill>
                <a:srgbClr val="afabab"/>
              </a:solidFill>
              <a:ln w="25560">
                <a:noFill/>
              </a:ln>
            </c:spPr>
          </c:dPt>
          <c:dPt>
            <c:idx val="4"/>
            <c:invertIfNegative val="0"/>
            <c:spPr>
              <a:solidFill>
                <a:srgbClr val="afabab"/>
              </a:solidFill>
              <a:ln w="25560">
                <a:noFill/>
              </a:ln>
            </c:spPr>
          </c:dPt>
          <c:dPt>
            <c:idx val="5"/>
            <c:invertIfNegative val="0"/>
            <c:spPr>
              <a:solidFill>
                <a:srgbClr val="afabab"/>
              </a:solidFill>
              <a:ln w="25560">
                <a:noFill/>
              </a:ln>
            </c:spPr>
          </c:dPt>
          <c:dPt>
            <c:idx val="6"/>
            <c:invertIfNegative val="0"/>
            <c:spPr>
              <a:solidFill>
                <a:srgbClr val="afabab"/>
              </a:solidFill>
              <a:ln w="25560">
                <a:noFill/>
              </a:ln>
            </c:spPr>
          </c:dPt>
          <c:dPt>
            <c:idx val="8"/>
            <c:invertIfNegative val="0"/>
            <c:spPr>
              <a:solidFill>
                <a:srgbClr val="afabab"/>
              </a:solidFill>
              <a:ln w="25560">
                <a:noFill/>
              </a:ln>
            </c:spPr>
          </c:dPt>
          <c:dPt>
            <c:idx val="31"/>
            <c:invertIfNegative val="0"/>
            <c:spPr>
              <a:solidFill>
                <a:srgbClr val="afabab"/>
              </a:solidFill>
              <a:ln w="25560">
                <a:noFill/>
              </a:ln>
            </c:spPr>
          </c:dPt>
          <c:dPt>
            <c:idx val="35"/>
            <c:invertIfNegative val="0"/>
            <c:spPr>
              <a:solidFill>
                <a:srgbClr val="afabab"/>
              </a:solidFill>
              <a:ln w="25560">
                <a:noFill/>
              </a:ln>
            </c:spPr>
          </c:dPt>
          <c:dPt>
            <c:idx val="39"/>
            <c:invertIfNegative val="0"/>
            <c:spPr>
              <a:solidFill>
                <a:srgbClr val="afabab"/>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8"/>
              <c:txPr>
                <a:bodyPr wrap="none"/>
                <a:lstStyle/>
                <a:p>
                  <a:pPr>
                    <a:defRPr b="0" lang="en-US" sz="1000" spc="-1" strike="noStrike">
                      <a:latin typeface="Arial"/>
                    </a:defRPr>
                  </a:pPr>
                </a:p>
              </c:txPr>
              <c:dLblPos val="r"/>
              <c:showLegendKey val="0"/>
              <c:showVal val="0"/>
              <c:showCatName val="0"/>
              <c:showSerName val="0"/>
              <c:showPercent val="0"/>
              <c:separator>; </c:separator>
            </c:dLbl>
            <c:dLbl>
              <c:idx val="31"/>
              <c:txPr>
                <a:bodyPr wrap="none"/>
                <a:lstStyle/>
                <a:p>
                  <a:pPr>
                    <a:defRPr b="0" lang="en-US" sz="1000" spc="-1" strike="noStrike">
                      <a:latin typeface="Arial"/>
                    </a:defRPr>
                  </a:pPr>
                </a:p>
              </c:txPr>
              <c:dLblPos val="r"/>
              <c:showLegendKey val="0"/>
              <c:showVal val="0"/>
              <c:showCatName val="0"/>
              <c:showSerName val="0"/>
              <c:showPercent val="0"/>
              <c:separator>; </c:separator>
            </c:dLbl>
            <c:dLbl>
              <c:idx val="35"/>
              <c:txPr>
                <a:bodyPr wrap="none"/>
                <a:lstStyle/>
                <a:p>
                  <a:pPr>
                    <a:defRPr b="0" lang="en-US" sz="1000" spc="-1" strike="noStrike">
                      <a:latin typeface="Arial"/>
                    </a:defRPr>
                  </a:pPr>
                </a:p>
              </c:txPr>
              <c:dLblPos val="r"/>
              <c:showLegendKey val="0"/>
              <c:showVal val="0"/>
              <c:showCatName val="0"/>
              <c:showSerName val="0"/>
              <c:showPercent val="0"/>
              <c:separator>; </c:separator>
            </c:dLbl>
            <c:dLbl>
              <c:idx val="39"/>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both"/>
            <c:errValType val="fixedVal"/>
            <c:noEndCap val="0"/>
            <c:val val="0.0125"/>
            <c:spPr>
              <a:ln w="0">
                <a:noFill/>
              </a:ln>
            </c:spPr>
          </c:errBars>
          <c:errBars>
            <c:errDir val="x"/>
            <c:errBarType val="both"/>
            <c:errValType val="fixedVal"/>
            <c:noEndCap val="0"/>
            <c:val val="1"/>
            <c:spPr>
              <a:ln w="0">
                <a:noFill/>
              </a:ln>
            </c:spPr>
          </c:errBars>
          <c:xVal>
            <c:numRef>
              <c:f>'V0007-N.haje,kaouthia,nivea'!$C$8:$C$171</c:f>
              <c:numCache>
                <c:formatCode>General</c:formatCode>
                <c:ptCount val="164"/>
                <c:pt idx="0">
                  <c:v>36952</c:v>
                </c:pt>
                <c:pt idx="1">
                  <c:v>36959</c:v>
                </c:pt>
                <c:pt idx="2">
                  <c:v>36966</c:v>
                </c:pt>
                <c:pt idx="3">
                  <c:v>36973</c:v>
                </c:pt>
                <c:pt idx="4">
                  <c:v>36980</c:v>
                </c:pt>
                <c:pt idx="5">
                  <c:v>36987</c:v>
                </c:pt>
                <c:pt idx="6">
                  <c:v>36996</c:v>
                </c:pt>
                <c:pt idx="7">
                  <c:v>37002</c:v>
                </c:pt>
                <c:pt idx="8">
                  <c:v>37009</c:v>
                </c:pt>
                <c:pt idx="9">
                  <c:v>37011</c:v>
                </c:pt>
                <c:pt idx="10">
                  <c:v>37036</c:v>
                </c:pt>
                <c:pt idx="11">
                  <c:v>37067</c:v>
                </c:pt>
                <c:pt idx="12">
                  <c:v>37089</c:v>
                </c:pt>
                <c:pt idx="13">
                  <c:v>37114</c:v>
                </c:pt>
                <c:pt idx="14">
                  <c:v>37127</c:v>
                </c:pt>
                <c:pt idx="15">
                  <c:v>37134</c:v>
                </c:pt>
                <c:pt idx="16">
                  <c:v>37146</c:v>
                </c:pt>
                <c:pt idx="17">
                  <c:v>37236</c:v>
                </c:pt>
                <c:pt idx="18">
                  <c:v>37262</c:v>
                </c:pt>
                <c:pt idx="19">
                  <c:v>37276</c:v>
                </c:pt>
                <c:pt idx="20">
                  <c:v>37290</c:v>
                </c:pt>
                <c:pt idx="21">
                  <c:v>37304</c:v>
                </c:pt>
                <c:pt idx="22">
                  <c:v>37311</c:v>
                </c:pt>
                <c:pt idx="23">
                  <c:v>37318</c:v>
                </c:pt>
                <c:pt idx="24">
                  <c:v>37332</c:v>
                </c:pt>
                <c:pt idx="25">
                  <c:v>37346</c:v>
                </c:pt>
                <c:pt idx="26">
                  <c:v>37352</c:v>
                </c:pt>
                <c:pt idx="27">
                  <c:v>37363</c:v>
                </c:pt>
                <c:pt idx="28">
                  <c:v>37370</c:v>
                </c:pt>
                <c:pt idx="29">
                  <c:v>37376</c:v>
                </c:pt>
                <c:pt idx="30">
                  <c:v>37399</c:v>
                </c:pt>
                <c:pt idx="31">
                  <c:v>37415</c:v>
                </c:pt>
                <c:pt idx="32">
                  <c:v>37435</c:v>
                </c:pt>
                <c:pt idx="33">
                  <c:v>37449</c:v>
                </c:pt>
                <c:pt idx="34">
                  <c:v>37468</c:v>
                </c:pt>
                <c:pt idx="35">
                  <c:v>37475</c:v>
                </c:pt>
                <c:pt idx="36">
                  <c:v>37488</c:v>
                </c:pt>
                <c:pt idx="37">
                  <c:v>37491</c:v>
                </c:pt>
                <c:pt idx="38">
                  <c:v>37501</c:v>
                </c:pt>
                <c:pt idx="39">
                  <c:v>37509</c:v>
                </c:pt>
                <c:pt idx="40">
                  <c:v>37548</c:v>
                </c:pt>
                <c:pt idx="41">
                  <c:v>37570</c:v>
                </c:pt>
                <c:pt idx="42">
                  <c:v>37605</c:v>
                </c:pt>
                <c:pt idx="43">
                  <c:v>37651</c:v>
                </c:pt>
                <c:pt idx="44">
                  <c:v>37673</c:v>
                </c:pt>
                <c:pt idx="45">
                  <c:v>37695</c:v>
                </c:pt>
                <c:pt idx="46">
                  <c:v>37733</c:v>
                </c:pt>
                <c:pt idx="47">
                  <c:v>37755</c:v>
                </c:pt>
                <c:pt idx="48">
                  <c:v>37795</c:v>
                </c:pt>
                <c:pt idx="49">
                  <c:v>37821</c:v>
                </c:pt>
                <c:pt idx="50">
                  <c:v>37845</c:v>
                </c:pt>
                <c:pt idx="51">
                  <c:v>37892</c:v>
                </c:pt>
                <c:pt idx="52">
                  <c:v>37912</c:v>
                </c:pt>
                <c:pt idx="53">
                  <c:v>37953</c:v>
                </c:pt>
                <c:pt idx="54">
                  <c:v>37971</c:v>
                </c:pt>
                <c:pt idx="55">
                  <c:v>38004</c:v>
                </c:pt>
                <c:pt idx="56">
                  <c:v>38035</c:v>
                </c:pt>
                <c:pt idx="57">
                  <c:v>38064</c:v>
                </c:pt>
                <c:pt idx="58">
                  <c:v>38097</c:v>
                </c:pt>
                <c:pt idx="59">
                  <c:v>38125</c:v>
                </c:pt>
                <c:pt idx="60">
                  <c:v>38158</c:v>
                </c:pt>
                <c:pt idx="61">
                  <c:v>38193</c:v>
                </c:pt>
                <c:pt idx="62">
                  <c:v>38216</c:v>
                </c:pt>
                <c:pt idx="63">
                  <c:v>38250</c:v>
                </c:pt>
                <c:pt idx="64">
                  <c:v>38290</c:v>
                </c:pt>
                <c:pt idx="65">
                  <c:v>38316</c:v>
                </c:pt>
                <c:pt idx="66">
                  <c:v>38341</c:v>
                </c:pt>
                <c:pt idx="67">
                  <c:v>38371</c:v>
                </c:pt>
                <c:pt idx="68">
                  <c:v>38403</c:v>
                </c:pt>
                <c:pt idx="69">
                  <c:v>38436</c:v>
                </c:pt>
                <c:pt idx="70">
                  <c:v>38468</c:v>
                </c:pt>
                <c:pt idx="71">
                  <c:v>38502</c:v>
                </c:pt>
                <c:pt idx="72">
                  <c:v>38528</c:v>
                </c:pt>
                <c:pt idx="73">
                  <c:v>38549</c:v>
                </c:pt>
                <c:pt idx="74">
                  <c:v>38584</c:v>
                </c:pt>
                <c:pt idx="75">
                  <c:v>38622</c:v>
                </c:pt>
                <c:pt idx="76">
                  <c:v>38651</c:v>
                </c:pt>
                <c:pt idx="77">
                  <c:v>38708</c:v>
                </c:pt>
                <c:pt idx="78">
                  <c:v>38743</c:v>
                </c:pt>
                <c:pt idx="79">
                  <c:v>38774</c:v>
                </c:pt>
                <c:pt idx="80">
                  <c:v>38804</c:v>
                </c:pt>
                <c:pt idx="81">
                  <c:v>38832</c:v>
                </c:pt>
                <c:pt idx="82">
                  <c:v>38862</c:v>
                </c:pt>
                <c:pt idx="83">
                  <c:v>38890</c:v>
                </c:pt>
                <c:pt idx="84">
                  <c:v>38923</c:v>
                </c:pt>
                <c:pt idx="85">
                  <c:v>38955</c:v>
                </c:pt>
                <c:pt idx="86">
                  <c:v>38980</c:v>
                </c:pt>
                <c:pt idx="87">
                  <c:v>39020</c:v>
                </c:pt>
                <c:pt idx="88">
                  <c:v>39046</c:v>
                </c:pt>
                <c:pt idx="89">
                  <c:v>39075</c:v>
                </c:pt>
                <c:pt idx="90">
                  <c:v>39084</c:v>
                </c:pt>
                <c:pt idx="91">
                  <c:v>39137</c:v>
                </c:pt>
                <c:pt idx="92">
                  <c:v>39166</c:v>
                </c:pt>
                <c:pt idx="93">
                  <c:v>39197</c:v>
                </c:pt>
                <c:pt idx="94">
                  <c:v>39227</c:v>
                </c:pt>
                <c:pt idx="95">
                  <c:v>39260</c:v>
                </c:pt>
                <c:pt idx="96">
                  <c:v>39291</c:v>
                </c:pt>
                <c:pt idx="97">
                  <c:v>39318</c:v>
                </c:pt>
                <c:pt idx="98">
                  <c:v>39350</c:v>
                </c:pt>
                <c:pt idx="99">
                  <c:v>39381</c:v>
                </c:pt>
                <c:pt idx="100">
                  <c:v>39406</c:v>
                </c:pt>
                <c:pt idx="101">
                  <c:v>39439</c:v>
                </c:pt>
                <c:pt idx="102">
                  <c:v>39472</c:v>
                </c:pt>
                <c:pt idx="103">
                  <c:v>39501</c:v>
                </c:pt>
                <c:pt idx="104">
                  <c:v>39532</c:v>
                </c:pt>
                <c:pt idx="105">
                  <c:v>39563</c:v>
                </c:pt>
                <c:pt idx="106">
                  <c:v>39594</c:v>
                </c:pt>
                <c:pt idx="107">
                  <c:v>39624</c:v>
                </c:pt>
                <c:pt idx="108">
                  <c:v>39649</c:v>
                </c:pt>
                <c:pt idx="109">
                  <c:v>39684</c:v>
                </c:pt>
                <c:pt idx="110">
                  <c:v>39716</c:v>
                </c:pt>
                <c:pt idx="111">
                  <c:v>39747</c:v>
                </c:pt>
                <c:pt idx="112">
                  <c:v>39780</c:v>
                </c:pt>
                <c:pt idx="113">
                  <c:v>39802</c:v>
                </c:pt>
                <c:pt idx="114">
                  <c:v>39838</c:v>
                </c:pt>
                <c:pt idx="115">
                  <c:v>39864</c:v>
                </c:pt>
                <c:pt idx="116">
                  <c:v>39897</c:v>
                </c:pt>
                <c:pt idx="117">
                  <c:v>39953</c:v>
                </c:pt>
                <c:pt idx="118">
                  <c:v>40016</c:v>
                </c:pt>
                <c:pt idx="119">
                  <c:v>40050</c:v>
                </c:pt>
                <c:pt idx="120">
                  <c:v>40078</c:v>
                </c:pt>
                <c:pt idx="121">
                  <c:v>40111</c:v>
                </c:pt>
                <c:pt idx="122">
                  <c:v>40170</c:v>
                </c:pt>
                <c:pt idx="123">
                  <c:v>40221</c:v>
                </c:pt>
                <c:pt idx="124">
                  <c:v>40262</c:v>
                </c:pt>
                <c:pt idx="125">
                  <c:v>40287</c:v>
                </c:pt>
                <c:pt idx="126">
                  <c:v>40325</c:v>
                </c:pt>
                <c:pt idx="127">
                  <c:v>40379</c:v>
                </c:pt>
                <c:pt idx="128">
                  <c:v>40439</c:v>
                </c:pt>
                <c:pt idx="129">
                  <c:v>40481</c:v>
                </c:pt>
                <c:pt idx="130">
                  <c:v>40532</c:v>
                </c:pt>
                <c:pt idx="131">
                  <c:v>40580</c:v>
                </c:pt>
                <c:pt idx="132">
                  <c:v>40622</c:v>
                </c:pt>
                <c:pt idx="133">
                  <c:v>40648</c:v>
                </c:pt>
                <c:pt idx="134">
                  <c:v>40671</c:v>
                </c:pt>
                <c:pt idx="135">
                  <c:v>40734</c:v>
                </c:pt>
                <c:pt idx="136">
                  <c:v>40794</c:v>
                </c:pt>
                <c:pt idx="137">
                  <c:v>40861</c:v>
                </c:pt>
                <c:pt idx="138">
                  <c:v>40911</c:v>
                </c:pt>
                <c:pt idx="139">
                  <c:v>40944</c:v>
                </c:pt>
                <c:pt idx="140">
                  <c:v>40982</c:v>
                </c:pt>
                <c:pt idx="141">
                  <c:v>41008</c:v>
                </c:pt>
                <c:pt idx="142">
                  <c:v>41027</c:v>
                </c:pt>
                <c:pt idx="143">
                  <c:v>41076</c:v>
                </c:pt>
                <c:pt idx="144">
                  <c:v>41160</c:v>
                </c:pt>
                <c:pt idx="145">
                  <c:v>41180</c:v>
                </c:pt>
                <c:pt idx="146">
                  <c:v>41219</c:v>
                </c:pt>
                <c:pt idx="147">
                  <c:v>41248</c:v>
                </c:pt>
                <c:pt idx="148">
                  <c:v>41281</c:v>
                </c:pt>
                <c:pt idx="149">
                  <c:v>41307</c:v>
                </c:pt>
                <c:pt idx="150">
                  <c:v>41314</c:v>
                </c:pt>
                <c:pt idx="151">
                  <c:v>41333</c:v>
                </c:pt>
                <c:pt idx="152">
                  <c:v>41361</c:v>
                </c:pt>
                <c:pt idx="153">
                  <c:v>41379</c:v>
                </c:pt>
                <c:pt idx="154">
                  <c:v>41386</c:v>
                </c:pt>
                <c:pt idx="155">
                  <c:v>41412</c:v>
                </c:pt>
                <c:pt idx="156">
                  <c:v>41425</c:v>
                </c:pt>
                <c:pt idx="157">
                  <c:v>41437</c:v>
                </c:pt>
                <c:pt idx="158">
                  <c:v>41456</c:v>
                </c:pt>
                <c:pt idx="159">
                  <c:v>41489</c:v>
                </c:pt>
                <c:pt idx="160">
                  <c:v>41530</c:v>
                </c:pt>
                <c:pt idx="161">
                  <c:v>41572</c:v>
                </c:pt>
                <c:pt idx="162">
                  <c:v>41589</c:v>
                </c:pt>
                <c:pt idx="163">
                  <c:v>41625</c:v>
                </c:pt>
              </c:numCache>
            </c:numRef>
          </c:xVal>
          <c:yVal>
            <c:numRef>
              <c:f>'V0007-N.haje,kaouthia,nivea'!$H$8:$H$171</c:f>
              <c:numCache>
                <c:formatCode>General</c:formatCode>
                <c:ptCount val="164"/>
                <c:pt idx="0">
                  <c:v>0.1</c:v>
                </c:pt>
                <c:pt idx="1">
                  <c:v>0.1</c:v>
                </c:pt>
                <c:pt idx="2">
                  <c:v>0.1</c:v>
                </c:pt>
                <c:pt idx="3">
                  <c:v>0.1</c:v>
                </c:pt>
                <c:pt idx="4">
                  <c:v>0.1</c:v>
                </c:pt>
                <c:pt idx="5">
                  <c:v>0.2</c:v>
                </c:pt>
                <c:pt idx="6">
                  <c:v>0.2</c:v>
                </c:pt>
                <c:pt idx="7">
                  <c:v>0.2</c:v>
                </c:pt>
                <c:pt idx="8">
                  <c:v>0.2</c:v>
                </c:pt>
                <c:pt idx="9">
                  <c:v>0.2666</c:v>
                </c:pt>
                <c:pt idx="10">
                  <c:v>0.2666</c:v>
                </c:pt>
                <c:pt idx="11">
                  <c:v>0.2666</c:v>
                </c:pt>
                <c:pt idx="12">
                  <c:v>0.2666</c:v>
                </c:pt>
                <c:pt idx="13">
                  <c:v>0.2666</c:v>
                </c:pt>
                <c:pt idx="14">
                  <c:v>0.2666</c:v>
                </c:pt>
                <c:pt idx="15">
                  <c:v>0.2666</c:v>
                </c:pt>
                <c:pt idx="16">
                  <c:v>1</c:v>
                </c:pt>
                <c:pt idx="17">
                  <c:v>1.7142</c:v>
                </c:pt>
                <c:pt idx="18">
                  <c:v>1.7142</c:v>
                </c:pt>
                <c:pt idx="19">
                  <c:v>1.7142</c:v>
                </c:pt>
                <c:pt idx="20">
                  <c:v>1.7142</c:v>
                </c:pt>
                <c:pt idx="21">
                  <c:v>1.7142</c:v>
                </c:pt>
                <c:pt idx="22">
                  <c:v>1.7142</c:v>
                </c:pt>
                <c:pt idx="23">
                  <c:v>2.5</c:v>
                </c:pt>
                <c:pt idx="24">
                  <c:v>2.5</c:v>
                </c:pt>
                <c:pt idx="25">
                  <c:v>2.5</c:v>
                </c:pt>
                <c:pt idx="26">
                  <c:v>2.5</c:v>
                </c:pt>
                <c:pt idx="27">
                  <c:v>2.5</c:v>
                </c:pt>
                <c:pt idx="28">
                  <c:v>2.5</c:v>
                </c:pt>
                <c:pt idx="30">
                  <c:v>5.43</c:v>
                </c:pt>
                <c:pt idx="31">
                  <c:v>10</c:v>
                </c:pt>
                <c:pt idx="32">
                  <c:v>5.43</c:v>
                </c:pt>
                <c:pt idx="33">
                  <c:v>40</c:v>
                </c:pt>
                <c:pt idx="34">
                  <c:v>5.43</c:v>
                </c:pt>
                <c:pt idx="35">
                  <c:v>5.43</c:v>
                </c:pt>
                <c:pt idx="36">
                  <c:v>20</c:v>
                </c:pt>
                <c:pt idx="37">
                  <c:v>5.43</c:v>
                </c:pt>
                <c:pt idx="38">
                  <c:v>5.43</c:v>
                </c:pt>
                <c:pt idx="39">
                  <c:v>120</c:v>
                </c:pt>
                <c:pt idx="40">
                  <c:v>5.43</c:v>
                </c:pt>
                <c:pt idx="41">
                  <c:v>5.43</c:v>
                </c:pt>
                <c:pt idx="42">
                  <c:v>5.43</c:v>
                </c:pt>
                <c:pt idx="43">
                  <c:v>5.43</c:v>
                </c:pt>
                <c:pt idx="44">
                  <c:v>5.43</c:v>
                </c:pt>
                <c:pt idx="45">
                  <c:v>5.43</c:v>
                </c:pt>
                <c:pt idx="46">
                  <c:v>5.43</c:v>
                </c:pt>
                <c:pt idx="47">
                  <c:v>5.43</c:v>
                </c:pt>
                <c:pt idx="48">
                  <c:v>5.43</c:v>
                </c:pt>
                <c:pt idx="49">
                  <c:v>5.43</c:v>
                </c:pt>
                <c:pt idx="50">
                  <c:v>4.1666</c:v>
                </c:pt>
                <c:pt idx="51">
                  <c:v>4.1666</c:v>
                </c:pt>
                <c:pt idx="52">
                  <c:v>4.1666</c:v>
                </c:pt>
                <c:pt idx="53">
                  <c:v>4.1666</c:v>
                </c:pt>
                <c:pt idx="54">
                  <c:v>4.1666</c:v>
                </c:pt>
                <c:pt idx="55">
                  <c:v>4.1666</c:v>
                </c:pt>
                <c:pt idx="56">
                  <c:v>4.1666</c:v>
                </c:pt>
                <c:pt idx="57">
                  <c:v>4.1666</c:v>
                </c:pt>
                <c:pt idx="58">
                  <c:v>4.1666</c:v>
                </c:pt>
                <c:pt idx="60">
                  <c:v>4.1666</c:v>
                </c:pt>
                <c:pt idx="61">
                  <c:v>4.1666</c:v>
                </c:pt>
                <c:pt idx="62">
                  <c:v>4.1666</c:v>
                </c:pt>
                <c:pt idx="63">
                  <c:v>4.1666</c:v>
                </c:pt>
                <c:pt idx="64">
                  <c:v>4.1666</c:v>
                </c:pt>
                <c:pt idx="65">
                  <c:v>4.1666</c:v>
                </c:pt>
                <c:pt idx="66">
                  <c:v>4.1666</c:v>
                </c:pt>
                <c:pt idx="67">
                  <c:v>4.1666</c:v>
                </c:pt>
                <c:pt idx="68">
                  <c:v>4.1666</c:v>
                </c:pt>
                <c:pt idx="69">
                  <c:v>4.1666</c:v>
                </c:pt>
                <c:pt idx="70">
                  <c:v>4.1666</c:v>
                </c:pt>
                <c:pt idx="71">
                  <c:v>4.1666</c:v>
                </c:pt>
                <c:pt idx="72">
                  <c:v>4.1666</c:v>
                </c:pt>
                <c:pt idx="73">
                  <c:v>4.1666</c:v>
                </c:pt>
                <c:pt idx="74">
                  <c:v>4.1666</c:v>
                </c:pt>
                <c:pt idx="75">
                  <c:v>4.1666</c:v>
                </c:pt>
                <c:pt idx="76">
                  <c:v>4.1666</c:v>
                </c:pt>
                <c:pt idx="77">
                  <c:v>4.1666</c:v>
                </c:pt>
                <c:pt idx="78">
                  <c:v>4.1666</c:v>
                </c:pt>
                <c:pt idx="79">
                  <c:v>4.1666</c:v>
                </c:pt>
                <c:pt idx="80">
                  <c:v>4.1666</c:v>
                </c:pt>
                <c:pt idx="81">
                  <c:v>4.1666</c:v>
                </c:pt>
                <c:pt idx="82">
                  <c:v>4.1666</c:v>
                </c:pt>
                <c:pt idx="83">
                  <c:v>4.1666</c:v>
                </c:pt>
                <c:pt idx="84">
                  <c:v>4.1666</c:v>
                </c:pt>
                <c:pt idx="85">
                  <c:v>4.1666</c:v>
                </c:pt>
                <c:pt idx="86">
                  <c:v>4.1666</c:v>
                </c:pt>
                <c:pt idx="87">
                  <c:v>4.1666</c:v>
                </c:pt>
                <c:pt idx="88">
                  <c:v>4.1666</c:v>
                </c:pt>
                <c:pt idx="89">
                  <c:v>4.1666</c:v>
                </c:pt>
                <c:pt idx="90">
                  <c:v>4.1666</c:v>
                </c:pt>
                <c:pt idx="92">
                  <c:v>4.1666</c:v>
                </c:pt>
                <c:pt idx="93">
                  <c:v>4.1666</c:v>
                </c:pt>
                <c:pt idx="94">
                  <c:v>4.1666</c:v>
                </c:pt>
                <c:pt idx="95">
                  <c:v>4.1666</c:v>
                </c:pt>
                <c:pt idx="96">
                  <c:v>4.1666</c:v>
                </c:pt>
                <c:pt idx="97">
                  <c:v>4.1666</c:v>
                </c:pt>
                <c:pt idx="98">
                  <c:v>4.1666</c:v>
                </c:pt>
                <c:pt idx="99">
                  <c:v>4.1666</c:v>
                </c:pt>
                <c:pt idx="100">
                  <c:v>4.1666</c:v>
                </c:pt>
                <c:pt idx="101">
                  <c:v>4.1666</c:v>
                </c:pt>
                <c:pt idx="102">
                  <c:v>4.1666</c:v>
                </c:pt>
                <c:pt idx="103">
                  <c:v>4.1666</c:v>
                </c:pt>
                <c:pt idx="104">
                  <c:v>4.1666</c:v>
                </c:pt>
                <c:pt idx="105">
                  <c:v>4.1666</c:v>
                </c:pt>
                <c:pt idx="106">
                  <c:v>4.1666</c:v>
                </c:pt>
                <c:pt idx="107">
                  <c:v>4.1666</c:v>
                </c:pt>
                <c:pt idx="108">
                  <c:v>4.1666</c:v>
                </c:pt>
                <c:pt idx="109">
                  <c:v>4.1666</c:v>
                </c:pt>
                <c:pt idx="110">
                  <c:v>4.1666</c:v>
                </c:pt>
                <c:pt idx="111">
                  <c:v>4.1666</c:v>
                </c:pt>
                <c:pt idx="112">
                  <c:v>4.1666</c:v>
                </c:pt>
                <c:pt idx="113">
                  <c:v>4.1666</c:v>
                </c:pt>
                <c:pt idx="114">
                  <c:v>4.1666</c:v>
                </c:pt>
                <c:pt idx="115">
                  <c:v>4.1666</c:v>
                </c:pt>
                <c:pt idx="116">
                  <c:v>4.1666</c:v>
                </c:pt>
                <c:pt idx="118">
                  <c:v>4.1666</c:v>
                </c:pt>
                <c:pt idx="119">
                  <c:v>4.1666</c:v>
                </c:pt>
                <c:pt idx="120">
                  <c:v>4.1666</c:v>
                </c:pt>
                <c:pt idx="121">
                  <c:v>4.1666</c:v>
                </c:pt>
                <c:pt idx="122">
                  <c:v>4.1666</c:v>
                </c:pt>
                <c:pt idx="124">
                  <c:v>4.1666</c:v>
                </c:pt>
                <c:pt idx="125">
                  <c:v>4.1666</c:v>
                </c:pt>
                <c:pt idx="127">
                  <c:v>4.1666</c:v>
                </c:pt>
                <c:pt idx="128">
                  <c:v>4.1666</c:v>
                </c:pt>
                <c:pt idx="129">
                  <c:v>4.1666</c:v>
                </c:pt>
                <c:pt idx="130">
                  <c:v>4.1666</c:v>
                </c:pt>
                <c:pt idx="131">
                  <c:v>4.1666</c:v>
                </c:pt>
                <c:pt idx="132">
                  <c:v>4.1666</c:v>
                </c:pt>
                <c:pt idx="134">
                  <c:v>4.1666</c:v>
                </c:pt>
                <c:pt idx="135">
                  <c:v>4.1666</c:v>
                </c:pt>
                <c:pt idx="136">
                  <c:v>4.1666</c:v>
                </c:pt>
                <c:pt idx="137">
                  <c:v>4.1666</c:v>
                </c:pt>
                <c:pt idx="139">
                  <c:v>4.1666</c:v>
                </c:pt>
                <c:pt idx="140">
                  <c:v>4.1666</c:v>
                </c:pt>
                <c:pt idx="141">
                  <c:v>4.1666</c:v>
                </c:pt>
                <c:pt idx="143">
                  <c:v>4.1666</c:v>
                </c:pt>
                <c:pt idx="144">
                  <c:v>4.1666</c:v>
                </c:pt>
                <c:pt idx="146">
                  <c:v>4.1666</c:v>
                </c:pt>
                <c:pt idx="147">
                  <c:v>4.1666</c:v>
                </c:pt>
                <c:pt idx="148">
                  <c:v>4.1666</c:v>
                </c:pt>
                <c:pt idx="149">
                  <c:v>4.1666</c:v>
                </c:pt>
                <c:pt idx="150">
                  <c:v>4.1666</c:v>
                </c:pt>
                <c:pt idx="152">
                  <c:v>4.1666</c:v>
                </c:pt>
                <c:pt idx="153">
                  <c:v>4.1666</c:v>
                </c:pt>
                <c:pt idx="154">
                  <c:v>4.1666</c:v>
                </c:pt>
                <c:pt idx="155">
                  <c:v>4.1666</c:v>
                </c:pt>
                <c:pt idx="156">
                  <c:v>4.1666</c:v>
                </c:pt>
                <c:pt idx="158">
                  <c:v>4.1666</c:v>
                </c:pt>
                <c:pt idx="159">
                  <c:v>4.1666</c:v>
                </c:pt>
                <c:pt idx="161">
                  <c:v>4.1666</c:v>
                </c:pt>
                <c:pt idx="162">
                  <c:v>4.1666</c:v>
                </c:pt>
                <c:pt idx="163">
                  <c:v>4.1666</c:v>
                </c:pt>
              </c:numCache>
            </c:numRef>
          </c:yVal>
          <c:bubbleSize>
            <c:numRef>
              <c:f>'V0007-N.haje,kaouthia,nivea'!$J$8:$J$171</c:f>
              <c:numCache>
                <c:formatCode>General</c:formatCode>
                <c:ptCount val="164"/>
                <c:pt idx="0">
                  <c:v>0.1</c:v>
                </c:pt>
                <c:pt idx="1">
                  <c:v>0.1</c:v>
                </c:pt>
                <c:pt idx="2">
                  <c:v>0.1</c:v>
                </c:pt>
                <c:pt idx="3">
                  <c:v>0.1</c:v>
                </c:pt>
                <c:pt idx="4">
                  <c:v>0.1</c:v>
                </c:pt>
                <c:pt idx="5">
                  <c:v>0.1</c:v>
                </c:pt>
                <c:pt idx="6">
                  <c:v>0.1</c:v>
                </c:pt>
                <c:pt idx="7">
                  <c:v>0.1</c:v>
                </c:pt>
                <c:pt idx="8">
                  <c:v>0.1</c:v>
                </c:pt>
                <c:pt idx="9">
                  <c:v>0.1</c:v>
                </c:pt>
                <c:pt idx="10">
                  <c:v>0.1</c:v>
                </c:pt>
                <c:pt idx="11">
                  <c:v>0.1</c:v>
                </c:pt>
                <c:pt idx="12">
                  <c:v>0.1</c:v>
                </c:pt>
                <c:pt idx="13">
                  <c:v>0.1</c:v>
                </c:pt>
                <c:pt idx="14">
                  <c:v>52</c:v>
                </c:pt>
                <c:pt idx="15">
                  <c:v>52</c:v>
                </c:pt>
                <c:pt idx="16">
                  <c:v>1</c:v>
                </c:pt>
                <c:pt idx="17">
                  <c:v>45</c:v>
                </c:pt>
                <c:pt idx="18">
                  <c:v>45</c:v>
                </c:pt>
                <c:pt idx="19">
                  <c:v>45</c:v>
                </c:pt>
                <c:pt idx="20">
                  <c:v>45</c:v>
                </c:pt>
                <c:pt idx="21">
                  <c:v>45</c:v>
                </c:pt>
                <c:pt idx="22">
                  <c:v>45</c:v>
                </c:pt>
                <c:pt idx="23">
                  <c:v>45</c:v>
                </c:pt>
                <c:pt idx="24">
                  <c:v>45</c:v>
                </c:pt>
                <c:pt idx="25">
                  <c:v>45</c:v>
                </c:pt>
                <c:pt idx="26">
                  <c:v>45</c:v>
                </c:pt>
                <c:pt idx="27">
                  <c:v>45</c:v>
                </c:pt>
                <c:pt idx="28">
                  <c:v>45</c:v>
                </c:pt>
                <c:pt idx="30">
                  <c:v>45</c:v>
                </c:pt>
                <c:pt idx="31">
                  <c:v>100</c:v>
                </c:pt>
                <c:pt idx="32">
                  <c:v>9</c:v>
                </c:pt>
                <c:pt idx="33">
                  <c:v>64</c:v>
                </c:pt>
                <c:pt idx="34">
                  <c:v>9</c:v>
                </c:pt>
                <c:pt idx="35">
                  <c:v>64</c:v>
                </c:pt>
                <c:pt idx="36">
                  <c:v>0.5</c:v>
                </c:pt>
                <c:pt idx="37">
                  <c:v>9</c:v>
                </c:pt>
                <c:pt idx="38">
                  <c:v>9</c:v>
                </c:pt>
                <c:pt idx="39">
                  <c:v>100</c:v>
                </c:pt>
                <c:pt idx="40">
                  <c:v>9</c:v>
                </c:pt>
                <c:pt idx="41">
                  <c:v>9</c:v>
                </c:pt>
                <c:pt idx="42">
                  <c:v>9</c:v>
                </c:pt>
                <c:pt idx="43">
                  <c:v>9</c:v>
                </c:pt>
                <c:pt idx="44">
                  <c:v>9</c:v>
                </c:pt>
                <c:pt idx="45">
                  <c:v>9</c:v>
                </c:pt>
                <c:pt idx="46">
                  <c:v>9</c:v>
                </c:pt>
                <c:pt idx="47">
                  <c:v>9</c:v>
                </c:pt>
                <c:pt idx="48">
                  <c:v>9</c:v>
                </c:pt>
                <c:pt idx="49">
                  <c:v>9</c:v>
                </c:pt>
                <c:pt idx="50">
                  <c:v>16</c:v>
                </c:pt>
                <c:pt idx="51">
                  <c:v>9</c:v>
                </c:pt>
                <c:pt idx="52">
                  <c:v>9</c:v>
                </c:pt>
                <c:pt idx="53">
                  <c:v>9</c:v>
                </c:pt>
                <c:pt idx="54">
                  <c:v>9</c:v>
                </c:pt>
                <c:pt idx="55">
                  <c:v>9</c:v>
                </c:pt>
                <c:pt idx="56">
                  <c:v>9</c:v>
                </c:pt>
                <c:pt idx="57">
                  <c:v>9</c:v>
                </c:pt>
                <c:pt idx="58">
                  <c:v>9</c:v>
                </c:pt>
                <c:pt idx="60">
                  <c:v>9</c:v>
                </c:pt>
                <c:pt idx="61">
                  <c:v>9</c:v>
                </c:pt>
                <c:pt idx="62">
                  <c:v>9</c:v>
                </c:pt>
                <c:pt idx="63">
                  <c:v>9</c:v>
                </c:pt>
                <c:pt idx="64">
                  <c:v>9</c:v>
                </c:pt>
                <c:pt idx="65">
                  <c:v>9</c:v>
                </c:pt>
                <c:pt idx="66">
                  <c:v>9</c:v>
                </c:pt>
                <c:pt idx="67">
                  <c:v>9</c:v>
                </c:pt>
                <c:pt idx="68">
                  <c:v>9</c:v>
                </c:pt>
                <c:pt idx="69">
                  <c:v>9</c:v>
                </c:pt>
                <c:pt idx="70">
                  <c:v>9</c:v>
                </c:pt>
                <c:pt idx="71">
                  <c:v>9</c:v>
                </c:pt>
                <c:pt idx="72">
                  <c:v>9</c:v>
                </c:pt>
                <c:pt idx="73">
                  <c:v>9</c:v>
                </c:pt>
                <c:pt idx="74">
                  <c:v>9</c:v>
                </c:pt>
                <c:pt idx="75">
                  <c:v>9</c:v>
                </c:pt>
                <c:pt idx="76">
                  <c:v>9</c:v>
                </c:pt>
                <c:pt idx="77">
                  <c:v>9</c:v>
                </c:pt>
                <c:pt idx="78">
                  <c:v>9</c:v>
                </c:pt>
                <c:pt idx="79">
                  <c:v>9</c:v>
                </c:pt>
                <c:pt idx="80">
                  <c:v>9</c:v>
                </c:pt>
                <c:pt idx="81">
                  <c:v>9</c:v>
                </c:pt>
                <c:pt idx="82">
                  <c:v>9</c:v>
                </c:pt>
                <c:pt idx="83">
                  <c:v>9</c:v>
                </c:pt>
                <c:pt idx="84">
                  <c:v>9</c:v>
                </c:pt>
                <c:pt idx="85">
                  <c:v>9</c:v>
                </c:pt>
                <c:pt idx="86">
                  <c:v>9</c:v>
                </c:pt>
                <c:pt idx="87">
                  <c:v>9</c:v>
                </c:pt>
                <c:pt idx="88">
                  <c:v>9</c:v>
                </c:pt>
                <c:pt idx="89">
                  <c:v>9</c:v>
                </c:pt>
                <c:pt idx="90">
                  <c:v>9</c:v>
                </c:pt>
                <c:pt idx="92">
                  <c:v>9</c:v>
                </c:pt>
                <c:pt idx="93">
                  <c:v>9</c:v>
                </c:pt>
                <c:pt idx="94">
                  <c:v>9</c:v>
                </c:pt>
                <c:pt idx="95">
                  <c:v>9</c:v>
                </c:pt>
                <c:pt idx="96">
                  <c:v>9</c:v>
                </c:pt>
                <c:pt idx="97">
                  <c:v>9</c:v>
                </c:pt>
                <c:pt idx="98">
                  <c:v>9</c:v>
                </c:pt>
                <c:pt idx="99">
                  <c:v>9</c:v>
                </c:pt>
                <c:pt idx="100">
                  <c:v>9</c:v>
                </c:pt>
                <c:pt idx="101">
                  <c:v>9</c:v>
                </c:pt>
                <c:pt idx="102">
                  <c:v>9</c:v>
                </c:pt>
                <c:pt idx="103">
                  <c:v>9</c:v>
                </c:pt>
                <c:pt idx="104">
                  <c:v>9</c:v>
                </c:pt>
                <c:pt idx="105">
                  <c:v>9</c:v>
                </c:pt>
                <c:pt idx="106">
                  <c:v>9</c:v>
                </c:pt>
                <c:pt idx="107">
                  <c:v>9</c:v>
                </c:pt>
                <c:pt idx="108">
                  <c:v>9</c:v>
                </c:pt>
                <c:pt idx="109">
                  <c:v>9</c:v>
                </c:pt>
                <c:pt idx="110">
                  <c:v>9</c:v>
                </c:pt>
                <c:pt idx="111">
                  <c:v>9</c:v>
                </c:pt>
                <c:pt idx="112">
                  <c:v>9</c:v>
                </c:pt>
                <c:pt idx="113">
                  <c:v>9</c:v>
                </c:pt>
                <c:pt idx="114">
                  <c:v>9</c:v>
                </c:pt>
                <c:pt idx="115">
                  <c:v>9</c:v>
                </c:pt>
                <c:pt idx="116">
                  <c:v>9</c:v>
                </c:pt>
                <c:pt idx="118">
                  <c:v>9</c:v>
                </c:pt>
                <c:pt idx="119">
                  <c:v>9</c:v>
                </c:pt>
                <c:pt idx="120">
                  <c:v>9</c:v>
                </c:pt>
                <c:pt idx="121">
                  <c:v>9</c:v>
                </c:pt>
                <c:pt idx="122">
                  <c:v>9</c:v>
                </c:pt>
                <c:pt idx="124">
                  <c:v>9</c:v>
                </c:pt>
                <c:pt idx="125">
                  <c:v>9</c:v>
                </c:pt>
                <c:pt idx="127">
                  <c:v>9</c:v>
                </c:pt>
                <c:pt idx="128">
                  <c:v>9</c:v>
                </c:pt>
                <c:pt idx="129">
                  <c:v>9</c:v>
                </c:pt>
                <c:pt idx="130">
                  <c:v>9</c:v>
                </c:pt>
                <c:pt idx="131">
                  <c:v>9</c:v>
                </c:pt>
                <c:pt idx="132">
                  <c:v>9</c:v>
                </c:pt>
                <c:pt idx="135">
                  <c:v>9</c:v>
                </c:pt>
                <c:pt idx="136">
                  <c:v>9</c:v>
                </c:pt>
                <c:pt idx="137">
                  <c:v>9</c:v>
                </c:pt>
                <c:pt idx="139">
                  <c:v>9</c:v>
                </c:pt>
                <c:pt idx="140">
                  <c:v>9</c:v>
                </c:pt>
                <c:pt idx="141">
                  <c:v>9</c:v>
                </c:pt>
                <c:pt idx="143">
                  <c:v>9</c:v>
                </c:pt>
                <c:pt idx="144">
                  <c:v>9</c:v>
                </c:pt>
                <c:pt idx="146">
                  <c:v>9</c:v>
                </c:pt>
                <c:pt idx="147">
                  <c:v>9</c:v>
                </c:pt>
                <c:pt idx="148">
                  <c:v>9</c:v>
                </c:pt>
                <c:pt idx="149">
                  <c:v>9</c:v>
                </c:pt>
                <c:pt idx="150">
                  <c:v>9</c:v>
                </c:pt>
                <c:pt idx="152">
                  <c:v>9</c:v>
                </c:pt>
                <c:pt idx="153">
                  <c:v>9</c:v>
                </c:pt>
                <c:pt idx="154">
                  <c:v>9</c:v>
                </c:pt>
                <c:pt idx="155">
                  <c:v>9</c:v>
                </c:pt>
                <c:pt idx="156">
                  <c:v>9</c:v>
                </c:pt>
                <c:pt idx="158">
                  <c:v>9</c:v>
                </c:pt>
                <c:pt idx="159">
                  <c:v>9</c:v>
                </c:pt>
                <c:pt idx="161">
                  <c:v>9</c:v>
                </c:pt>
                <c:pt idx="162">
                  <c:v>9</c:v>
                </c:pt>
                <c:pt idx="163">
                  <c:v>9</c:v>
                </c:pt>
              </c:numCache>
            </c:numRef>
          </c:bubbleSize>
          <c:bubble3D val="0"/>
        </c:ser>
        <c:axId val="38433278"/>
        <c:axId val="26187082"/>
      </c:bubbleChart>
      <c:valAx>
        <c:axId val="38433278"/>
        <c:scaling>
          <c:orientation val="minMax"/>
          <c:max val="41338"/>
          <c:min val="36892"/>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26187082"/>
        <c:crosses val="max"/>
        <c:crossBetween val="midCat"/>
        <c:majorUnit val="365.25"/>
        <c:minorUnit val="30.4375"/>
      </c:valAx>
      <c:valAx>
        <c:axId val="26187082"/>
        <c:scaling>
          <c:logBase val="10"/>
          <c:orientation val="minMax"/>
          <c:max val="100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38433278"/>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29.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Crotalus atrox (Western diamondback), Crotalus pyrrhus (Southwestern Speckled), Crotalus  ruber (Red Diamond) immunization</a:t>
            </a:r>
          </a:p>
        </c:rich>
      </c:tx>
      <c:overlay val="0"/>
      <c:spPr>
        <a:noFill/>
        <a:ln w="0">
          <a:noFill/>
        </a:ln>
      </c:spPr>
    </c:title>
    <c:autoTitleDeleted val="0"/>
    <c:plotArea>
      <c:layout>
        <c:manualLayout>
          <c:layoutTarget val="inner"/>
          <c:xMode val="edge"/>
          <c:yMode val="edge"/>
          <c:x val="0.106712658782304"/>
          <c:y val="0.279494227597581"/>
          <c:w val="0.836837494524748"/>
          <c:h val="0.673007146783947"/>
        </c:manualLayout>
      </c:layout>
      <c:bubbleChart>
        <c:varyColors val="0"/>
        <c:ser>
          <c:idx val="0"/>
          <c:order val="0"/>
          <c:tx>
            <c:strRef>
              <c:f>'V0006-C.pyrrhus,atrox,ruber'!$C$3:$C$3</c:f>
              <c:strCache>
                <c:ptCount val="1"/>
                <c:pt idx="0">
                  <c:v>Date</c:v>
                </c:pt>
              </c:strCache>
            </c:strRef>
          </c:tx>
          <c:spPr>
            <a:solidFill>
              <a:srgbClr val="afabab"/>
            </a:solidFill>
            <a:ln w="25560">
              <a:noFill/>
            </a:ln>
          </c:spPr>
          <c:invertIfNegative val="0"/>
          <c:dPt>
            <c:idx val="0"/>
            <c:invertIfNegative val="0"/>
            <c:spPr>
              <a:solidFill>
                <a:srgbClr val="afabab"/>
              </a:solidFill>
              <a:ln w="25560">
                <a:noFill/>
              </a:ln>
            </c:spPr>
          </c:dPt>
          <c:dPt>
            <c:idx val="2"/>
            <c:invertIfNegative val="0"/>
            <c:spPr>
              <a:solidFill>
                <a:srgbClr val="afabab"/>
              </a:solidFill>
              <a:ln w="25560">
                <a:noFill/>
              </a:ln>
            </c:spPr>
          </c:dPt>
          <c:dPt>
            <c:idx val="3"/>
            <c:invertIfNegative val="0"/>
            <c:spPr>
              <a:solidFill>
                <a:srgbClr val="afabab"/>
              </a:solidFill>
              <a:ln w="25560">
                <a:noFill/>
              </a:ln>
            </c:spPr>
          </c:dPt>
          <c:dPt>
            <c:idx val="4"/>
            <c:invertIfNegative val="0"/>
            <c:spPr>
              <a:solidFill>
                <a:srgbClr val="afabab"/>
              </a:solidFill>
              <a:ln w="25560">
                <a:noFill/>
              </a:ln>
            </c:spPr>
          </c:dPt>
          <c:dPt>
            <c:idx val="5"/>
            <c:invertIfNegative val="0"/>
            <c:spPr>
              <a:solidFill>
                <a:srgbClr val="afabab"/>
              </a:solidFill>
              <a:ln w="25560">
                <a:noFill/>
              </a:ln>
            </c:spPr>
          </c:dPt>
          <c:dPt>
            <c:idx val="6"/>
            <c:invertIfNegative val="0"/>
            <c:spPr>
              <a:solidFill>
                <a:srgbClr val="afabab"/>
              </a:solidFill>
              <a:ln w="25560">
                <a:noFill/>
              </a:ln>
            </c:spPr>
          </c:dPt>
          <c:dPt>
            <c:idx val="8"/>
            <c:invertIfNegative val="0"/>
            <c:spPr>
              <a:solidFill>
                <a:srgbClr val="afabab"/>
              </a:solidFill>
              <a:ln w="25560">
                <a:noFill/>
              </a:ln>
            </c:spPr>
          </c:dPt>
          <c:dPt>
            <c:idx val="9"/>
            <c:invertIfNegative val="0"/>
            <c:spPr>
              <a:solidFill>
                <a:srgbClr val="afabab"/>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8"/>
              <c:txPr>
                <a:bodyPr wrap="none"/>
                <a:lstStyle/>
                <a:p>
                  <a:pPr>
                    <a:defRPr b="0" lang="en-US" sz="1000" spc="-1" strike="noStrike">
                      <a:latin typeface="Arial"/>
                    </a:defRPr>
                  </a:pPr>
                </a:p>
              </c:txPr>
              <c:dLblPos val="r"/>
              <c:showLegendKey val="0"/>
              <c:showVal val="0"/>
              <c:showCatName val="0"/>
              <c:showSerName val="0"/>
              <c:showPercent val="0"/>
              <c:separator>; </c:separator>
            </c:dLbl>
            <c:dLbl>
              <c:idx val="9"/>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'V0006-C.pyrrhus,atrox,ruber'!$C$4:$C$13</c:f>
              <c:numCache>
                <c:formatCode>General</c:formatCode>
                <c:ptCount val="10"/>
                <c:pt idx="0">
                  <c:v>41525</c:v>
                </c:pt>
                <c:pt idx="1">
                  <c:v>41528</c:v>
                </c:pt>
                <c:pt idx="2">
                  <c:v>41533</c:v>
                </c:pt>
                <c:pt idx="3">
                  <c:v>41536</c:v>
                </c:pt>
                <c:pt idx="4">
                  <c:v>41539</c:v>
                </c:pt>
                <c:pt idx="5">
                  <c:v>41542</c:v>
                </c:pt>
                <c:pt idx="6">
                  <c:v>41546</c:v>
                </c:pt>
                <c:pt idx="7">
                  <c:v>41549</c:v>
                </c:pt>
                <c:pt idx="8">
                  <c:v>41553</c:v>
                </c:pt>
                <c:pt idx="9">
                  <c:v>41556</c:v>
                </c:pt>
              </c:numCache>
            </c:numRef>
          </c:xVal>
          <c:yVal>
            <c:numRef>
              <c:f>'V0006-C.pyrrhus,atrox,ruber'!$F$4:$F$13</c:f>
              <c:numCache>
                <c:formatCode>General</c:formatCode>
                <c:ptCount val="10"/>
                <c:pt idx="0">
                  <c:v>0.1</c:v>
                </c:pt>
                <c:pt idx="1">
                  <c:v>0.2</c:v>
                </c:pt>
                <c:pt idx="2">
                  <c:v>0.3</c:v>
                </c:pt>
                <c:pt idx="3">
                  <c:v>0.4</c:v>
                </c:pt>
                <c:pt idx="4">
                  <c:v>0.5</c:v>
                </c:pt>
                <c:pt idx="5">
                  <c:v>1</c:v>
                </c:pt>
                <c:pt idx="6">
                  <c:v>2</c:v>
                </c:pt>
                <c:pt idx="7">
                  <c:v>3</c:v>
                </c:pt>
                <c:pt idx="8">
                  <c:v>4</c:v>
                </c:pt>
                <c:pt idx="9">
                  <c:v>5</c:v>
                </c:pt>
              </c:numCache>
            </c:numRef>
          </c:yVal>
          <c:bubbleSize>
            <c:numRef>
              <c:f>'V0006-C.pyrrhus,atrox,ruber'!$H$4:$H$13</c:f>
              <c:numCache>
                <c:formatCode>General</c:formatCode>
                <c:ptCount val="10"/>
                <c:pt idx="0">
                  <c:v>1</c:v>
                </c:pt>
                <c:pt idx="1">
                  <c:v>1</c:v>
                </c:pt>
                <c:pt idx="2">
                  <c:v>1</c:v>
                </c:pt>
                <c:pt idx="3">
                  <c:v>1</c:v>
                </c:pt>
                <c:pt idx="4">
                  <c:v>1</c:v>
                </c:pt>
                <c:pt idx="5">
                  <c:v>1</c:v>
                </c:pt>
                <c:pt idx="6">
                  <c:v>1</c:v>
                </c:pt>
                <c:pt idx="7">
                  <c:v>1</c:v>
                </c:pt>
                <c:pt idx="8">
                  <c:v>1</c:v>
                </c:pt>
                <c:pt idx="9">
                  <c:v>1</c:v>
                </c:pt>
              </c:numCache>
            </c:numRef>
          </c:bubbleSize>
          <c:bubble3D val="0"/>
        </c:ser>
        <c:axId val="63867230"/>
        <c:axId val="17839271"/>
      </c:bubbleChart>
      <c:valAx>
        <c:axId val="63867230"/>
        <c:scaling>
          <c:orientation val="minMax"/>
          <c:min val="41527"/>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7839271"/>
        <c:crosses val="max"/>
        <c:crossBetween val="midCat"/>
        <c:majorUnit val="5"/>
      </c:valAx>
      <c:valAx>
        <c:axId val="17839271"/>
        <c:scaling>
          <c:logBase val="10"/>
          <c:orientation val="minMax"/>
          <c:max val="10"/>
          <c:min val="0.1"/>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63867230"/>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30.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Dendroaspis jamesoni immunization</a:t>
            </a:r>
          </a:p>
        </c:rich>
      </c:tx>
      <c:overlay val="0"/>
      <c:spPr>
        <a:noFill/>
        <a:ln w="0">
          <a:noFill/>
        </a:ln>
      </c:spPr>
    </c:title>
    <c:autoTitleDeleted val="0"/>
    <c:plotArea>
      <c:layout>
        <c:manualLayout>
          <c:layoutTarget val="inner"/>
          <c:xMode val="edge"/>
          <c:yMode val="edge"/>
          <c:x val="0.0911247952093102"/>
          <c:y val="0.341630434782609"/>
          <c:w val="0.886277611434382"/>
          <c:h val="0.615326086956522"/>
        </c:manualLayout>
      </c:layout>
      <c:bubbleChart>
        <c:varyColors val="0"/>
        <c:ser>
          <c:idx val="0"/>
          <c:order val="0"/>
          <c:tx>
            <c:strRef>
              <c:f>'V0005-D.Jamesoni'!$C$3:$C$3</c:f>
              <c:strCache>
                <c:ptCount val="1"/>
                <c:pt idx="0">
                  <c:v>Date</c:v>
                </c:pt>
              </c:strCache>
            </c:strRef>
          </c:tx>
          <c:spPr>
            <a:solidFill>
              <a:srgbClr val="595959"/>
            </a:solidFill>
            <a:ln w="25560">
              <a:noFill/>
            </a:ln>
          </c:spPr>
          <c:invertIfNegative val="0"/>
          <c:dPt>
            <c:idx val="0"/>
            <c:invertIfNegative val="0"/>
            <c:spPr>
              <a:solidFill>
                <a:srgbClr val="595959"/>
              </a:solidFill>
              <a:ln w="25560">
                <a:noFill/>
              </a:ln>
            </c:spPr>
          </c:dPt>
          <c:dPt>
            <c:idx val="1"/>
            <c:invertIfNegative val="0"/>
            <c:spPr>
              <a:solidFill>
                <a:srgbClr val="595959"/>
              </a:solidFill>
              <a:ln w="25560">
                <a:noFill/>
              </a:ln>
            </c:spPr>
          </c:dPt>
          <c:dPt>
            <c:idx val="2"/>
            <c:invertIfNegative val="0"/>
            <c:spPr>
              <a:solidFill>
                <a:srgbClr val="595959"/>
              </a:solidFill>
              <a:ln w="25560">
                <a:noFill/>
              </a:ln>
            </c:spPr>
          </c:dPt>
          <c:dPt>
            <c:idx val="3"/>
            <c:invertIfNegative val="0"/>
            <c:spPr>
              <a:solidFill>
                <a:srgbClr val="595959"/>
              </a:solidFill>
              <a:ln w="25560">
                <a:noFill/>
              </a:ln>
            </c:spPr>
          </c:dPt>
          <c:dPt>
            <c:idx val="4"/>
            <c:invertIfNegative val="0"/>
            <c:spPr>
              <a:solidFill>
                <a:srgbClr val="595959"/>
              </a:solidFill>
              <a:ln w="25560">
                <a:noFill/>
              </a:ln>
            </c:spPr>
          </c:dPt>
          <c:dPt>
            <c:idx val="5"/>
            <c:invertIfNegative val="0"/>
            <c:spPr>
              <a:solidFill>
                <a:srgbClr val="595959"/>
              </a:solidFill>
              <a:ln w="25560">
                <a:noFill/>
              </a:ln>
            </c:spPr>
          </c:dPt>
          <c:dPt>
            <c:idx val="6"/>
            <c:invertIfNegative val="0"/>
            <c:spPr>
              <a:solidFill>
                <a:srgbClr val="595959"/>
              </a:solidFill>
              <a:ln w="25560">
                <a:noFill/>
              </a:ln>
            </c:spPr>
          </c:dPt>
          <c:dPt>
            <c:idx val="8"/>
            <c:invertIfNegative val="0"/>
            <c:spPr>
              <a:solidFill>
                <a:srgbClr val="595959"/>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1"/>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t"/>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8"/>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'V0005-D.Jamesoni'!$C$4:$C$13</c:f>
              <c:numCache>
                <c:formatCode>General</c:formatCode>
                <c:ptCount val="10"/>
                <c:pt idx="0">
                  <c:v>42995</c:v>
                </c:pt>
                <c:pt idx="1">
                  <c:v>43003</c:v>
                </c:pt>
                <c:pt idx="2">
                  <c:v>43012</c:v>
                </c:pt>
                <c:pt idx="3">
                  <c:v>43018</c:v>
                </c:pt>
                <c:pt idx="4">
                  <c:v>43023</c:v>
                </c:pt>
                <c:pt idx="5">
                  <c:v>43030</c:v>
                </c:pt>
                <c:pt idx="6">
                  <c:v>43044</c:v>
                </c:pt>
                <c:pt idx="7">
                  <c:v>43051</c:v>
                </c:pt>
                <c:pt idx="8">
                  <c:v>43072</c:v>
                </c:pt>
                <c:pt idx="9">
                  <c:v>43093</c:v>
                </c:pt>
              </c:numCache>
            </c:numRef>
          </c:xVal>
          <c:yVal>
            <c:numRef>
              <c:f>'V0005-D.Jamesoni'!$J$4:$J$13</c:f>
              <c:numCache>
                <c:formatCode>General</c:formatCode>
                <c:ptCount val="10"/>
                <c:pt idx="0">
                  <c:v>0.2</c:v>
                </c:pt>
                <c:pt idx="1">
                  <c:v>0.333333333333333</c:v>
                </c:pt>
                <c:pt idx="2">
                  <c:v>0.5</c:v>
                </c:pt>
                <c:pt idx="3">
                  <c:v>1</c:v>
                </c:pt>
                <c:pt idx="4">
                  <c:v>10</c:v>
                </c:pt>
                <c:pt idx="5">
                  <c:v>15</c:v>
                </c:pt>
                <c:pt idx="6">
                  <c:v>15</c:v>
                </c:pt>
                <c:pt idx="7">
                  <c:v>10</c:v>
                </c:pt>
                <c:pt idx="8">
                  <c:v>10</c:v>
                </c:pt>
                <c:pt idx="9">
                  <c:v>10</c:v>
                </c:pt>
              </c:numCache>
            </c:numRef>
          </c:yVal>
          <c:bubbleSize>
            <c:numRef>
              <c:f>'V0005-D.Jamesoni'!$M$4:$M$13</c:f>
              <c:numCache>
                <c:formatCode>General</c:formatCode>
                <c:ptCount val="10"/>
                <c:pt idx="0">
                  <c:v>27.9000558</c:v>
                </c:pt>
                <c:pt idx="1">
                  <c:v>0.2</c:v>
                </c:pt>
                <c:pt idx="2">
                  <c:v>23.2500465</c:v>
                </c:pt>
                <c:pt idx="3">
                  <c:v>69.7501395</c:v>
                </c:pt>
                <c:pt idx="4">
                  <c:v>16.27503255</c:v>
                </c:pt>
                <c:pt idx="5">
                  <c:v>0.1</c:v>
                </c:pt>
                <c:pt idx="6">
                  <c:v>0.1</c:v>
                </c:pt>
                <c:pt idx="7">
                  <c:v>0.1</c:v>
                </c:pt>
                <c:pt idx="8">
                  <c:v>0.1</c:v>
                </c:pt>
                <c:pt idx="9">
                  <c:v>0.1</c:v>
                </c:pt>
              </c:numCache>
            </c:numRef>
          </c:bubbleSize>
          <c:bubble3D val="0"/>
        </c:ser>
        <c:axId val="84535984"/>
        <c:axId val="53673492"/>
      </c:bubbleChart>
      <c:valAx>
        <c:axId val="84535984"/>
        <c:scaling>
          <c:orientation val="minMax"/>
          <c:min val="42979"/>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3673492"/>
        <c:crosses val="max"/>
        <c:crossBetween val="midCat"/>
        <c:majorUnit val="30.4375"/>
        <c:minorUnit val="1.01458333333333"/>
      </c:valAx>
      <c:valAx>
        <c:axId val="53673492"/>
        <c:scaling>
          <c:orientation val="minMax"/>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4535984"/>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31.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Naja annulifera  (Snouted Cobra) immunization</a:t>
            </a:r>
          </a:p>
        </c:rich>
      </c:tx>
      <c:overlay val="0"/>
      <c:spPr>
        <a:noFill/>
        <a:ln w="0">
          <a:noFill/>
        </a:ln>
      </c:spPr>
    </c:title>
    <c:autoTitleDeleted val="0"/>
    <c:plotArea>
      <c:layout>
        <c:manualLayout>
          <c:layoutTarget val="inner"/>
          <c:xMode val="edge"/>
          <c:yMode val="edge"/>
          <c:x val="0.10487106017192"/>
          <c:y val="0.287222344402903"/>
          <c:w val="0.872378223495702"/>
          <c:h val="0.66318451726413"/>
        </c:manualLayout>
      </c:layout>
      <c:bubbleChart>
        <c:varyColors val="0"/>
        <c:ser>
          <c:idx val="0"/>
          <c:order val="0"/>
          <c:tx>
            <c:strRef>
              <c:f>'V0005-N. annulifera'!$C$5:$C$5</c:f>
              <c:strCache>
                <c:ptCount val="1"/>
                <c:pt idx="0">
                  <c:v>Date</c:v>
                </c:pt>
              </c:strCache>
            </c:strRef>
          </c:tx>
          <c:spPr>
            <a:solidFill>
              <a:srgbClr val="afabab"/>
            </a:solidFill>
            <a:ln w="25560">
              <a:noFill/>
            </a:ln>
          </c:spPr>
          <c:invertIfNegative val="0"/>
          <c:dPt>
            <c:idx val="0"/>
            <c:invertIfNegative val="0"/>
            <c:spPr>
              <a:solidFill>
                <a:srgbClr val="afabab"/>
              </a:solidFill>
              <a:ln w="25560">
                <a:noFill/>
              </a:ln>
            </c:spPr>
          </c:dPt>
          <c:dPt>
            <c:idx val="1"/>
            <c:invertIfNegative val="0"/>
            <c:spPr>
              <a:solidFill>
                <a:srgbClr val="afabab"/>
              </a:solidFill>
              <a:ln w="25560">
                <a:noFill/>
              </a:ln>
            </c:spPr>
          </c:dPt>
          <c:dPt>
            <c:idx val="2"/>
            <c:invertIfNegative val="0"/>
            <c:spPr>
              <a:solidFill>
                <a:srgbClr val="afabab"/>
              </a:solidFill>
              <a:ln w="25560">
                <a:noFill/>
              </a:ln>
            </c:spPr>
          </c:dPt>
          <c:dPt>
            <c:idx val="3"/>
            <c:invertIfNegative val="0"/>
            <c:spPr>
              <a:solidFill>
                <a:srgbClr val="afabab"/>
              </a:solidFill>
              <a:ln w="25560">
                <a:noFill/>
              </a:ln>
            </c:spPr>
          </c:dPt>
          <c:dPt>
            <c:idx val="4"/>
            <c:invertIfNegative val="0"/>
            <c:spPr>
              <a:solidFill>
                <a:srgbClr val="afabab"/>
              </a:solidFill>
              <a:ln w="25560">
                <a:noFill/>
              </a:ln>
            </c:spPr>
          </c:dPt>
          <c:dPt>
            <c:idx val="5"/>
            <c:invertIfNegative val="0"/>
            <c:spPr>
              <a:solidFill>
                <a:srgbClr val="afabab"/>
              </a:solidFill>
              <a:ln w="25560">
                <a:noFill/>
              </a:ln>
            </c:spPr>
          </c:dPt>
          <c:dPt>
            <c:idx val="6"/>
            <c:invertIfNegative val="0"/>
            <c:spPr>
              <a:solidFill>
                <a:srgbClr val="afabab"/>
              </a:solidFill>
              <a:ln w="25560">
                <a:noFill/>
              </a:ln>
            </c:spPr>
          </c:dPt>
          <c:dPt>
            <c:idx val="7"/>
            <c:invertIfNegative val="0"/>
            <c:spPr>
              <a:solidFill>
                <a:srgbClr val="afabab"/>
              </a:solidFill>
              <a:ln w="25560">
                <a:noFill/>
              </a:ln>
            </c:spPr>
          </c:dPt>
          <c:dPt>
            <c:idx val="8"/>
            <c:invertIfNegative val="0"/>
            <c:spPr>
              <a:solidFill>
                <a:srgbClr val="afabab"/>
              </a:solidFill>
              <a:ln w="25560">
                <a:noFill/>
              </a:ln>
            </c:spPr>
          </c:dPt>
          <c:dPt>
            <c:idx val="9"/>
            <c:invertIfNegative val="0"/>
            <c:spPr>
              <a:solidFill>
                <a:srgbClr val="afabab"/>
              </a:solidFill>
              <a:ln w="25560">
                <a:noFill/>
              </a:ln>
            </c:spPr>
          </c:dPt>
          <c:dPt>
            <c:idx val="10"/>
            <c:invertIfNegative val="0"/>
            <c:spPr>
              <a:solidFill>
                <a:srgbClr val="afabab"/>
              </a:solidFill>
              <a:ln w="25560">
                <a:noFill/>
              </a:ln>
            </c:spPr>
          </c:dPt>
          <c:dPt>
            <c:idx val="11"/>
            <c:invertIfNegative val="0"/>
            <c:spPr>
              <a:solidFill>
                <a:srgbClr val="afabab"/>
              </a:solidFill>
              <a:ln w="25560">
                <a:noFill/>
              </a:ln>
            </c:spPr>
          </c:dPt>
          <c:dPt>
            <c:idx val="12"/>
            <c:invertIfNegative val="0"/>
            <c:spPr>
              <a:solidFill>
                <a:srgbClr val="afabab"/>
              </a:solidFill>
              <a:ln w="25560">
                <a:noFill/>
              </a:ln>
            </c:spPr>
          </c:dPt>
          <c:dPt>
            <c:idx val="13"/>
            <c:invertIfNegative val="0"/>
            <c:spPr>
              <a:solidFill>
                <a:srgbClr val="afabab"/>
              </a:solidFill>
              <a:ln w="25560">
                <a:noFill/>
              </a:ln>
            </c:spPr>
          </c:dPt>
          <c:dPt>
            <c:idx val="14"/>
            <c:invertIfNegative val="0"/>
            <c:spPr>
              <a:solidFill>
                <a:srgbClr val="afabab"/>
              </a:solidFill>
              <a:ln w="25560">
                <a:noFill/>
              </a:ln>
            </c:spPr>
          </c:dPt>
          <c:dPt>
            <c:idx val="15"/>
            <c:invertIfNegative val="0"/>
            <c:spPr>
              <a:solidFill>
                <a:srgbClr val="afabab"/>
              </a:solidFill>
              <a:ln w="25560">
                <a:noFill/>
              </a:ln>
            </c:spPr>
          </c:dPt>
          <c:dPt>
            <c:idx val="17"/>
            <c:invertIfNegative val="0"/>
            <c:spPr>
              <a:solidFill>
                <a:srgbClr val="afabab"/>
              </a:solidFill>
              <a:ln w="25560">
                <a:noFill/>
              </a:ln>
            </c:spPr>
          </c:dPt>
          <c:dPt>
            <c:idx val="27"/>
            <c:invertIfNegative val="0"/>
            <c:spPr>
              <a:solidFill>
                <a:srgbClr val="afabab"/>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1"/>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b"/>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t"/>
              <c:showLegendKey val="0"/>
              <c:showVal val="0"/>
              <c:showCatName val="0"/>
              <c:showSerName val="0"/>
              <c:showPercent val="0"/>
              <c:separator>; </c:separator>
            </c:dLbl>
            <c:dLbl>
              <c:idx val="6"/>
              <c:txPr>
                <a:bodyPr wrap="none"/>
                <a:lstStyle/>
                <a:p>
                  <a:pPr>
                    <a:defRPr b="0" lang="en-US" sz="1000" spc="-1" strike="noStrike">
                      <a:latin typeface="Arial"/>
                    </a:defRPr>
                  </a:pPr>
                </a:p>
              </c:txPr>
              <c:dLblPos val="t"/>
              <c:showLegendKey val="0"/>
              <c:showVal val="0"/>
              <c:showCatName val="0"/>
              <c:showSerName val="0"/>
              <c:showPercent val="0"/>
              <c:separator>; </c:separator>
            </c:dLbl>
            <c:dLbl>
              <c:idx val="7"/>
              <c:txPr>
                <a:bodyPr wrap="none"/>
                <a:lstStyle/>
                <a:p>
                  <a:pPr>
                    <a:defRPr b="0" lang="en-US" sz="1000" spc="-1" strike="noStrike">
                      <a:latin typeface="Arial"/>
                    </a:defRPr>
                  </a:pPr>
                </a:p>
              </c:txPr>
              <c:dLblPos val="b"/>
              <c:showLegendKey val="0"/>
              <c:showVal val="0"/>
              <c:showCatName val="0"/>
              <c:showSerName val="0"/>
              <c:showPercent val="0"/>
              <c:separator>; </c:separator>
            </c:dLbl>
            <c:dLbl>
              <c:idx val="8"/>
              <c:txPr>
                <a:bodyPr wrap="none"/>
                <a:lstStyle/>
                <a:p>
                  <a:pPr>
                    <a:defRPr b="0" lang="en-US" sz="1000" spc="-1" strike="noStrike">
                      <a:latin typeface="Arial"/>
                    </a:defRPr>
                  </a:pPr>
                </a:p>
              </c:txPr>
              <c:dLblPos val="r"/>
              <c:showLegendKey val="0"/>
              <c:showVal val="0"/>
              <c:showCatName val="0"/>
              <c:showSerName val="0"/>
              <c:showPercent val="0"/>
              <c:separator>; </c:separator>
            </c:dLbl>
            <c:dLbl>
              <c:idx val="9"/>
              <c:txPr>
                <a:bodyPr wrap="none"/>
                <a:lstStyle/>
                <a:p>
                  <a:pPr>
                    <a:defRPr b="0" lang="en-US" sz="1000" spc="-1" strike="noStrike">
                      <a:latin typeface="Arial"/>
                    </a:defRPr>
                  </a:pPr>
                </a:p>
              </c:txPr>
              <c:dLblPos val="b"/>
              <c:showLegendKey val="0"/>
              <c:showVal val="0"/>
              <c:showCatName val="0"/>
              <c:showSerName val="0"/>
              <c:showPercent val="0"/>
              <c:separator>; </c:separator>
            </c:dLbl>
            <c:dLbl>
              <c:idx val="10"/>
              <c:txPr>
                <a:bodyPr wrap="none"/>
                <a:lstStyle/>
                <a:p>
                  <a:pPr>
                    <a:defRPr b="0" lang="en-US" sz="1000" spc="-1" strike="noStrike">
                      <a:latin typeface="Arial"/>
                    </a:defRPr>
                  </a:pPr>
                </a:p>
              </c:txPr>
              <c:dLblPos val="r"/>
              <c:showLegendKey val="0"/>
              <c:showVal val="0"/>
              <c:showCatName val="0"/>
              <c:showSerName val="0"/>
              <c:showPercent val="0"/>
              <c:separator>; </c:separator>
            </c:dLbl>
            <c:dLbl>
              <c:idx val="11"/>
              <c:txPr>
                <a:bodyPr wrap="none"/>
                <a:lstStyle/>
                <a:p>
                  <a:pPr>
                    <a:defRPr b="0" lang="en-US" sz="1000" spc="-1" strike="noStrike">
                      <a:latin typeface="Arial"/>
                    </a:defRPr>
                  </a:pPr>
                </a:p>
              </c:txPr>
              <c:dLblPos val="b"/>
              <c:showLegendKey val="0"/>
              <c:showVal val="0"/>
              <c:showCatName val="0"/>
              <c:showSerName val="0"/>
              <c:showPercent val="0"/>
              <c:separator>; </c:separator>
            </c:dLbl>
            <c:dLbl>
              <c:idx val="12"/>
              <c:txPr>
                <a:bodyPr wrap="none"/>
                <a:lstStyle/>
                <a:p>
                  <a:pPr>
                    <a:defRPr b="0" lang="en-US" sz="1000" spc="-1" strike="noStrike">
                      <a:latin typeface="Arial"/>
                    </a:defRPr>
                  </a:pPr>
                </a:p>
              </c:txPr>
              <c:dLblPos val="r"/>
              <c:showLegendKey val="0"/>
              <c:showVal val="0"/>
              <c:showCatName val="0"/>
              <c:showSerName val="0"/>
              <c:showPercent val="0"/>
              <c:separator>; </c:separator>
            </c:dLbl>
            <c:dLbl>
              <c:idx val="13"/>
              <c:txPr>
                <a:bodyPr wrap="none"/>
                <a:lstStyle/>
                <a:p>
                  <a:pPr>
                    <a:defRPr b="0" lang="en-US" sz="1000" spc="-1" strike="noStrike">
                      <a:latin typeface="Arial"/>
                    </a:defRPr>
                  </a:pPr>
                </a:p>
              </c:txPr>
              <c:dLblPos val="b"/>
              <c:showLegendKey val="0"/>
              <c:showVal val="0"/>
              <c:showCatName val="0"/>
              <c:showSerName val="0"/>
              <c:showPercent val="0"/>
              <c:separator>; </c:separator>
            </c:dLbl>
            <c:dLbl>
              <c:idx val="14"/>
              <c:txPr>
                <a:bodyPr wrap="none"/>
                <a:lstStyle/>
                <a:p>
                  <a:pPr>
                    <a:defRPr b="0" lang="en-US" sz="1000" spc="-1" strike="noStrike">
                      <a:latin typeface="Arial"/>
                    </a:defRPr>
                  </a:pPr>
                </a:p>
              </c:txPr>
              <c:dLblPos val="r"/>
              <c:showLegendKey val="0"/>
              <c:showVal val="0"/>
              <c:showCatName val="0"/>
              <c:showSerName val="0"/>
              <c:showPercent val="0"/>
              <c:separator>; </c:separator>
            </c:dLbl>
            <c:dLbl>
              <c:idx val="15"/>
              <c:txPr>
                <a:bodyPr wrap="none"/>
                <a:lstStyle/>
                <a:p>
                  <a:pPr>
                    <a:defRPr b="0" lang="en-US" sz="1000" spc="-1" strike="noStrike">
                      <a:latin typeface="Arial"/>
                    </a:defRPr>
                  </a:pPr>
                </a:p>
              </c:txPr>
              <c:dLblPos val="r"/>
              <c:showLegendKey val="0"/>
              <c:showVal val="0"/>
              <c:showCatName val="0"/>
              <c:showSerName val="0"/>
              <c:showPercent val="0"/>
              <c:separator>; </c:separator>
            </c:dLbl>
            <c:dLbl>
              <c:idx val="17"/>
              <c:txPr>
                <a:bodyPr wrap="none"/>
                <a:lstStyle/>
                <a:p>
                  <a:pPr>
                    <a:defRPr b="0" lang="en-US" sz="1000" spc="-1" strike="noStrike">
                      <a:latin typeface="Arial"/>
                    </a:defRPr>
                  </a:pPr>
                </a:p>
              </c:txPr>
              <c:dLblPos val="b"/>
              <c:showLegendKey val="0"/>
              <c:showVal val="0"/>
              <c:showCatName val="0"/>
              <c:showSerName val="0"/>
              <c:showPercent val="0"/>
              <c:separator>; </c:separator>
            </c:dLbl>
            <c:dLbl>
              <c:idx val="27"/>
              <c:txPr>
                <a:bodyPr wrap="none"/>
                <a:lstStyle/>
                <a:p>
                  <a:pPr>
                    <a:defRPr b="0" lang="en-US" sz="1000" spc="-1" strike="noStrike">
                      <a:latin typeface="Arial"/>
                    </a:defRPr>
                  </a:pPr>
                </a:p>
              </c:txPr>
              <c:dLblPos val="t"/>
              <c:showLegendKey val="0"/>
              <c:showVal val="0"/>
              <c:showCatName val="0"/>
              <c:showSerName val="0"/>
              <c:showPercent val="0"/>
              <c:separator>; </c:separator>
            </c:dLbl>
            <c:txPr>
              <a:bodyPr wrap="none"/>
              <a:lstStyle/>
              <a:p>
                <a:pPr>
                  <a:defRPr b="0" lang="en-US" sz="1000" spc="-1" strike="noStrike">
                    <a:latin typeface="Arial"/>
                  </a:defRPr>
                </a:pPr>
              </a:p>
            </c:txPr>
            <c:dLblPos val="t"/>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'V0005-N. annulifera'!$C$6:$C$33</c:f>
              <c:numCache>
                <c:formatCode>General</c:formatCode>
                <c:ptCount val="28"/>
                <c:pt idx="0">
                  <c:v>42576</c:v>
                </c:pt>
                <c:pt idx="1">
                  <c:v>42583</c:v>
                </c:pt>
                <c:pt idx="2">
                  <c:v>42590</c:v>
                </c:pt>
                <c:pt idx="3">
                  <c:v>42597</c:v>
                </c:pt>
                <c:pt idx="4">
                  <c:v>42604</c:v>
                </c:pt>
                <c:pt idx="5">
                  <c:v>42611</c:v>
                </c:pt>
                <c:pt idx="6">
                  <c:v>42618</c:v>
                </c:pt>
                <c:pt idx="7">
                  <c:v>42632</c:v>
                </c:pt>
                <c:pt idx="8">
                  <c:v>42639</c:v>
                </c:pt>
                <c:pt idx="9">
                  <c:v>42647</c:v>
                </c:pt>
                <c:pt idx="10">
                  <c:v>42654</c:v>
                </c:pt>
                <c:pt idx="11">
                  <c:v>42666</c:v>
                </c:pt>
                <c:pt idx="12">
                  <c:v>42672</c:v>
                </c:pt>
                <c:pt idx="13">
                  <c:v>42679</c:v>
                </c:pt>
                <c:pt idx="14">
                  <c:v>42686</c:v>
                </c:pt>
                <c:pt idx="15">
                  <c:v>42693</c:v>
                </c:pt>
                <c:pt idx="16">
                  <c:v>42707</c:v>
                </c:pt>
                <c:pt idx="17">
                  <c:v>42715</c:v>
                </c:pt>
                <c:pt idx="18">
                  <c:v>42723</c:v>
                </c:pt>
                <c:pt idx="19">
                  <c:v>42734</c:v>
                </c:pt>
                <c:pt idx="20">
                  <c:v>42745</c:v>
                </c:pt>
                <c:pt idx="21">
                  <c:v>42764</c:v>
                </c:pt>
                <c:pt idx="22">
                  <c:v>42804</c:v>
                </c:pt>
                <c:pt idx="23">
                  <c:v>42952</c:v>
                </c:pt>
                <c:pt idx="24">
                  <c:v>42980</c:v>
                </c:pt>
                <c:pt idx="25">
                  <c:v>43008</c:v>
                </c:pt>
                <c:pt idx="26">
                  <c:v>43043</c:v>
                </c:pt>
                <c:pt idx="27">
                  <c:v>43071</c:v>
                </c:pt>
              </c:numCache>
            </c:numRef>
          </c:xVal>
          <c:yVal>
            <c:numRef>
              <c:f>'V0005-N. annulifera'!$J$6:$J$33</c:f>
              <c:numCache>
                <c:formatCode>General</c:formatCode>
                <c:ptCount val="28"/>
                <c:pt idx="0">
                  <c:v>0.16</c:v>
                </c:pt>
                <c:pt idx="1">
                  <c:v>0.24</c:v>
                </c:pt>
                <c:pt idx="2">
                  <c:v>0.32</c:v>
                </c:pt>
                <c:pt idx="3">
                  <c:v>0.48</c:v>
                </c:pt>
                <c:pt idx="4">
                  <c:v>0.6</c:v>
                </c:pt>
                <c:pt idx="5">
                  <c:v>1</c:v>
                </c:pt>
                <c:pt idx="6">
                  <c:v>2</c:v>
                </c:pt>
                <c:pt idx="7">
                  <c:v>1.4</c:v>
                </c:pt>
                <c:pt idx="8">
                  <c:v>2</c:v>
                </c:pt>
                <c:pt idx="9">
                  <c:v>3</c:v>
                </c:pt>
                <c:pt idx="10">
                  <c:v>3.5</c:v>
                </c:pt>
                <c:pt idx="11">
                  <c:v>5</c:v>
                </c:pt>
                <c:pt idx="12">
                  <c:v>5</c:v>
                </c:pt>
                <c:pt idx="13">
                  <c:v>6</c:v>
                </c:pt>
                <c:pt idx="14">
                  <c:v>10</c:v>
                </c:pt>
                <c:pt idx="15">
                  <c:v>10</c:v>
                </c:pt>
                <c:pt idx="16">
                  <c:v>8</c:v>
                </c:pt>
                <c:pt idx="17">
                  <c:v>15</c:v>
                </c:pt>
                <c:pt idx="18">
                  <c:v>20</c:v>
                </c:pt>
                <c:pt idx="19">
                  <c:v>22</c:v>
                </c:pt>
                <c:pt idx="20">
                  <c:v>30</c:v>
                </c:pt>
                <c:pt idx="21">
                  <c:v>10</c:v>
                </c:pt>
                <c:pt idx="22">
                  <c:v>20</c:v>
                </c:pt>
                <c:pt idx="23">
                  <c:v>10</c:v>
                </c:pt>
                <c:pt idx="24">
                  <c:v>10</c:v>
                </c:pt>
                <c:pt idx="25">
                  <c:v>10</c:v>
                </c:pt>
                <c:pt idx="26">
                  <c:v>10</c:v>
                </c:pt>
                <c:pt idx="27">
                  <c:v>10</c:v>
                </c:pt>
              </c:numCache>
            </c:numRef>
          </c:yVal>
          <c:bubbleSize>
            <c:numRef>
              <c:f>'V0005-N. annulifera'!$M$6:$M$33</c:f>
              <c:numCache>
                <c:formatCode>General</c:formatCode>
                <c:ptCount val="28"/>
                <c:pt idx="0">
                  <c:v>0.1</c:v>
                </c:pt>
                <c:pt idx="1">
                  <c:v>0.1</c:v>
                </c:pt>
                <c:pt idx="2">
                  <c:v>0.1</c:v>
                </c:pt>
                <c:pt idx="3">
                  <c:v>0.5</c:v>
                </c:pt>
                <c:pt idx="4">
                  <c:v>1</c:v>
                </c:pt>
                <c:pt idx="5">
                  <c:v>2</c:v>
                </c:pt>
                <c:pt idx="6">
                  <c:v>2</c:v>
                </c:pt>
                <c:pt idx="7">
                  <c:v>0.1</c:v>
                </c:pt>
                <c:pt idx="8">
                  <c:v>3</c:v>
                </c:pt>
                <c:pt idx="9">
                  <c:v>0.1</c:v>
                </c:pt>
                <c:pt idx="10">
                  <c:v>0.1</c:v>
                </c:pt>
                <c:pt idx="11">
                  <c:v>2</c:v>
                </c:pt>
                <c:pt idx="12">
                  <c:v>3</c:v>
                </c:pt>
                <c:pt idx="13">
                  <c:v>3</c:v>
                </c:pt>
                <c:pt idx="14">
                  <c:v>3</c:v>
                </c:pt>
                <c:pt idx="15">
                  <c:v>0.25</c:v>
                </c:pt>
                <c:pt idx="16">
                  <c:v>5</c:v>
                </c:pt>
                <c:pt idx="17">
                  <c:v>5</c:v>
                </c:pt>
                <c:pt idx="18">
                  <c:v>5</c:v>
                </c:pt>
                <c:pt idx="19">
                  <c:v>20</c:v>
                </c:pt>
                <c:pt idx="20">
                  <c:v>5</c:v>
                </c:pt>
                <c:pt idx="21">
                  <c:v>1.55</c:v>
                </c:pt>
                <c:pt idx="22">
                  <c:v>1</c:v>
                </c:pt>
                <c:pt idx="23">
                  <c:v>0.1</c:v>
                </c:pt>
                <c:pt idx="24">
                  <c:v>0.1</c:v>
                </c:pt>
                <c:pt idx="25">
                  <c:v>0.1</c:v>
                </c:pt>
                <c:pt idx="26">
                  <c:v>0.1</c:v>
                </c:pt>
                <c:pt idx="27">
                  <c:v>0.1</c:v>
                </c:pt>
              </c:numCache>
            </c:numRef>
          </c:bubbleSize>
          <c:bubble3D val="0"/>
        </c:ser>
        <c:axId val="82055785"/>
        <c:axId val="52104850"/>
      </c:bubbleChart>
      <c:valAx>
        <c:axId val="82055785"/>
        <c:scaling>
          <c:orientation val="minMax"/>
          <c:min val="42552"/>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2104850"/>
        <c:crosses val="max"/>
        <c:crossBetween val="midCat"/>
        <c:majorUnit val="30.4375"/>
        <c:minorUnit val="1.01458333333333"/>
      </c:valAx>
      <c:valAx>
        <c:axId val="52104850"/>
        <c:scaling>
          <c:logBase val="10"/>
          <c:orientation val="minMax"/>
          <c:max val="10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2055785"/>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32.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Ophiophagus hannah (King cobra) immunization</a:t>
            </a:r>
          </a:p>
        </c:rich>
      </c:tx>
      <c:overlay val="0"/>
      <c:spPr>
        <a:noFill/>
        <a:ln w="0">
          <a:noFill/>
        </a:ln>
      </c:spPr>
    </c:title>
    <c:autoTitleDeleted val="0"/>
    <c:plotArea>
      <c:bubbleChart>
        <c:varyColors val="0"/>
        <c:ser>
          <c:idx val="0"/>
          <c:order val="0"/>
          <c:tx>
            <c:strRef>
              <c:f>'V0005-O. hannah'!$C$5:$C$5</c:f>
              <c:strCache>
                <c:ptCount val="1"/>
                <c:pt idx="0">
                  <c:v>Date</c:v>
                </c:pt>
              </c:strCache>
            </c:strRef>
          </c:tx>
          <c:spPr>
            <a:solidFill>
              <a:srgbClr val="afabab"/>
            </a:solidFill>
            <a:ln w="25560">
              <a:noFill/>
            </a:ln>
          </c:spPr>
          <c:invertIfNegative val="0"/>
          <c:dPt>
            <c:idx val="0"/>
            <c:invertIfNegative val="0"/>
            <c:spPr>
              <a:solidFill>
                <a:srgbClr val="afabab"/>
              </a:solidFill>
              <a:ln w="25560">
                <a:noFill/>
              </a:ln>
            </c:spPr>
          </c:dPt>
          <c:dPt>
            <c:idx val="2"/>
            <c:invertIfNegative val="0"/>
            <c:spPr>
              <a:solidFill>
                <a:srgbClr val="afabab"/>
              </a:solidFill>
              <a:ln w="25560">
                <a:noFill/>
              </a:ln>
            </c:spPr>
          </c:dPt>
          <c:dPt>
            <c:idx val="3"/>
            <c:invertIfNegative val="0"/>
            <c:spPr>
              <a:solidFill>
                <a:srgbClr val="afabab"/>
              </a:solidFill>
              <a:ln w="25560">
                <a:noFill/>
              </a:ln>
            </c:spPr>
          </c:dPt>
          <c:dPt>
            <c:idx val="4"/>
            <c:invertIfNegative val="0"/>
            <c:spPr>
              <a:solidFill>
                <a:srgbClr val="afabab"/>
              </a:solidFill>
              <a:ln w="25560">
                <a:noFill/>
              </a:ln>
            </c:spPr>
          </c:dPt>
          <c:dPt>
            <c:idx val="5"/>
            <c:invertIfNegative val="0"/>
            <c:spPr>
              <a:solidFill>
                <a:srgbClr val="afabab"/>
              </a:solidFill>
              <a:ln w="25560">
                <a:noFill/>
              </a:ln>
            </c:spPr>
          </c:dPt>
          <c:dLbls>
            <c:dLbl>
              <c:idx val="0"/>
              <c:txPr>
                <a:bodyPr wrap="none"/>
                <a:lstStyle/>
                <a:p>
                  <a:pPr>
                    <a:defRPr b="0" lang="en-US" sz="1000" spc="-1" strike="noStrike">
                      <a:latin typeface="Arial"/>
                    </a:defRPr>
                  </a:pPr>
                </a:p>
              </c:txPr>
              <c:dLblPos val="t"/>
              <c:showLegendKey val="0"/>
              <c:showVal val="0"/>
              <c:showCatName val="0"/>
              <c:showSerName val="0"/>
              <c:showPercent val="0"/>
              <c:separator>; </c:separator>
            </c:dLbl>
            <c:dLbl>
              <c:idx val="2"/>
              <c:txPr>
                <a:bodyPr wrap="none"/>
                <a:lstStyle/>
                <a:p>
                  <a:pPr>
                    <a:defRPr b="0" lang="en-US" sz="1000" spc="-1" strike="noStrike">
                      <a:latin typeface="Arial"/>
                    </a:defRPr>
                  </a:pPr>
                </a:p>
              </c:txPr>
              <c:dLblPos val="t"/>
              <c:showLegendKey val="0"/>
              <c:showVal val="0"/>
              <c:showCatName val="0"/>
              <c:showSerName val="0"/>
              <c:showPercent val="0"/>
              <c:separator>; </c:separator>
            </c:dLbl>
            <c:dLbl>
              <c:idx val="3"/>
              <c:txPr>
                <a:bodyPr wrap="none"/>
                <a:lstStyle/>
                <a:p>
                  <a:pPr>
                    <a:defRPr b="0" lang="en-US" sz="1000" spc="-1" strike="noStrike">
                      <a:latin typeface="Arial"/>
                    </a:defRPr>
                  </a:pPr>
                </a:p>
              </c:txPr>
              <c:dLblPos val="t"/>
              <c:showLegendKey val="0"/>
              <c:showVal val="0"/>
              <c:showCatName val="0"/>
              <c:showSerName val="0"/>
              <c:showPercent val="0"/>
              <c:separator>; </c:separator>
            </c:dLbl>
            <c:dLbl>
              <c:idx val="4"/>
              <c:txPr>
                <a:bodyPr wrap="none"/>
                <a:lstStyle/>
                <a:p>
                  <a:pPr>
                    <a:defRPr b="0" lang="en-US" sz="1000" spc="-1" strike="noStrike">
                      <a:latin typeface="Arial"/>
                    </a:defRPr>
                  </a:pPr>
                </a:p>
              </c:txPr>
              <c:dLblPos val="t"/>
              <c:showLegendKey val="0"/>
              <c:showVal val="0"/>
              <c:showCatName val="0"/>
              <c:showSerName val="0"/>
              <c:showPercent val="0"/>
              <c:separator>; </c:separator>
            </c:dLbl>
            <c:dLbl>
              <c:idx val="5"/>
              <c:txPr>
                <a:bodyPr wrap="none"/>
                <a:lstStyle/>
                <a:p>
                  <a:pPr>
                    <a:defRPr b="0" lang="en-US" sz="1000" spc="-1" strike="noStrike">
                      <a:latin typeface="Arial"/>
                    </a:defRPr>
                  </a:pPr>
                </a:p>
              </c:txPr>
              <c:dLblPos val="t"/>
              <c:showLegendKey val="0"/>
              <c:showVal val="0"/>
              <c:showCatName val="0"/>
              <c:showSerName val="0"/>
              <c:showPercent val="0"/>
              <c:separator>; </c:separator>
            </c:dLbl>
            <c:txPr>
              <a:bodyPr wrap="none"/>
              <a:lstStyle/>
              <a:p>
                <a:pPr>
                  <a:defRPr b="0" lang="en-US" sz="1000" spc="-1" strike="noStrike">
                    <a:latin typeface="Arial"/>
                  </a:defRPr>
                </a:pPr>
              </a:p>
            </c:txPr>
            <c:dLblPos val="t"/>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'V0005-O. hannah'!$C$6:$C$11</c:f>
              <c:numCache>
                <c:formatCode>General</c:formatCode>
                <c:ptCount val="6"/>
                <c:pt idx="0">
                  <c:v>42738</c:v>
                </c:pt>
                <c:pt idx="1">
                  <c:v>42780</c:v>
                </c:pt>
                <c:pt idx="2">
                  <c:v>42787</c:v>
                </c:pt>
                <c:pt idx="3">
                  <c:v>42794</c:v>
                </c:pt>
                <c:pt idx="4">
                  <c:v>42826</c:v>
                </c:pt>
                <c:pt idx="5">
                  <c:v>42872</c:v>
                </c:pt>
              </c:numCache>
            </c:numRef>
          </c:xVal>
          <c:yVal>
            <c:numRef>
              <c:f>'V0005-O. hannah'!$J$6:$J$11</c:f>
              <c:numCache>
                <c:formatCode>General</c:formatCode>
                <c:ptCount val="6"/>
                <c:pt idx="0">
                  <c:v>0.6</c:v>
                </c:pt>
                <c:pt idx="1">
                  <c:v>2</c:v>
                </c:pt>
                <c:pt idx="2">
                  <c:v>3.33333333333333</c:v>
                </c:pt>
                <c:pt idx="3">
                  <c:v>5</c:v>
                </c:pt>
                <c:pt idx="4">
                  <c:v>10</c:v>
                </c:pt>
                <c:pt idx="5">
                  <c:v>10</c:v>
                </c:pt>
              </c:numCache>
            </c:numRef>
          </c:yVal>
          <c:bubbleSize>
            <c:numRef>
              <c:f>'V0005-O. hannah'!$M$6:$M$11</c:f>
              <c:numCache>
                <c:formatCode>General</c:formatCode>
                <c:ptCount val="6"/>
                <c:pt idx="0">
                  <c:v>1</c:v>
                </c:pt>
                <c:pt idx="1">
                  <c:v>3.875</c:v>
                </c:pt>
                <c:pt idx="2">
                  <c:v>23.25</c:v>
                </c:pt>
                <c:pt idx="3">
                  <c:v>31</c:v>
                </c:pt>
                <c:pt idx="4">
                  <c:v>1</c:v>
                </c:pt>
                <c:pt idx="5">
                  <c:v>10</c:v>
                </c:pt>
              </c:numCache>
            </c:numRef>
          </c:bubbleSize>
          <c:bubble3D val="0"/>
        </c:ser>
        <c:axId val="24445493"/>
        <c:axId val="31043521"/>
      </c:bubbleChart>
      <c:valAx>
        <c:axId val="24445493"/>
        <c:scaling>
          <c:orientation val="minMax"/>
          <c:min val="42736"/>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31043521"/>
        <c:crosses val="max"/>
        <c:crossBetween val="midCat"/>
        <c:majorUnit val="30.4375"/>
        <c:minorUnit val="1.01458333333333"/>
      </c:valAx>
      <c:valAx>
        <c:axId val="31043521"/>
        <c:scaling>
          <c:logBase val="10"/>
          <c:orientation val="minMax"/>
          <c:min val="0.1"/>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24445493"/>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33.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Crotalus atrox (Western diamondback) immunization</a:t>
            </a:r>
          </a:p>
        </c:rich>
      </c:tx>
      <c:overlay val="0"/>
      <c:spPr>
        <a:noFill/>
        <a:ln w="0">
          <a:noFill/>
        </a:ln>
      </c:spPr>
    </c:title>
    <c:autoTitleDeleted val="0"/>
    <c:plotArea>
      <c:layout>
        <c:manualLayout>
          <c:layoutTarget val="inner"/>
          <c:xMode val="edge"/>
          <c:yMode val="edge"/>
          <c:x val="0.125483650709354"/>
          <c:y val="0.272557328015952"/>
          <c:w val="0.830665351642516"/>
          <c:h val="0.531156530408774"/>
        </c:manualLayout>
      </c:layout>
      <c:scatterChart>
        <c:scatterStyle val="lineMarker"/>
        <c:varyColors val="0"/>
        <c:ser>
          <c:idx val="0"/>
          <c:order val="0"/>
          <c:tx>
            <c:strRef>
              <c:f>'V0004-C.atrox'!$I$1:$I$1</c:f>
              <c:strCache>
                <c:ptCount val="1"/>
                <c:pt idx="0">
                  <c:v>Venom mg</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'V0004-C.atrox'!$I$2:$I$9</c:f>
              <c:numCache>
                <c:formatCode>General</c:formatCode>
                <c:ptCount val="8"/>
                <c:pt idx="0">
                  <c:v>0.002</c:v>
                </c:pt>
                <c:pt idx="1">
                  <c:v>0.003</c:v>
                </c:pt>
                <c:pt idx="2">
                  <c:v>0.005</c:v>
                </c:pt>
                <c:pt idx="3">
                  <c:v>0.05</c:v>
                </c:pt>
                <c:pt idx="4">
                  <c:v>0.01</c:v>
                </c:pt>
                <c:pt idx="5">
                  <c:v>0.01</c:v>
                </c:pt>
                <c:pt idx="6">
                  <c:v>0.01</c:v>
                </c:pt>
                <c:pt idx="7">
                  <c:v>0.01</c:v>
                </c:pt>
              </c:numCache>
            </c:numRef>
          </c:xVal>
          <c:yVal>
            <c:numRef>
              <c:f>'V0004-C.atrox'!$K$2:$K$9</c:f>
              <c:numCache>
                <c:formatCode>General</c:formatCode>
                <c:ptCount val="8"/>
                <c:pt idx="0">
                  <c:v>0.625</c:v>
                </c:pt>
                <c:pt idx="1">
                  <c:v>0.441786466911065</c:v>
                </c:pt>
                <c:pt idx="2">
                  <c:v>9.62112750161874</c:v>
                </c:pt>
                <c:pt idx="3">
                  <c:v>7.06858347057703</c:v>
                </c:pt>
                <c:pt idx="4">
                  <c:v>11.8125</c:v>
                </c:pt>
                <c:pt idx="5">
                  <c:v>33</c:v>
                </c:pt>
                <c:pt idx="6">
                  <c:v>24</c:v>
                </c:pt>
                <c:pt idx="7">
                  <c:v>8.125</c:v>
                </c:pt>
              </c:numCache>
            </c:numRef>
          </c:yVal>
          <c:smooth val="0"/>
        </c:ser>
        <c:axId val="49647171"/>
        <c:axId val="80444309"/>
      </c:scatterChart>
      <c:valAx>
        <c:axId val="49647171"/>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0444309"/>
        <c:crosses val="autoZero"/>
        <c:crossBetween val="midCat"/>
      </c:valAx>
      <c:valAx>
        <c:axId val="80444309"/>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49647171"/>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34.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Crotalus atrox (Western diamondback) immunization</a:t>
            </a:r>
          </a:p>
        </c:rich>
      </c:tx>
      <c:overlay val="0"/>
      <c:spPr>
        <a:noFill/>
        <a:ln w="0">
          <a:noFill/>
        </a:ln>
      </c:spPr>
    </c:title>
    <c:autoTitleDeleted val="0"/>
    <c:plotArea>
      <c:layout>
        <c:manualLayout>
          <c:layoutTarget val="inner"/>
          <c:xMode val="edge"/>
          <c:yMode val="edge"/>
          <c:x val="0.110441586473604"/>
          <c:y val="0.236347695390782"/>
          <c:w val="0.83757532152172"/>
          <c:h val="0.733466933867735"/>
        </c:manualLayout>
      </c:layout>
      <c:bubbleChart>
        <c:varyColors val="0"/>
        <c:ser>
          <c:idx val="0"/>
          <c:order val="0"/>
          <c:tx>
            <c:strRef>
              <c:f>'V0004-C.atrox'!$C$1:$C$1</c:f>
              <c:strCache>
                <c:ptCount val="1"/>
                <c:pt idx="0">
                  <c:v>DATE</c:v>
                </c:pt>
              </c:strCache>
            </c:strRef>
          </c:tx>
          <c:spPr>
            <a:solidFill>
              <a:srgbClr val="3b3838"/>
            </a:solidFill>
            <a:ln w="25560">
              <a:noFill/>
            </a:ln>
          </c:spPr>
          <c:invertIfNegative val="0"/>
          <c:dPt>
            <c:idx val="0"/>
            <c:invertIfNegative val="0"/>
            <c:spPr>
              <a:solidFill>
                <a:srgbClr val="3b3838"/>
              </a:solidFill>
              <a:ln w="25560">
                <a:noFill/>
              </a:ln>
            </c:spPr>
          </c:dPt>
          <c:dPt>
            <c:idx val="2"/>
            <c:invertIfNegative val="0"/>
            <c:spPr>
              <a:solidFill>
                <a:srgbClr val="3b3838"/>
              </a:solidFill>
              <a:ln w="25560">
                <a:noFill/>
              </a:ln>
            </c:spPr>
          </c:dPt>
          <c:dPt>
            <c:idx val="3"/>
            <c:invertIfNegative val="0"/>
            <c:spPr>
              <a:solidFill>
                <a:srgbClr val="3b3838"/>
              </a:solidFill>
              <a:ln w="25560">
                <a:noFill/>
              </a:ln>
            </c:spPr>
          </c:dPt>
          <c:dPt>
            <c:idx val="4"/>
            <c:invertIfNegative val="0"/>
            <c:spPr>
              <a:solidFill>
                <a:srgbClr val="3b3838"/>
              </a:solidFill>
              <a:ln w="25560">
                <a:noFill/>
              </a:ln>
            </c:spPr>
          </c:dPt>
          <c:dPt>
            <c:idx val="5"/>
            <c:invertIfNegative val="0"/>
            <c:spPr>
              <a:solidFill>
                <a:srgbClr val="3b3838"/>
              </a:solidFill>
              <a:ln w="25560">
                <a:noFill/>
              </a:ln>
            </c:spPr>
          </c:dPt>
          <c:dPt>
            <c:idx val="6"/>
            <c:invertIfNegative val="0"/>
            <c:spPr>
              <a:solidFill>
                <a:srgbClr val="3b3838"/>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both"/>
            <c:errValType val="fixedVal"/>
            <c:noEndCap val="0"/>
            <c:val val="0.001"/>
            <c:spPr>
              <a:ln w="0">
                <a:noFill/>
              </a:ln>
            </c:spPr>
          </c:errBars>
          <c:errBars>
            <c:errDir val="x"/>
            <c:errBarType val="both"/>
            <c:errValType val="fixedVal"/>
            <c:noEndCap val="0"/>
            <c:val val="1"/>
            <c:spPr>
              <a:ln w="0">
                <a:noFill/>
              </a:ln>
            </c:spPr>
          </c:errBars>
          <c:xVal>
            <c:numRef>
              <c:f>'V0004-C.atrox'!$C$2:$C$9</c:f>
              <c:numCache>
                <c:formatCode>General</c:formatCode>
                <c:ptCount val="8"/>
                <c:pt idx="0">
                  <c:v>42693</c:v>
                </c:pt>
                <c:pt idx="1">
                  <c:v>42708</c:v>
                </c:pt>
                <c:pt idx="2">
                  <c:v>42727</c:v>
                </c:pt>
                <c:pt idx="3">
                  <c:v>42748</c:v>
                </c:pt>
                <c:pt idx="4">
                  <c:v>42769</c:v>
                </c:pt>
                <c:pt idx="5">
                  <c:v>42790</c:v>
                </c:pt>
                <c:pt idx="6">
                  <c:v>42811</c:v>
                </c:pt>
                <c:pt idx="7">
                  <c:v>42832</c:v>
                </c:pt>
              </c:numCache>
            </c:numRef>
          </c:xVal>
          <c:yVal>
            <c:numRef>
              <c:f>'V0004-C.atrox'!$I$2:$I$9</c:f>
              <c:numCache>
                <c:formatCode>General</c:formatCode>
                <c:ptCount val="8"/>
                <c:pt idx="0">
                  <c:v>0.002</c:v>
                </c:pt>
                <c:pt idx="1">
                  <c:v>0.003</c:v>
                </c:pt>
                <c:pt idx="2">
                  <c:v>0.005</c:v>
                </c:pt>
                <c:pt idx="3">
                  <c:v>0.05</c:v>
                </c:pt>
                <c:pt idx="4">
                  <c:v>0.01</c:v>
                </c:pt>
                <c:pt idx="5">
                  <c:v>0.01</c:v>
                </c:pt>
                <c:pt idx="6">
                  <c:v>0.01</c:v>
                </c:pt>
                <c:pt idx="7">
                  <c:v>0.01</c:v>
                </c:pt>
              </c:numCache>
            </c:numRef>
          </c:yVal>
          <c:bubbleSize>
            <c:numRef>
              <c:f>'V0004-C.atrox'!$K$2:$K$9</c:f>
              <c:numCache>
                <c:formatCode>General</c:formatCode>
                <c:ptCount val="8"/>
                <c:pt idx="0">
                  <c:v>0.625</c:v>
                </c:pt>
                <c:pt idx="1">
                  <c:v>0.441786466911065</c:v>
                </c:pt>
                <c:pt idx="2">
                  <c:v>9.62112750161874</c:v>
                </c:pt>
                <c:pt idx="3">
                  <c:v>7.06858347057703</c:v>
                </c:pt>
                <c:pt idx="4">
                  <c:v>11.8125</c:v>
                </c:pt>
                <c:pt idx="5">
                  <c:v>33</c:v>
                </c:pt>
                <c:pt idx="6">
                  <c:v>24</c:v>
                </c:pt>
                <c:pt idx="7">
                  <c:v>8.125</c:v>
                </c:pt>
              </c:numCache>
            </c:numRef>
          </c:bubbleSize>
          <c:bubble3D val="0"/>
        </c:ser>
        <c:axId val="59234078"/>
        <c:axId val="62122358"/>
      </c:bubbleChart>
      <c:valAx>
        <c:axId val="59234078"/>
        <c:scaling>
          <c:orientation val="minMax"/>
          <c:min val="42674"/>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62122358"/>
        <c:crosses val="max"/>
        <c:crossBetween val="midCat"/>
        <c:majorUnit val="31"/>
        <c:minorUnit val="1"/>
      </c:valAx>
      <c:valAx>
        <c:axId val="62122358"/>
        <c:scaling>
          <c:logBase val="10"/>
          <c:orientation val="minMax"/>
          <c:max val="0.2"/>
          <c:min val="0.01"/>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9234078"/>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35.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lang="en-US" sz="1400" spc="-1" strike="noStrike">
                <a:solidFill>
                  <a:srgbClr val="595959"/>
                </a:solidFill>
                <a:latin typeface="Calibri"/>
              </a:defRPr>
            </a:pPr>
            <a:r>
              <a:rPr b="0" lang="en-US" sz="1400" spc="-1" strike="noStrike">
                <a:solidFill>
                  <a:srgbClr val="595959"/>
                </a:solidFill>
                <a:latin typeface="Calibri"/>
              </a:rPr>
              <a:t> Agkistrodon contortrix mokasen (Osage copperhead) immunization
</a:t>
            </a:r>
          </a:p>
        </c:rich>
      </c:tx>
      <c:overlay val="0"/>
      <c:spPr>
        <a:noFill/>
        <a:ln w="0">
          <a:noFill/>
        </a:ln>
      </c:spPr>
    </c:title>
    <c:autoTitleDeleted val="0"/>
    <c:plotArea>
      <c:layout>
        <c:manualLayout>
          <c:layoutTarget val="inner"/>
          <c:xMode val="edge"/>
          <c:yMode val="edge"/>
          <c:x val="0.181361871389336"/>
          <c:y val="0.22203119243522"/>
          <c:w val="0.711715124538309"/>
          <c:h val="0.677146014982193"/>
        </c:manualLayout>
      </c:layout>
      <c:bubbleChart>
        <c:varyColors val="0"/>
        <c:ser>
          <c:idx val="0"/>
          <c:order val="0"/>
          <c:tx>
            <c:strRef>
              <c:f>'V0004-A.contortrix'!$C$3:$C$3</c:f>
              <c:strCache>
                <c:ptCount val="1"/>
                <c:pt idx="0">
                  <c:v>DATE</c:v>
                </c:pt>
              </c:strCache>
            </c:strRef>
          </c:tx>
          <c:spPr>
            <a:solidFill>
              <a:srgbClr val="afabab"/>
            </a:solidFill>
            <a:ln w="25560">
              <a:noFill/>
            </a:ln>
          </c:spPr>
          <c:invertIfNegative val="0"/>
          <c:dPt>
            <c:idx val="0"/>
            <c:invertIfNegative val="0"/>
            <c:spPr>
              <a:solidFill>
                <a:srgbClr val="afabab"/>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'V0004-A.contortrix'!$C$4:$C$5</c:f>
              <c:numCache>
                <c:formatCode>General</c:formatCode>
                <c:ptCount val="2"/>
                <c:pt idx="0">
                  <c:v>42824</c:v>
                </c:pt>
                <c:pt idx="1">
                  <c:v>42846</c:v>
                </c:pt>
              </c:numCache>
            </c:numRef>
          </c:xVal>
          <c:yVal>
            <c:numRef>
              <c:f>'V0004-A.contortrix'!$I$4:$I$5</c:f>
              <c:numCache>
                <c:formatCode>General</c:formatCode>
                <c:ptCount val="2"/>
              </c:numCache>
            </c:numRef>
          </c:yVal>
          <c:bubbleSize>
            <c:numRef>
              <c:f>'V0004-A.contortrix'!$K$4:$K$5</c:f>
              <c:numCache>
                <c:formatCode>General</c:formatCode>
                <c:ptCount val="2"/>
                <c:pt idx="0">
                  <c:v>2</c:v>
                </c:pt>
                <c:pt idx="1">
                  <c:v>2</c:v>
                </c:pt>
              </c:numCache>
            </c:numRef>
          </c:bubbleSize>
          <c:bubble3D val="0"/>
        </c:ser>
        <c:axId val="70392183"/>
        <c:axId val="83530523"/>
      </c:bubbleChart>
      <c:valAx>
        <c:axId val="70392183"/>
        <c:scaling>
          <c:orientation val="minMax"/>
          <c:min val="42795"/>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3530523"/>
        <c:crosses val="autoZero"/>
        <c:crossBetween val="midCat"/>
        <c:majorUnit val="30"/>
        <c:minorUnit val="1"/>
      </c:valAx>
      <c:valAx>
        <c:axId val="83530523"/>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70392183"/>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36.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lang="en-US" sz="1400" spc="-1" strike="noStrike">
                <a:solidFill>
                  <a:srgbClr val="595959"/>
                </a:solidFill>
                <a:latin typeface="Calibri"/>
              </a:defRPr>
            </a:pPr>
            <a:r>
              <a:rPr b="0" lang="en-US" sz="1400" spc="-1" strike="noStrike">
                <a:solidFill>
                  <a:srgbClr val="595959"/>
                </a:solidFill>
                <a:latin typeface="Calibri"/>
              </a:rPr>
              <a:t> Agkistrodon contortrix mokasen (Northern copperhead) immunization</a:t>
            </a:r>
          </a:p>
        </c:rich>
      </c:tx>
      <c:overlay val="0"/>
      <c:spPr>
        <a:noFill/>
        <a:ln w="0">
          <a:noFill/>
        </a:ln>
      </c:spPr>
    </c:title>
    <c:autoTitleDeleted val="0"/>
    <c:plotArea>
      <c:layout>
        <c:manualLayout>
          <c:layoutTarget val="inner"/>
          <c:xMode val="edge"/>
          <c:yMode val="edge"/>
          <c:x val="0.125392810607803"/>
          <c:y val="0.272647975077882"/>
          <c:w val="0.830765693262819"/>
          <c:h val="0.531214953271028"/>
        </c:manualLayout>
      </c:layout>
      <c:scatterChart>
        <c:scatterStyle val="lineMarker"/>
        <c:varyColors val="0"/>
        <c:ser>
          <c:idx val="0"/>
          <c:order val="0"/>
          <c:tx>
            <c:strRef>
              <c:f>'V0004-A.contortrix'!$I$3:$I$3</c:f>
              <c:strCache>
                <c:ptCount val="1"/>
                <c:pt idx="0">
                  <c:v>Venom mg</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'V0004-A.contortrix'!$I$4:$I$5</c:f>
              <c:numCache>
                <c:formatCode>General</c:formatCode>
                <c:ptCount val="2"/>
              </c:numCache>
            </c:numRef>
          </c:xVal>
          <c:yVal>
            <c:numRef>
              <c:f>'V0004-A.contortrix'!$J$4:$J$5</c:f>
              <c:numCache>
                <c:formatCode>General</c:formatCode>
                <c:ptCount val="2"/>
                <c:pt idx="0">
                  <c:v>0</c:v>
                </c:pt>
                <c:pt idx="1">
                  <c:v>2</c:v>
                </c:pt>
              </c:numCache>
            </c:numRef>
          </c:yVal>
          <c:smooth val="0"/>
        </c:ser>
        <c:axId val="41200263"/>
        <c:axId val="17165976"/>
      </c:scatterChart>
      <c:valAx>
        <c:axId val="41200263"/>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7165976"/>
        <c:crosses val="autoZero"/>
        <c:crossBetween val="midCat"/>
      </c:valAx>
      <c:valAx>
        <c:axId val="17165976"/>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41200263"/>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37.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lang="en-US" sz="1400" spc="-1" strike="noStrike">
                <a:solidFill>
                  <a:srgbClr val="595959"/>
                </a:solidFill>
                <a:latin typeface="Calibri"/>
              </a:defRPr>
            </a:pPr>
            <a:r>
              <a:rPr b="0" lang="en-US" sz="1400" spc="-1" strike="noStrike">
                <a:solidFill>
                  <a:srgbClr val="595959"/>
                </a:solidFill>
                <a:latin typeface="Calibri"/>
              </a:rPr>
              <a:t> Agkistrodon contortrix mokasen (Northern copperhead) immunization
</a:t>
            </a:r>
          </a:p>
        </c:rich>
      </c:tx>
      <c:overlay val="0"/>
      <c:spPr>
        <a:noFill/>
        <a:ln w="0">
          <a:noFill/>
        </a:ln>
      </c:spPr>
    </c:title>
    <c:autoTitleDeleted val="0"/>
    <c:plotArea>
      <c:bubbleChart>
        <c:varyColors val="0"/>
        <c:ser>
          <c:idx val="0"/>
          <c:order val="0"/>
          <c:tx>
            <c:strRef>
              <c:f>'V0004-A.contortrix'!$C$3:$C$3</c:f>
              <c:strCache>
                <c:ptCount val="1"/>
                <c:pt idx="0">
                  <c:v>DATE</c:v>
                </c:pt>
              </c:strCache>
            </c:strRef>
          </c:tx>
          <c:spPr>
            <a:solidFill>
              <a:srgbClr val="afabab"/>
            </a:solidFill>
            <a:ln w="25560">
              <a:noFill/>
            </a:ln>
          </c:spPr>
          <c:invertIfNegative val="0"/>
          <c:dPt>
            <c:idx val="0"/>
            <c:invertIfNegative val="0"/>
            <c:spPr>
              <a:solidFill>
                <a:srgbClr val="afabab"/>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'V0004-A.contortrix'!$C$4:$C$5</c:f>
              <c:numCache>
                <c:formatCode>General</c:formatCode>
                <c:ptCount val="2"/>
                <c:pt idx="0">
                  <c:v>42824</c:v>
                </c:pt>
                <c:pt idx="1">
                  <c:v>42846</c:v>
                </c:pt>
              </c:numCache>
            </c:numRef>
          </c:xVal>
          <c:yVal>
            <c:numRef>
              <c:f>'V0004-A.contortrix'!$I$4:$I$5</c:f>
              <c:numCache>
                <c:formatCode>General</c:formatCode>
                <c:ptCount val="2"/>
              </c:numCache>
            </c:numRef>
          </c:yVal>
          <c:bubbleSize>
            <c:numRef>
              <c:f>'V0004-A.contortrix'!$K$4:$K$5</c:f>
              <c:numCache>
                <c:formatCode>General</c:formatCode>
                <c:ptCount val="2"/>
                <c:pt idx="0">
                  <c:v>2</c:v>
                </c:pt>
                <c:pt idx="1">
                  <c:v>2</c:v>
                </c:pt>
              </c:numCache>
            </c:numRef>
          </c:bubbleSize>
          <c:bubble3D val="0"/>
        </c:ser>
        <c:axId val="72010982"/>
        <c:axId val="53994493"/>
      </c:bubbleChart>
      <c:valAx>
        <c:axId val="72010982"/>
        <c:scaling>
          <c:orientation val="minMax"/>
          <c:min val="42794"/>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3994493"/>
        <c:crosses val="autoZero"/>
        <c:crossBetween val="midCat"/>
        <c:majorUnit val="30"/>
        <c:minorUnit val="1"/>
      </c:valAx>
      <c:valAx>
        <c:axId val="53994493"/>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72010982"/>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38.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lang="en-US" sz="1400" spc="-1" strike="noStrike">
                <a:solidFill>
                  <a:srgbClr val="595959"/>
                </a:solidFill>
                <a:latin typeface="Calibri"/>
              </a:defRPr>
            </a:pPr>
            <a:r>
              <a:rPr b="0" lang="en-US" sz="1400" spc="-1" strike="noStrike">
                <a:solidFill>
                  <a:srgbClr val="595959"/>
                </a:solidFill>
                <a:latin typeface="Calibri"/>
              </a:rPr>
              <a:t> Agkistrodon halys blomhoffii (Japanese Mamushi) bite</a:t>
            </a:r>
          </a:p>
        </c:rich>
      </c:tx>
      <c:overlay val="0"/>
      <c:spPr>
        <a:noFill/>
        <a:ln w="0">
          <a:noFill/>
        </a:ln>
      </c:spPr>
    </c:title>
    <c:autoTitleDeleted val="0"/>
    <c:plotArea>
      <c:bubbleChart>
        <c:varyColors val="0"/>
        <c:ser>
          <c:idx val="0"/>
          <c:order val="0"/>
          <c:tx>
            <c:strRef>
              <c:f>'V0003-Gloydius Blomhoffiii bite'!$G$3:$G$3</c:f>
              <c:strCache>
                <c:ptCount val="1"/>
                <c:pt idx="0">
                  <c:v>Mg wet venom</c:v>
                </c:pt>
              </c:strCache>
            </c:strRef>
          </c:tx>
          <c:spPr>
            <a:solidFill>
              <a:srgbClr val="767171"/>
            </a:solidFill>
            <a:ln w="25560">
              <a:noFill/>
            </a:ln>
          </c:spPr>
          <c:invertIfNegative val="0"/>
          <c:dPt>
            <c:idx val="0"/>
            <c:invertIfNegative val="0"/>
            <c:spPr>
              <a:solidFill>
                <a:srgbClr val="767171"/>
              </a:solidFill>
              <a:ln w="25560">
                <a:noFill/>
              </a:ln>
            </c:spPr>
          </c:dPt>
          <c:dLbls>
            <c:dLbl>
              <c:idx val="0"/>
              <c:txPr>
                <a:bodyPr wrap="none"/>
                <a:lstStyle/>
                <a:p>
                  <a:pPr>
                    <a:defRPr b="0" lang="en-US" sz="1000" spc="-1" strike="noStrike">
                      <a:latin typeface="Arial"/>
                    </a:defRPr>
                  </a:pPr>
                </a:p>
              </c:txPr>
              <c:dLblPos val="t"/>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minus"/>
            <c:errValType val="percentage"/>
            <c:noEndCap val="0"/>
            <c:val val="40"/>
            <c:spPr>
              <a:ln w="0">
                <a:noFill/>
              </a:ln>
            </c:spPr>
          </c:errBars>
          <c:xVal>
            <c:numRef>
              <c:f>'V0003-Gloydius Blomhoffiii bite'!$C$4:$C$4</c:f>
              <c:numCache>
                <c:formatCode>General</c:formatCode>
                <c:ptCount val="1"/>
                <c:pt idx="0">
                  <c:v>41259</c:v>
                </c:pt>
              </c:numCache>
            </c:numRef>
          </c:xVal>
          <c:yVal>
            <c:numRef>
              <c:f>'V0003-Gloydius Blomhoffiii bite'!$G$4:$G$4</c:f>
              <c:numCache>
                <c:formatCode>General</c:formatCode>
                <c:ptCount val="1"/>
                <c:pt idx="0">
                  <c:v>6</c:v>
                </c:pt>
              </c:numCache>
            </c:numRef>
          </c:yVal>
          <c:bubbleSize>
            <c:numRef>
              <c:f>'V0003-Gloydius Blomhoffiii bite'!$I$4:$I$4</c:f>
              <c:numCache>
                <c:formatCode>General</c:formatCode>
                <c:ptCount val="1"/>
                <c:pt idx="0">
                  <c:v>36</c:v>
                </c:pt>
              </c:numCache>
            </c:numRef>
          </c:bubbleSize>
          <c:bubble3D val="0"/>
        </c:ser>
        <c:ser>
          <c:idx val="1"/>
          <c:order val="1"/>
          <c:tx>
            <c:strRef>
              <c:f>'V0003-Gloydius Blomhoffiii bite'!$C$3:$C$3</c:f>
              <c:strCache>
                <c:ptCount val="1"/>
                <c:pt idx="0">
                  <c:v>Date</c:v>
                </c:pt>
              </c:strCache>
            </c:strRef>
          </c:tx>
          <c:spPr>
            <a:solidFill>
              <a:srgbClr val="808080"/>
            </a:solidFill>
            <a:ln w="2556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'V0003-Gloydius Blomhoffiii bite'!$C$8:$C$9</c:f>
              <c:numCache>
                <c:formatCode>General</c:formatCode>
                <c:ptCount val="2"/>
                <c:pt idx="0">
                  <c:v>41259</c:v>
                </c:pt>
                <c:pt idx="1">
                  <c:v>41263</c:v>
                </c:pt>
              </c:numCache>
            </c:numRef>
          </c:xVal>
          <c:yVal>
            <c:numRef>
              <c:f>'V0003-Gloydius Blomhoffiii bite'!$G$8:$G$9</c:f>
              <c:numCache>
                <c:formatCode>General</c:formatCode>
                <c:ptCount val="2"/>
                <c:pt idx="0">
                  <c:v>6</c:v>
                </c:pt>
                <c:pt idx="1">
                  <c:v>6</c:v>
                </c:pt>
              </c:numCache>
            </c:numRef>
          </c:yVal>
          <c:bubbleSize>
            <c:numRef>
              <c:f>'V0003-Gloydius Blomhoffiii bite'!$I$8:$I$9</c:f>
              <c:numCache>
                <c:formatCode>General</c:formatCode>
                <c:ptCount val="2"/>
                <c:pt idx="0">
                  <c:v>2</c:v>
                </c:pt>
                <c:pt idx="1">
                  <c:v>2</c:v>
                </c:pt>
              </c:numCache>
            </c:numRef>
          </c:bubbleSize>
          <c:bubble3D val="0"/>
        </c:ser>
        <c:axId val="7342739"/>
        <c:axId val="89286460"/>
      </c:bubbleChart>
      <c:valAx>
        <c:axId val="7342739"/>
        <c:scaling>
          <c:orientation val="minMax"/>
          <c:max val="41264"/>
          <c:min val="41258"/>
        </c:scaling>
        <c:delete val="0"/>
        <c:axPos val="b"/>
        <c:majorGridlines>
          <c:spPr>
            <a:ln w="9360">
              <a:solidFill>
                <a:srgbClr val="d9d9d9"/>
              </a:solidFill>
              <a:round/>
            </a:ln>
          </c:spPr>
        </c:majorGridlines>
        <c:numFmt formatCode="m/d/yyyy"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89286460"/>
        <c:crosses val="autoZero"/>
        <c:crossBetween val="midCat"/>
        <c:majorUnit val="1"/>
        <c:minorUnit val="1"/>
      </c:valAx>
      <c:valAx>
        <c:axId val="89286460"/>
        <c:scaling>
          <c:orientation val="minMax"/>
          <c:min val="0"/>
        </c:scaling>
        <c:delete val="0"/>
        <c:axPos val="l"/>
        <c:majorGridlines>
          <c:spPr>
            <a:ln w="9360">
              <a:solidFill>
                <a:srgbClr val="d9d9d9"/>
              </a:solidFill>
              <a:round/>
            </a:ln>
          </c:spPr>
        </c:majorGridlines>
        <c:title>
          <c:tx>
            <c:rich>
              <a:bodyPr rot="-5400000"/>
              <a:lstStyle/>
              <a:p>
                <a:pPr>
                  <a:defRPr b="0" lang="en-US" sz="1200" spc="-1" strike="noStrike">
                    <a:solidFill>
                      <a:srgbClr val="595959"/>
                    </a:solidFill>
                    <a:latin typeface="Calibri"/>
                  </a:defRPr>
                </a:pPr>
                <a:r>
                  <a:rPr b="0" lang="en-US" sz="1200" spc="-1" strike="noStrike">
                    <a:solidFill>
                      <a:srgbClr val="595959"/>
                    </a:solidFill>
                    <a:latin typeface="Calibri"/>
                  </a:rPr>
                  <a:t>Venom dose milligrams estimated with error bars
Bubble indicates amount of swelling</a:t>
                </a:r>
              </a:p>
            </c:rich>
          </c:tx>
          <c:layout>
            <c:manualLayout>
              <c:xMode val="edge"/>
              <c:yMode val="edge"/>
              <c:x val="5.49903766840803E-005"/>
              <c:y val="0.135674309442138"/>
            </c:manualLayout>
          </c:layout>
          <c:overlay val="0"/>
          <c:spPr>
            <a:noFill/>
            <a:ln w="0">
              <a:noFill/>
            </a:ln>
          </c:spPr>
        </c:title>
        <c:numFmt formatCode="0" sourceLinked="0"/>
        <c:majorTickMark val="in"/>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7342739"/>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39.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Agkistrodon halys blomhoffii (Japanese Mamushi) immunization</a:t>
            </a:r>
          </a:p>
        </c:rich>
      </c:tx>
      <c:overlay val="0"/>
      <c:spPr>
        <a:noFill/>
        <a:ln w="0">
          <a:noFill/>
        </a:ln>
      </c:spPr>
    </c:title>
    <c:autoTitleDeleted val="0"/>
    <c:plotArea>
      <c:layout>
        <c:manualLayout>
          <c:layoutTarget val="inner"/>
          <c:xMode val="edge"/>
          <c:yMode val="edge"/>
          <c:x val="0.125328166020753"/>
          <c:y val="0.272524590163934"/>
          <c:w val="0.830728841105138"/>
          <c:h val="0.530622950819672"/>
        </c:manualLayout>
      </c:layout>
      <c:scatterChart>
        <c:scatterStyle val="lineMarker"/>
        <c:varyColors val="0"/>
        <c:ser>
          <c:idx val="0"/>
          <c:order val="0"/>
          <c:tx>
            <c:strRef>
              <c:f>'V0003-Gloydius Blomhoffii'!$G$3:$G$3</c:f>
              <c:strCache>
                <c:ptCount val="1"/>
                <c:pt idx="0">
                  <c:v>mL injected</c:v>
                </c:pt>
              </c:strCache>
            </c:strRef>
          </c:tx>
          <c:spPr>
            <a:solidFill>
              <a:srgbClr val="000000"/>
            </a:solidFill>
            <a:ln w="25560">
              <a:noFill/>
            </a:ln>
          </c:spPr>
          <c:marker>
            <c:symbol val="circle"/>
            <c:size val="5"/>
            <c:spPr>
              <a:solidFill>
                <a:srgbClr val="000000"/>
              </a:solidFill>
            </c:spPr>
          </c:marker>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'V0003-Gloydius Blomhoffii'!$H$4:$H$46</c:f>
              <c:numCache>
                <c:formatCode>General</c:formatCode>
                <c:ptCount val="43"/>
                <c:pt idx="0">
                  <c:v>0.005</c:v>
                </c:pt>
                <c:pt idx="1">
                  <c:v>0.01</c:v>
                </c:pt>
                <c:pt idx="2">
                  <c:v>0.015</c:v>
                </c:pt>
                <c:pt idx="3">
                  <c:v>0.015</c:v>
                </c:pt>
                <c:pt idx="4">
                  <c:v>0.01</c:v>
                </c:pt>
                <c:pt idx="5">
                  <c:v>0.015</c:v>
                </c:pt>
                <c:pt idx="6">
                  <c:v>0.02</c:v>
                </c:pt>
                <c:pt idx="7">
                  <c:v>0.025</c:v>
                </c:pt>
                <c:pt idx="8">
                  <c:v>0.03</c:v>
                </c:pt>
                <c:pt idx="9">
                  <c:v>0.04</c:v>
                </c:pt>
                <c:pt idx="10">
                  <c:v>0.05</c:v>
                </c:pt>
                <c:pt idx="11">
                  <c:v>0.1</c:v>
                </c:pt>
                <c:pt idx="12">
                  <c:v>0.15</c:v>
                </c:pt>
                <c:pt idx="13">
                  <c:v>0.2</c:v>
                </c:pt>
                <c:pt idx="14">
                  <c:v>0.3</c:v>
                </c:pt>
                <c:pt idx="15">
                  <c:v>0.4</c:v>
                </c:pt>
                <c:pt idx="16">
                  <c:v>0.5</c:v>
                </c:pt>
                <c:pt idx="17">
                  <c:v>0.75</c:v>
                </c:pt>
                <c:pt idx="18">
                  <c:v>1</c:v>
                </c:pt>
                <c:pt idx="19">
                  <c:v>1.5</c:v>
                </c:pt>
                <c:pt idx="20">
                  <c:v>2</c:v>
                </c:pt>
                <c:pt idx="21">
                  <c:v>2.5</c:v>
                </c:pt>
                <c:pt idx="22">
                  <c:v>3</c:v>
                </c:pt>
                <c:pt idx="23">
                  <c:v>3</c:v>
                </c:pt>
                <c:pt idx="24">
                  <c:v>3.5</c:v>
                </c:pt>
                <c:pt idx="25">
                  <c:v>3.5</c:v>
                </c:pt>
                <c:pt idx="26">
                  <c:v>3.5</c:v>
                </c:pt>
                <c:pt idx="27">
                  <c:v>4</c:v>
                </c:pt>
                <c:pt idx="28">
                  <c:v>4.5</c:v>
                </c:pt>
                <c:pt idx="29">
                  <c:v>4</c:v>
                </c:pt>
                <c:pt idx="30">
                  <c:v>4.75</c:v>
                </c:pt>
                <c:pt idx="31">
                  <c:v>4.44444444444445</c:v>
                </c:pt>
                <c:pt idx="32">
                  <c:v>5</c:v>
                </c:pt>
                <c:pt idx="33">
                  <c:v>5</c:v>
                </c:pt>
                <c:pt idx="34">
                  <c:v>0.00185185185185185</c:v>
                </c:pt>
                <c:pt idx="35">
                  <c:v>5</c:v>
                </c:pt>
                <c:pt idx="36">
                  <c:v>3.5</c:v>
                </c:pt>
                <c:pt idx="37">
                  <c:v>1</c:v>
                </c:pt>
                <c:pt idx="38">
                  <c:v>2</c:v>
                </c:pt>
                <c:pt idx="39">
                  <c:v>3</c:v>
                </c:pt>
                <c:pt idx="40">
                  <c:v>6</c:v>
                </c:pt>
                <c:pt idx="41">
                  <c:v>6</c:v>
                </c:pt>
                <c:pt idx="42">
                  <c:v>6</c:v>
                </c:pt>
              </c:numCache>
            </c:numRef>
          </c:xVal>
          <c:yVal>
            <c:numRef>
              <c:f>'V0003-Gloydius Blomhoffii'!$I$4:$I$46</c:f>
              <c:numCache>
                <c:formatCode>General</c:formatCode>
                <c:ptCount val="43"/>
                <c:pt idx="0">
                  <c:v>2</c:v>
                </c:pt>
                <c:pt idx="1">
                  <c:v>1</c:v>
                </c:pt>
                <c:pt idx="2">
                  <c:v>2</c:v>
                </c:pt>
                <c:pt idx="3">
                  <c:v>1</c:v>
                </c:pt>
                <c:pt idx="4">
                  <c:v>1</c:v>
                </c:pt>
                <c:pt idx="5">
                  <c:v>1</c:v>
                </c:pt>
                <c:pt idx="6">
                  <c:v>2</c:v>
                </c:pt>
                <c:pt idx="7">
                  <c:v>2</c:v>
                </c:pt>
                <c:pt idx="8">
                  <c:v>2</c:v>
                </c:pt>
                <c:pt idx="9">
                  <c:v>2</c:v>
                </c:pt>
                <c:pt idx="10">
                  <c:v>2</c:v>
                </c:pt>
                <c:pt idx="11">
                  <c:v>2</c:v>
                </c:pt>
                <c:pt idx="12">
                  <c:v>2</c:v>
                </c:pt>
                <c:pt idx="13">
                  <c:v>2</c:v>
                </c:pt>
                <c:pt idx="14">
                  <c:v>2</c:v>
                </c:pt>
                <c:pt idx="15">
                  <c:v>2</c:v>
                </c:pt>
                <c:pt idx="16">
                  <c:v>2</c:v>
                </c:pt>
                <c:pt idx="17">
                  <c:v>2</c:v>
                </c:pt>
                <c:pt idx="18">
                  <c:v>2</c:v>
                </c:pt>
                <c:pt idx="19">
                  <c:v>2</c:v>
                </c:pt>
                <c:pt idx="20">
                  <c:v>2</c:v>
                </c:pt>
                <c:pt idx="21">
                  <c:v>2</c:v>
                </c:pt>
                <c:pt idx="22">
                  <c:v>3</c:v>
                </c:pt>
                <c:pt idx="23">
                  <c:v>2</c:v>
                </c:pt>
                <c:pt idx="24">
                  <c:v>2</c:v>
                </c:pt>
                <c:pt idx="25">
                  <c:v>2</c:v>
                </c:pt>
                <c:pt idx="26">
                  <c:v>2</c:v>
                </c:pt>
                <c:pt idx="27">
                  <c:v>3</c:v>
                </c:pt>
                <c:pt idx="28">
                  <c:v>6</c:v>
                </c:pt>
                <c:pt idx="29">
                  <c:v>6</c:v>
                </c:pt>
                <c:pt idx="30">
                  <c:v>2</c:v>
                </c:pt>
                <c:pt idx="31">
                  <c:v>6</c:v>
                </c:pt>
                <c:pt idx="32">
                  <c:v>2</c:v>
                </c:pt>
                <c:pt idx="33">
                  <c:v>5</c:v>
                </c:pt>
                <c:pt idx="34">
                  <c:v>6</c:v>
                </c:pt>
                <c:pt idx="35">
                  <c:v>2</c:v>
                </c:pt>
                <c:pt idx="36">
                  <c:v>2</c:v>
                </c:pt>
                <c:pt idx="37">
                  <c:v>3</c:v>
                </c:pt>
                <c:pt idx="38">
                  <c:v>3</c:v>
                </c:pt>
                <c:pt idx="39">
                  <c:v>2</c:v>
                </c:pt>
                <c:pt idx="40">
                  <c:v>5</c:v>
                </c:pt>
                <c:pt idx="41">
                  <c:v>8</c:v>
                </c:pt>
              </c:numCache>
            </c:numRef>
          </c:yVal>
          <c:smooth val="0"/>
        </c:ser>
        <c:axId val="84969242"/>
        <c:axId val="1378701"/>
      </c:scatterChart>
      <c:valAx>
        <c:axId val="84969242"/>
        <c:scaling>
          <c:orientation val="minMax"/>
        </c:scaling>
        <c:delete val="0"/>
        <c:axPos val="b"/>
        <c:majorGridlines>
          <c:spPr>
            <a:ln w="9360">
              <a:solidFill>
                <a:srgbClr val="d9d9d9"/>
              </a:solidFill>
              <a:round/>
            </a:ln>
          </c:spPr>
        </c:majorGridlines>
        <c:title>
          <c:tx>
            <c:rich>
              <a:bodyPr rot="0"/>
              <a:lstStyle/>
              <a:p>
                <a:pPr>
                  <a:defRPr b="0" lang="en-US" sz="1000" spc="-1" strike="noStrike">
                    <a:solidFill>
                      <a:srgbClr val="595959"/>
                    </a:solidFill>
                    <a:latin typeface="Calibri"/>
                  </a:defRPr>
                </a:pPr>
                <a:r>
                  <a:rPr b="0" lang="en-US" sz="1000" spc="-1" strike="noStrike">
                    <a:solidFill>
                      <a:srgbClr val="595959"/>
                    </a:solidFill>
                    <a:latin typeface="Calibri"/>
                  </a:rPr>
                  <a:t>mg of venom</a:t>
                </a:r>
              </a:p>
            </c:rich>
          </c:tx>
          <c:overlay val="0"/>
          <c:spPr>
            <a:noFill/>
            <a:ln w="0">
              <a:noFill/>
            </a:ln>
          </c:spPr>
        </c:title>
        <c:numFmt formatCode="0.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378701"/>
        <c:crosses val="autoZero"/>
        <c:crossBetween val="midCat"/>
      </c:valAx>
      <c:valAx>
        <c:axId val="1378701"/>
        <c:scaling>
          <c:orientation val="minMax"/>
          <c:max val="15"/>
          <c:min val="0"/>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Pain 1-15 scale</a:t>
                </a:r>
              </a:p>
            </c:rich>
          </c:tx>
          <c:overlay val="0"/>
          <c:spPr>
            <a:noFill/>
            <a:ln w="0">
              <a:noFill/>
            </a:ln>
          </c:spPr>
        </c:title>
        <c:numFmt formatCode="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4969242"/>
        <c:crosses val="autoZero"/>
        <c:crossBetween val="midCat"/>
        <c:majorUnit val="5"/>
      </c:valAx>
      <c:spPr>
        <a:noFill/>
        <a:ln w="0">
          <a:noFill/>
        </a:ln>
      </c:spPr>
    </c:plotArea>
    <c:plotVisOnly val="1"/>
    <c:dispBlanksAs val="gap"/>
  </c:chart>
  <c:spPr>
    <a:solidFill>
      <a:srgbClr val="ffffff"/>
    </a:solidFill>
    <a:ln w="9360">
      <a:solidFill>
        <a:srgbClr val="d9d9d9"/>
      </a:solidFill>
      <a:round/>
    </a:ln>
  </c:spPr>
</c:chartSpace>
</file>

<file path=xl/charts/chart40.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Agkistrodon halys blomhoffii (Japanese Mamushi) immunization</a:t>
            </a:r>
          </a:p>
        </c:rich>
      </c:tx>
      <c:overlay val="0"/>
      <c:spPr>
        <a:noFill/>
        <a:ln w="0">
          <a:noFill/>
        </a:ln>
      </c:spPr>
    </c:title>
    <c:autoTitleDeleted val="0"/>
    <c:plotArea>
      <c:layout>
        <c:manualLayout>
          <c:layoutTarget val="inner"/>
          <c:xMode val="edge"/>
          <c:yMode val="edge"/>
          <c:x val="0.12974249162686"/>
          <c:y val="0.19789057350033"/>
          <c:w val="0.81392412013397"/>
          <c:h val="0.775477916941332"/>
        </c:manualLayout>
      </c:layout>
      <c:bubbleChart>
        <c:varyColors val="0"/>
        <c:ser>
          <c:idx val="0"/>
          <c:order val="0"/>
          <c:tx>
            <c:strRef>
              <c:f>'V0003-Gloydius Blomhoffii'!$C$3:$C$3</c:f>
              <c:strCache>
                <c:ptCount val="1"/>
                <c:pt idx="0">
                  <c:v>Date</c:v>
                </c:pt>
              </c:strCache>
            </c:strRef>
          </c:tx>
          <c:spPr>
            <a:solidFill>
              <a:srgbClr val="767171"/>
            </a:solidFill>
            <a:ln w="25560">
              <a:noFill/>
            </a:ln>
          </c:spPr>
          <c:invertIfNegative val="0"/>
          <c:dPt>
            <c:idx val="28"/>
            <c:invertIfNegative val="0"/>
            <c:spPr>
              <a:solidFill>
                <a:srgbClr val="767171"/>
              </a:solidFill>
              <a:ln w="25560">
                <a:noFill/>
              </a:ln>
            </c:spPr>
          </c:dPt>
          <c:dLbls>
            <c:dLbl>
              <c:idx val="28"/>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'V0003-Gloydius Blomhoffii'!$C$4:$C$46</c:f>
              <c:numCache>
                <c:formatCode>General</c:formatCode>
                <c:ptCount val="43"/>
                <c:pt idx="0">
                  <c:v>40906</c:v>
                </c:pt>
                <c:pt idx="1">
                  <c:v>40914</c:v>
                </c:pt>
                <c:pt idx="2">
                  <c:v>40921</c:v>
                </c:pt>
                <c:pt idx="3">
                  <c:v>40932</c:v>
                </c:pt>
                <c:pt idx="4">
                  <c:v>40952</c:v>
                </c:pt>
                <c:pt idx="5">
                  <c:v>40960</c:v>
                </c:pt>
                <c:pt idx="6">
                  <c:v>40967</c:v>
                </c:pt>
                <c:pt idx="7">
                  <c:v>40972</c:v>
                </c:pt>
                <c:pt idx="8">
                  <c:v>40977</c:v>
                </c:pt>
                <c:pt idx="9">
                  <c:v>40996</c:v>
                </c:pt>
                <c:pt idx="10">
                  <c:v>41000</c:v>
                </c:pt>
                <c:pt idx="11">
                  <c:v>41003</c:v>
                </c:pt>
                <c:pt idx="12">
                  <c:v>41007</c:v>
                </c:pt>
                <c:pt idx="13">
                  <c:v>41010</c:v>
                </c:pt>
                <c:pt idx="14">
                  <c:v>41013</c:v>
                </c:pt>
                <c:pt idx="15">
                  <c:v>41016</c:v>
                </c:pt>
                <c:pt idx="16">
                  <c:v>41019</c:v>
                </c:pt>
                <c:pt idx="17">
                  <c:v>41023</c:v>
                </c:pt>
                <c:pt idx="18">
                  <c:v>41026</c:v>
                </c:pt>
                <c:pt idx="19">
                  <c:v>41030</c:v>
                </c:pt>
                <c:pt idx="20">
                  <c:v>41033</c:v>
                </c:pt>
                <c:pt idx="21">
                  <c:v>41037</c:v>
                </c:pt>
                <c:pt idx="22">
                  <c:v>41043</c:v>
                </c:pt>
                <c:pt idx="23">
                  <c:v>41049</c:v>
                </c:pt>
                <c:pt idx="24">
                  <c:v>41055</c:v>
                </c:pt>
                <c:pt idx="25">
                  <c:v>41057</c:v>
                </c:pt>
                <c:pt idx="26">
                  <c:v>41063</c:v>
                </c:pt>
                <c:pt idx="27">
                  <c:v>41079</c:v>
                </c:pt>
                <c:pt idx="28">
                  <c:v>41093</c:v>
                </c:pt>
                <c:pt idx="29">
                  <c:v>41116</c:v>
                </c:pt>
                <c:pt idx="30">
                  <c:v>41144</c:v>
                </c:pt>
                <c:pt idx="31">
                  <c:v>41151</c:v>
                </c:pt>
                <c:pt idx="32">
                  <c:v>41158</c:v>
                </c:pt>
                <c:pt idx="33">
                  <c:v>41170</c:v>
                </c:pt>
                <c:pt idx="34">
                  <c:v>41177</c:v>
                </c:pt>
                <c:pt idx="35">
                  <c:v>41185</c:v>
                </c:pt>
                <c:pt idx="36">
                  <c:v>41190</c:v>
                </c:pt>
                <c:pt idx="37">
                  <c:v>41194</c:v>
                </c:pt>
                <c:pt idx="38">
                  <c:v>41205</c:v>
                </c:pt>
                <c:pt idx="39">
                  <c:v>41219</c:v>
                </c:pt>
                <c:pt idx="40">
                  <c:v>41236</c:v>
                </c:pt>
                <c:pt idx="41">
                  <c:v>41251</c:v>
                </c:pt>
                <c:pt idx="42">
                  <c:v>41259</c:v>
                </c:pt>
              </c:numCache>
            </c:numRef>
          </c:xVal>
          <c:yVal>
            <c:numRef>
              <c:f>'V0003-Gloydius Blomhoffii'!$H$4:$H$46</c:f>
              <c:numCache>
                <c:formatCode>General</c:formatCode>
                <c:ptCount val="43"/>
                <c:pt idx="0">
                  <c:v>0.005</c:v>
                </c:pt>
                <c:pt idx="1">
                  <c:v>0.01</c:v>
                </c:pt>
                <c:pt idx="2">
                  <c:v>0.015</c:v>
                </c:pt>
                <c:pt idx="3">
                  <c:v>0.015</c:v>
                </c:pt>
                <c:pt idx="4">
                  <c:v>0.01</c:v>
                </c:pt>
                <c:pt idx="5">
                  <c:v>0.015</c:v>
                </c:pt>
                <c:pt idx="6">
                  <c:v>0.02</c:v>
                </c:pt>
                <c:pt idx="7">
                  <c:v>0.025</c:v>
                </c:pt>
                <c:pt idx="8">
                  <c:v>0.03</c:v>
                </c:pt>
                <c:pt idx="9">
                  <c:v>0.04</c:v>
                </c:pt>
                <c:pt idx="10">
                  <c:v>0.05</c:v>
                </c:pt>
                <c:pt idx="11">
                  <c:v>0.1</c:v>
                </c:pt>
                <c:pt idx="12">
                  <c:v>0.15</c:v>
                </c:pt>
                <c:pt idx="13">
                  <c:v>0.2</c:v>
                </c:pt>
                <c:pt idx="14">
                  <c:v>0.3</c:v>
                </c:pt>
                <c:pt idx="15">
                  <c:v>0.4</c:v>
                </c:pt>
                <c:pt idx="16">
                  <c:v>0.5</c:v>
                </c:pt>
                <c:pt idx="17">
                  <c:v>0.75</c:v>
                </c:pt>
                <c:pt idx="18">
                  <c:v>1</c:v>
                </c:pt>
                <c:pt idx="19">
                  <c:v>1.5</c:v>
                </c:pt>
                <c:pt idx="20">
                  <c:v>2</c:v>
                </c:pt>
                <c:pt idx="21">
                  <c:v>2.5</c:v>
                </c:pt>
                <c:pt idx="22">
                  <c:v>3</c:v>
                </c:pt>
                <c:pt idx="23">
                  <c:v>3</c:v>
                </c:pt>
                <c:pt idx="24">
                  <c:v>3.5</c:v>
                </c:pt>
                <c:pt idx="25">
                  <c:v>3.5</c:v>
                </c:pt>
                <c:pt idx="26">
                  <c:v>3.5</c:v>
                </c:pt>
                <c:pt idx="27">
                  <c:v>4</c:v>
                </c:pt>
                <c:pt idx="28">
                  <c:v>4.5</c:v>
                </c:pt>
                <c:pt idx="29">
                  <c:v>4</c:v>
                </c:pt>
                <c:pt idx="30">
                  <c:v>4.75</c:v>
                </c:pt>
                <c:pt idx="31">
                  <c:v>4.44444444444445</c:v>
                </c:pt>
                <c:pt idx="32">
                  <c:v>5</c:v>
                </c:pt>
                <c:pt idx="33">
                  <c:v>5</c:v>
                </c:pt>
                <c:pt idx="34">
                  <c:v>0.00185185185185185</c:v>
                </c:pt>
                <c:pt idx="35">
                  <c:v>5</c:v>
                </c:pt>
                <c:pt idx="36">
                  <c:v>3.5</c:v>
                </c:pt>
                <c:pt idx="37">
                  <c:v>1</c:v>
                </c:pt>
                <c:pt idx="38">
                  <c:v>2</c:v>
                </c:pt>
                <c:pt idx="39">
                  <c:v>3</c:v>
                </c:pt>
                <c:pt idx="40">
                  <c:v>6</c:v>
                </c:pt>
                <c:pt idx="41">
                  <c:v>6</c:v>
                </c:pt>
                <c:pt idx="42">
                  <c:v>6</c:v>
                </c:pt>
              </c:numCache>
            </c:numRef>
          </c:yVal>
          <c:bubbleSize>
            <c:numRef>
              <c:f>'V0003-Gloydius Blomhoffii'!$J$4:$J$46</c:f>
              <c:numCache>
                <c:formatCode>General</c:formatCode>
                <c:ptCount val="43"/>
                <c:pt idx="0">
                  <c:v>15.5</c:v>
                </c:pt>
                <c:pt idx="1">
                  <c:v>7.595</c:v>
                </c:pt>
                <c:pt idx="2">
                  <c:v>36</c:v>
                </c:pt>
                <c:pt idx="3">
                  <c:v>9.92</c:v>
                </c:pt>
                <c:pt idx="4">
                  <c:v>17.515</c:v>
                </c:pt>
                <c:pt idx="5">
                  <c:v>46.5</c:v>
                </c:pt>
                <c:pt idx="6">
                  <c:v>36.89</c:v>
                </c:pt>
                <c:pt idx="7">
                  <c:v>23.25</c:v>
                </c:pt>
                <c:pt idx="8">
                  <c:v>2.48</c:v>
                </c:pt>
                <c:pt idx="9">
                  <c:v>32.24</c:v>
                </c:pt>
                <c:pt idx="10">
                  <c:v>49.6</c:v>
                </c:pt>
                <c:pt idx="11">
                  <c:v>18.135</c:v>
                </c:pt>
                <c:pt idx="12">
                  <c:v>4.38252175175776</c:v>
                </c:pt>
                <c:pt idx="13">
                  <c:v>24.8</c:v>
                </c:pt>
                <c:pt idx="14">
                  <c:v>7.44</c:v>
                </c:pt>
                <c:pt idx="15">
                  <c:v>16</c:v>
                </c:pt>
                <c:pt idx="16">
                  <c:v>43.4</c:v>
                </c:pt>
                <c:pt idx="17">
                  <c:v>36.89</c:v>
                </c:pt>
                <c:pt idx="18">
                  <c:v>35.34</c:v>
                </c:pt>
                <c:pt idx="19">
                  <c:v>53.475</c:v>
                </c:pt>
                <c:pt idx="20">
                  <c:v>32.24</c:v>
                </c:pt>
                <c:pt idx="21">
                  <c:v>46.5</c:v>
                </c:pt>
                <c:pt idx="22">
                  <c:v>163.68</c:v>
                </c:pt>
                <c:pt idx="23">
                  <c:v>16.12</c:v>
                </c:pt>
                <c:pt idx="24">
                  <c:v>94.86</c:v>
                </c:pt>
                <c:pt idx="25">
                  <c:v>74.865</c:v>
                </c:pt>
                <c:pt idx="26">
                  <c:v>85.25</c:v>
                </c:pt>
                <c:pt idx="27">
                  <c:v>102.380577589674</c:v>
                </c:pt>
                <c:pt idx="28">
                  <c:v>144</c:v>
                </c:pt>
                <c:pt idx="29">
                  <c:v>111.6</c:v>
                </c:pt>
                <c:pt idx="30">
                  <c:v>28</c:v>
                </c:pt>
                <c:pt idx="31">
                  <c:v>128</c:v>
                </c:pt>
                <c:pt idx="32">
                  <c:v>35</c:v>
                </c:pt>
                <c:pt idx="33">
                  <c:v>83.7</c:v>
                </c:pt>
                <c:pt idx="34">
                  <c:v>35</c:v>
                </c:pt>
                <c:pt idx="35">
                  <c:v>56</c:v>
                </c:pt>
                <c:pt idx="36">
                  <c:v>102</c:v>
                </c:pt>
                <c:pt idx="37">
                  <c:v>24</c:v>
                </c:pt>
                <c:pt idx="38">
                  <c:v>60</c:v>
                </c:pt>
                <c:pt idx="39">
                  <c:v>40</c:v>
                </c:pt>
                <c:pt idx="40">
                  <c:v>50</c:v>
                </c:pt>
                <c:pt idx="41">
                  <c:v>40</c:v>
                </c:pt>
              </c:numCache>
            </c:numRef>
          </c:bubbleSize>
          <c:bubble3D val="0"/>
        </c:ser>
        <c:ser>
          <c:idx val="1"/>
          <c:order val="1"/>
          <c:tx>
            <c:strRef>
              <c:f>'V0003-Gloydius Blomhoffii'!$C$51:$C$51</c:f>
              <c:strCache>
                <c:ptCount val="1"/>
                <c:pt idx="0">
                  <c:v>Recovery</c:v>
                </c:pt>
              </c:strCache>
            </c:strRef>
          </c:tx>
          <c:spPr>
            <a:solidFill>
              <a:srgbClr val="ed7d31"/>
            </a:solidFill>
            <a:ln w="2556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'V0003-Gloydius Blomhoffii'!$C$52:$C$53</c:f>
              <c:numCache>
                <c:formatCode>General</c:formatCode>
                <c:ptCount val="2"/>
                <c:pt idx="0">
                  <c:v>41093</c:v>
                </c:pt>
                <c:pt idx="1">
                  <c:v>41100</c:v>
                </c:pt>
              </c:numCache>
            </c:numRef>
          </c:xVal>
          <c:yVal>
            <c:numRef>
              <c:f>'V0003-Gloydius Blomhoffii'!$H$52:$H$53</c:f>
              <c:numCache>
                <c:formatCode>General</c:formatCode>
                <c:ptCount val="2"/>
                <c:pt idx="0">
                  <c:v>4.5</c:v>
                </c:pt>
                <c:pt idx="1">
                  <c:v>4.5</c:v>
                </c:pt>
              </c:numCache>
            </c:numRef>
          </c:yVal>
          <c:bubbleSize>
            <c:numRef>
              <c:f>'V0003-Gloydius Blomhoffii'!$J$52:$J$53</c:f>
              <c:numCache>
                <c:formatCode>General</c:formatCode>
                <c:ptCount val="2"/>
                <c:pt idx="0">
                  <c:v>20</c:v>
                </c:pt>
                <c:pt idx="1">
                  <c:v>20</c:v>
                </c:pt>
              </c:numCache>
            </c:numRef>
          </c:bubbleSize>
          <c:bubble3D val="0"/>
        </c:ser>
        <c:axId val="36371730"/>
        <c:axId val="54434059"/>
      </c:bubbleChart>
      <c:valAx>
        <c:axId val="36371730"/>
        <c:scaling>
          <c:orientation val="minMax"/>
          <c:max val="41270"/>
          <c:min val="40905"/>
        </c:scaling>
        <c:delete val="0"/>
        <c:axPos val="b"/>
        <c:majorGridlines>
          <c:spPr>
            <a:ln w="9360">
              <a:solidFill>
                <a:srgbClr val="d9d9d9"/>
              </a:solidFill>
              <a:round/>
            </a:ln>
          </c:spPr>
        </c:maj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4434059"/>
        <c:crosses val="max"/>
        <c:crossBetween val="midCat"/>
      </c:valAx>
      <c:valAx>
        <c:axId val="54434059"/>
        <c:scaling>
          <c:logBase val="10"/>
          <c:orientation val="minMax"/>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0.000"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36371730"/>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41.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lang="en-US" sz="1400" spc="-1" strike="noStrike">
                <a:solidFill>
                  <a:srgbClr val="595959"/>
                </a:solidFill>
                <a:latin typeface="Calibri"/>
              </a:defRPr>
            </a:pPr>
            <a:r>
              <a:rPr b="0" lang="en-US" sz="1400" spc="-1" strike="noStrike">
                <a:solidFill>
                  <a:srgbClr val="595959"/>
                </a:solidFill>
                <a:latin typeface="Calibri"/>
              </a:rPr>
              <a:t>Crotalus atrox bite</a:t>
            </a:r>
          </a:p>
        </c:rich>
      </c:tx>
      <c:overlay val="0"/>
      <c:spPr>
        <a:noFill/>
        <a:ln w="0">
          <a:noFill/>
        </a:ln>
      </c:spPr>
    </c:title>
    <c:autoTitleDeleted val="0"/>
    <c:plotArea>
      <c:bubbleChart>
        <c:varyColors val="0"/>
        <c:ser>
          <c:idx val="0"/>
          <c:order val="0"/>
          <c:tx>
            <c:strRef>
              <c:f>'V0001-C.atrox bites'!$G$5:$G$5</c:f>
              <c:strCache>
                <c:ptCount val="1"/>
                <c:pt idx="0">
                  <c:v>Mg venom</c:v>
                </c:pt>
              </c:strCache>
            </c:strRef>
          </c:tx>
          <c:spPr>
            <a:solidFill>
              <a:srgbClr val="e7e6e6"/>
            </a:solidFill>
            <a:ln w="25560">
              <a:noFill/>
            </a:ln>
          </c:spPr>
          <c:invertIfNegative val="0"/>
          <c:dPt>
            <c:idx val="0"/>
            <c:invertIfNegative val="0"/>
            <c:spPr>
              <a:solidFill>
                <a:srgbClr val="e7e6e6"/>
              </a:solidFill>
              <a:ln w="25560">
                <a:noFill/>
              </a:ln>
            </c:spPr>
          </c:dPt>
          <c:dPt>
            <c:idx val="1"/>
            <c:invertIfNegative val="0"/>
            <c:spPr>
              <a:solidFill>
                <a:srgbClr val="e7e6e6"/>
              </a:solidFill>
              <a:ln w="25560">
                <a:noFill/>
              </a:ln>
            </c:spPr>
          </c:dPt>
          <c:dPt>
            <c:idx val="2"/>
            <c:invertIfNegative val="0"/>
            <c:spPr>
              <a:solidFill>
                <a:srgbClr val="e7e6e6"/>
              </a:solidFill>
              <a:ln w="25560">
                <a:noFill/>
              </a:ln>
            </c:spPr>
          </c:dPt>
          <c:dLbls>
            <c:dLbl>
              <c:idx val="0"/>
              <c:txPr>
                <a:bodyPr wrap="none"/>
                <a:lstStyle/>
                <a:p>
                  <a:pPr>
                    <a:defRPr b="0" lang="en-US" sz="1000" spc="-1" strike="noStrike">
                      <a:latin typeface="Arial"/>
                    </a:defRPr>
                  </a:pPr>
                </a:p>
              </c:txPr>
              <c:dLblPos val="t"/>
              <c:showLegendKey val="0"/>
              <c:showVal val="0"/>
              <c:showCatName val="0"/>
              <c:showSerName val="0"/>
              <c:showPercent val="0"/>
              <c:separator>; </c:separator>
            </c:dLbl>
            <c:dLbl>
              <c:idx val="1"/>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errBars>
            <c:errDir val="y"/>
            <c:errBarType val="both"/>
            <c:errValType val="percentage"/>
            <c:noEndCap val="0"/>
            <c:val val="50"/>
            <c:spPr>
              <a:ln w="0">
                <a:noFill/>
              </a:ln>
            </c:spPr>
          </c:errBars>
          <c:xVal>
            <c:numRef>
              <c:f>'V0001-C.atrox bites'!$C$6:$C$6,'V0001-C.atrox bites'!$C$15:$C$33</c:f>
              <c:numCache>
                <c:formatCode>General</c:formatCode>
                <c:ptCount val="20"/>
                <c:pt idx="0">
                  <c:v>41905</c:v>
                </c:pt>
                <c:pt idx="1">
                  <c:v>43023</c:v>
                </c:pt>
                <c:pt idx="6">
                  <c:v>43036</c:v>
                </c:pt>
                <c:pt idx="12">
                  <c:v>43784</c:v>
                </c:pt>
                <c:pt idx="15">
                  <c:v>43941</c:v>
                </c:pt>
                <c:pt idx="19">
                  <c:v>44165</c:v>
                </c:pt>
              </c:numCache>
            </c:numRef>
          </c:xVal>
          <c:yVal>
            <c:numRef>
              <c:f>'V0001-C.atrox bites'!$G$6:$G$6,'V0001-C.atrox bites'!$G$15:$G$33</c:f>
              <c:numCache>
                <c:formatCode>General</c:formatCode>
                <c:ptCount val="20"/>
                <c:pt idx="0">
                  <c:v>387</c:v>
                </c:pt>
                <c:pt idx="1">
                  <c:v>80</c:v>
                </c:pt>
                <c:pt idx="6">
                  <c:v>387</c:v>
                </c:pt>
                <c:pt idx="12">
                  <c:v>129</c:v>
                </c:pt>
                <c:pt idx="15">
                  <c:v>137</c:v>
                </c:pt>
                <c:pt idx="19">
                  <c:v>41</c:v>
                </c:pt>
              </c:numCache>
            </c:numRef>
          </c:yVal>
          <c:bubbleSize>
            <c:numRef>
              <c:f>'V0001-C.atrox bites'!$I$6:$I$6,'V0001-C.atrox bites'!$I$15:$I$33</c:f>
              <c:numCache>
                <c:formatCode>General</c:formatCode>
                <c:ptCount val="20"/>
                <c:pt idx="0">
                  <c:v>18</c:v>
                </c:pt>
                <c:pt idx="1">
                  <c:v>40</c:v>
                </c:pt>
                <c:pt idx="6">
                  <c:v>80</c:v>
                </c:pt>
                <c:pt idx="12">
                  <c:v>30</c:v>
                </c:pt>
                <c:pt idx="15">
                  <c:v>10</c:v>
                </c:pt>
                <c:pt idx="19">
                  <c:v>5</c:v>
                </c:pt>
              </c:numCache>
            </c:numRef>
          </c:bubbleSize>
          <c:bubble3D val="0"/>
        </c:ser>
        <c:ser>
          <c:idx val="1"/>
          <c:order val="1"/>
          <c:tx>
            <c:strRef>
              <c:f>'V0001-C.atrox bites'!$C$5:$C$5</c:f>
              <c:strCache>
                <c:ptCount val="1"/>
                <c:pt idx="0">
                  <c:v>Date</c:v>
                </c:pt>
              </c:strCache>
            </c:strRef>
          </c:tx>
          <c:spPr>
            <a:solidFill>
              <a:srgbClr val="767171"/>
            </a:solidFill>
            <a:ln w="2556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'V0001-C.atrox bites'!$C$10:$C$14</c:f>
              <c:numCache>
                <c:formatCode>General</c:formatCode>
                <c:ptCount val="5"/>
                <c:pt idx="0">
                  <c:v>41905</c:v>
                </c:pt>
                <c:pt idx="1">
                  <c:v>41907</c:v>
                </c:pt>
                <c:pt idx="3">
                  <c:v>41922</c:v>
                </c:pt>
                <c:pt idx="4">
                  <c:v>41943</c:v>
                </c:pt>
              </c:numCache>
            </c:numRef>
          </c:xVal>
          <c:yVal>
            <c:numRef>
              <c:f>'V0001-C.atrox bites'!$G$10:$G$14</c:f>
              <c:numCache>
                <c:formatCode>General</c:formatCode>
                <c:ptCount val="5"/>
                <c:pt idx="0">
                  <c:v>387</c:v>
                </c:pt>
                <c:pt idx="1">
                  <c:v>387</c:v>
                </c:pt>
                <c:pt idx="3">
                  <c:v>387</c:v>
                </c:pt>
                <c:pt idx="4">
                  <c:v>387</c:v>
                </c:pt>
              </c:numCache>
            </c:numRef>
          </c:yVal>
          <c:bubbleSize>
            <c:numRef>
              <c:f>'V0001-C.atrox bites'!$I$10:$I$14</c:f>
              <c:numCache>
                <c:formatCode>General</c:formatCode>
                <c:ptCount val="5"/>
                <c:pt idx="0">
                  <c:v>1</c:v>
                </c:pt>
                <c:pt idx="1">
                  <c:v>1</c:v>
                </c:pt>
                <c:pt idx="3">
                  <c:v>1</c:v>
                </c:pt>
                <c:pt idx="4">
                  <c:v>1</c:v>
                </c:pt>
              </c:numCache>
            </c:numRef>
          </c:bubbleSize>
          <c:bubble3D val="0"/>
        </c:ser>
        <c:ser>
          <c:idx val="2"/>
          <c:order val="2"/>
          <c:tx>
            <c:strRef>
              <c:f>'V0001-A.contortrix bites'!$C$6:$C$6</c:f>
              <c:strCache>
                <c:ptCount val="1"/>
                <c:pt idx="0">
                  <c:v>Date</c:v>
                </c:pt>
              </c:strCache>
            </c:strRef>
          </c:tx>
          <c:spPr>
            <a:solidFill>
              <a:srgbClr val="a5a5a5">
                <a:alpha val="75000"/>
              </a:srgbClr>
            </a:solidFill>
            <a:ln w="25560">
              <a:noFill/>
            </a:ln>
          </c:spPr>
          <c:invertIfNegative val="0"/>
          <c:dPt>
            <c:idx val="0"/>
            <c:invertIfNegative val="0"/>
            <c:spPr>
              <a:solidFill>
                <a:srgbClr val="a5a5a5">
                  <a:alpha val="75000"/>
                </a:srgbClr>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'V0001-A.contortrix bites'!$C$8:$C$8</c:f>
              <c:numCache>
                <c:formatCode>General</c:formatCode>
                <c:ptCount val="1"/>
                <c:pt idx="0">
                  <c:v>43085</c:v>
                </c:pt>
              </c:numCache>
            </c:numRef>
          </c:xVal>
          <c:yVal>
            <c:numRef>
              <c:f>'V0001-A.contortrix bites'!$G$8:$G$8</c:f>
              <c:numCache>
                <c:formatCode>General</c:formatCode>
                <c:ptCount val="1"/>
                <c:pt idx="0">
                  <c:v>57</c:v>
                </c:pt>
              </c:numCache>
            </c:numRef>
          </c:yVal>
          <c:bubbleSize>
            <c:numRef>
              <c:f>'V0001-A.contortrix bites'!$K$8:$K$8</c:f>
              <c:numCache>
                <c:formatCode>General</c:formatCode>
                <c:ptCount val="1"/>
                <c:pt idx="0">
                  <c:v>1</c:v>
                </c:pt>
              </c:numCache>
            </c:numRef>
          </c:bubbleSize>
          <c:bubble3D val="0"/>
        </c:ser>
        <c:ser>
          <c:idx val="3"/>
          <c:order val="3"/>
          <c:tx>
            <c:strRef>
              <c:f>'V0001-C.atrox, C. horridus'!$C$3:$C$3</c:f>
              <c:strCache>
                <c:ptCount val="1"/>
                <c:pt idx="0">
                  <c:v>SI Tracking Log/Data Sheet</c:v>
                </c:pt>
              </c:strCache>
            </c:strRef>
          </c:tx>
          <c:spPr>
            <a:solidFill>
              <a:srgbClr val="00b0f0"/>
            </a:solidFill>
            <a:ln w="25560">
              <a:noFill/>
            </a:ln>
          </c:spPr>
          <c:invertIfNegative val="0"/>
          <c:dLbls>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'V0001-C.atrox, C. horridus'!$C$5:$C$79</c:f>
              <c:numCache>
                <c:formatCode>General</c:formatCode>
                <c:ptCount val="75"/>
                <c:pt idx="0">
                  <c:v>41783</c:v>
                </c:pt>
                <c:pt idx="1">
                  <c:v>41790</c:v>
                </c:pt>
                <c:pt idx="2">
                  <c:v>41818</c:v>
                </c:pt>
                <c:pt idx="3">
                  <c:v>41833</c:v>
                </c:pt>
                <c:pt idx="4">
                  <c:v>41839</c:v>
                </c:pt>
                <c:pt idx="5">
                  <c:v>41853</c:v>
                </c:pt>
                <c:pt idx="6">
                  <c:v>41867</c:v>
                </c:pt>
                <c:pt idx="7">
                  <c:v>41887</c:v>
                </c:pt>
                <c:pt idx="8">
                  <c:v>41905</c:v>
                </c:pt>
                <c:pt idx="9">
                  <c:v>42063</c:v>
                </c:pt>
                <c:pt idx="10">
                  <c:v>42134</c:v>
                </c:pt>
                <c:pt idx="11">
                  <c:v>42195</c:v>
                </c:pt>
                <c:pt idx="12">
                  <c:v>42196</c:v>
                </c:pt>
                <c:pt idx="13">
                  <c:v>42197</c:v>
                </c:pt>
                <c:pt idx="14">
                  <c:v>42198</c:v>
                </c:pt>
                <c:pt idx="15">
                  <c:v>42199</c:v>
                </c:pt>
                <c:pt idx="16">
                  <c:v>42200</c:v>
                </c:pt>
                <c:pt idx="17">
                  <c:v>42201</c:v>
                </c:pt>
                <c:pt idx="18">
                  <c:v>42202</c:v>
                </c:pt>
                <c:pt idx="19">
                  <c:v>42244</c:v>
                </c:pt>
                <c:pt idx="20">
                  <c:v>42245</c:v>
                </c:pt>
                <c:pt idx="21">
                  <c:v>42246</c:v>
                </c:pt>
                <c:pt idx="22">
                  <c:v>42247</c:v>
                </c:pt>
                <c:pt idx="23">
                  <c:v>42248</c:v>
                </c:pt>
                <c:pt idx="24">
                  <c:v>42249</c:v>
                </c:pt>
                <c:pt idx="25">
                  <c:v>42250</c:v>
                </c:pt>
                <c:pt idx="26">
                  <c:v>42321</c:v>
                </c:pt>
                <c:pt idx="27">
                  <c:v>42368</c:v>
                </c:pt>
                <c:pt idx="28">
                  <c:v>42499</c:v>
                </c:pt>
                <c:pt idx="29">
                  <c:v>42500</c:v>
                </c:pt>
                <c:pt idx="30">
                  <c:v>42501</c:v>
                </c:pt>
                <c:pt idx="31">
                  <c:v>42502</c:v>
                </c:pt>
                <c:pt idx="32">
                  <c:v>42503</c:v>
                </c:pt>
                <c:pt idx="33">
                  <c:v>42504</c:v>
                </c:pt>
                <c:pt idx="34">
                  <c:v>42505</c:v>
                </c:pt>
                <c:pt idx="35">
                  <c:v>42506</c:v>
                </c:pt>
                <c:pt idx="36">
                  <c:v>42508</c:v>
                </c:pt>
                <c:pt idx="37">
                  <c:v>42509</c:v>
                </c:pt>
                <c:pt idx="38">
                  <c:v>42510</c:v>
                </c:pt>
                <c:pt idx="39">
                  <c:v>42511</c:v>
                </c:pt>
                <c:pt idx="40">
                  <c:v>42512</c:v>
                </c:pt>
                <c:pt idx="41">
                  <c:v>42513</c:v>
                </c:pt>
                <c:pt idx="42">
                  <c:v>42514</c:v>
                </c:pt>
                <c:pt idx="43">
                  <c:v>42515</c:v>
                </c:pt>
                <c:pt idx="44">
                  <c:v>42516</c:v>
                </c:pt>
                <c:pt idx="45">
                  <c:v>42517</c:v>
                </c:pt>
                <c:pt idx="46">
                  <c:v>42518</c:v>
                </c:pt>
                <c:pt idx="47">
                  <c:v>42519</c:v>
                </c:pt>
                <c:pt idx="48">
                  <c:v>42520</c:v>
                </c:pt>
                <c:pt idx="49">
                  <c:v>42521</c:v>
                </c:pt>
                <c:pt idx="50">
                  <c:v>42522</c:v>
                </c:pt>
                <c:pt idx="51">
                  <c:v>42523</c:v>
                </c:pt>
                <c:pt idx="52">
                  <c:v>42524</c:v>
                </c:pt>
                <c:pt idx="53">
                  <c:v>42526</c:v>
                </c:pt>
                <c:pt idx="54">
                  <c:v>42528</c:v>
                </c:pt>
                <c:pt idx="55">
                  <c:v>42529</c:v>
                </c:pt>
                <c:pt idx="56">
                  <c:v>42530</c:v>
                </c:pt>
                <c:pt idx="57">
                  <c:v>42533</c:v>
                </c:pt>
                <c:pt idx="58">
                  <c:v>42535</c:v>
                </c:pt>
                <c:pt idx="59">
                  <c:v>42629</c:v>
                </c:pt>
                <c:pt idx="60">
                  <c:v>42633</c:v>
                </c:pt>
                <c:pt idx="61">
                  <c:v>42637</c:v>
                </c:pt>
                <c:pt idx="62">
                  <c:v>42775</c:v>
                </c:pt>
                <c:pt idx="63">
                  <c:v>42779</c:v>
                </c:pt>
                <c:pt idx="64">
                  <c:v>42800</c:v>
                </c:pt>
                <c:pt idx="65">
                  <c:v>42818</c:v>
                </c:pt>
                <c:pt idx="66">
                  <c:v>42857</c:v>
                </c:pt>
                <c:pt idx="67">
                  <c:v>42990</c:v>
                </c:pt>
                <c:pt idx="68">
                  <c:v>42992</c:v>
                </c:pt>
                <c:pt idx="69">
                  <c:v>42996</c:v>
                </c:pt>
                <c:pt idx="70">
                  <c:v>43004</c:v>
                </c:pt>
                <c:pt idx="71">
                  <c:v>43053</c:v>
                </c:pt>
                <c:pt idx="72">
                  <c:v>43058</c:v>
                </c:pt>
                <c:pt idx="73">
                  <c:v>43064</c:v>
                </c:pt>
                <c:pt idx="74">
                  <c:v>43072</c:v>
                </c:pt>
              </c:numCache>
            </c:numRef>
          </c:xVal>
          <c:yVal>
            <c:numRef>
              <c:f>'V0001-C.atrox, C. horridus'!$G$5:$G$79</c:f>
              <c:numCache>
                <c:formatCode>General</c:formatCode>
                <c:ptCount val="75"/>
                <c:pt idx="0">
                  <c:v>0.25</c:v>
                </c:pt>
                <c:pt idx="1">
                  <c:v>0.25</c:v>
                </c:pt>
                <c:pt idx="2">
                  <c:v>0.25</c:v>
                </c:pt>
                <c:pt idx="3">
                  <c:v>0.25</c:v>
                </c:pt>
                <c:pt idx="4">
                  <c:v>0.25</c:v>
                </c:pt>
                <c:pt idx="5">
                  <c:v>0.25</c:v>
                </c:pt>
                <c:pt idx="6">
                  <c:v>0.25</c:v>
                </c:pt>
                <c:pt idx="7">
                  <c:v>0.25</c:v>
                </c:pt>
                <c:pt idx="8">
                  <c:v>0.25</c:v>
                </c:pt>
                <c:pt idx="9">
                  <c:v>0.25</c:v>
                </c:pt>
                <c:pt idx="10">
                  <c:v>0.25</c:v>
                </c:pt>
                <c:pt idx="11">
                  <c:v>0.25</c:v>
                </c:pt>
                <c:pt idx="12">
                  <c:v>0.25</c:v>
                </c:pt>
                <c:pt idx="13">
                  <c:v>0.25</c:v>
                </c:pt>
                <c:pt idx="14">
                  <c:v>0.25</c:v>
                </c:pt>
                <c:pt idx="15">
                  <c:v>0.25</c:v>
                </c:pt>
                <c:pt idx="16">
                  <c:v>0.25</c:v>
                </c:pt>
                <c:pt idx="17">
                  <c:v>0.25</c:v>
                </c:pt>
                <c:pt idx="18">
                  <c:v>0.25</c:v>
                </c:pt>
                <c:pt idx="19">
                  <c:v>0.25</c:v>
                </c:pt>
                <c:pt idx="20">
                  <c:v>0.25</c:v>
                </c:pt>
                <c:pt idx="21">
                  <c:v>0.25</c:v>
                </c:pt>
                <c:pt idx="22">
                  <c:v>0.25</c:v>
                </c:pt>
                <c:pt idx="23">
                  <c:v>0.25</c:v>
                </c:pt>
                <c:pt idx="24">
                  <c:v>0.25</c:v>
                </c:pt>
                <c:pt idx="25">
                  <c:v>0.25</c:v>
                </c:pt>
                <c:pt idx="26">
                  <c:v>0.25</c:v>
                </c:pt>
                <c:pt idx="27">
                  <c:v>0.25</c:v>
                </c:pt>
                <c:pt idx="28">
                  <c:v>0.25</c:v>
                </c:pt>
                <c:pt idx="29">
                  <c:v>0.25</c:v>
                </c:pt>
                <c:pt idx="30">
                  <c:v>0.25</c:v>
                </c:pt>
                <c:pt idx="31">
                  <c:v>0.25</c:v>
                </c:pt>
                <c:pt idx="32">
                  <c:v>0.25</c:v>
                </c:pt>
                <c:pt idx="33">
                  <c:v>0.25</c:v>
                </c:pt>
                <c:pt idx="34">
                  <c:v>0.25</c:v>
                </c:pt>
                <c:pt idx="35">
                  <c:v>0.25</c:v>
                </c:pt>
                <c:pt idx="36">
                  <c:v>0.25</c:v>
                </c:pt>
                <c:pt idx="37">
                  <c:v>0.25</c:v>
                </c:pt>
                <c:pt idx="38">
                  <c:v>0.25</c:v>
                </c:pt>
                <c:pt idx="39">
                  <c:v>0.25</c:v>
                </c:pt>
                <c:pt idx="40">
                  <c:v>0.25</c:v>
                </c:pt>
                <c:pt idx="41">
                  <c:v>0.25</c:v>
                </c:pt>
                <c:pt idx="42">
                  <c:v>0.25</c:v>
                </c:pt>
                <c:pt idx="43">
                  <c:v>0.25</c:v>
                </c:pt>
                <c:pt idx="44">
                  <c:v>0.25</c:v>
                </c:pt>
                <c:pt idx="45">
                  <c:v>0.25</c:v>
                </c:pt>
                <c:pt idx="46">
                  <c:v>0.25</c:v>
                </c:pt>
                <c:pt idx="47">
                  <c:v>0.25</c:v>
                </c:pt>
                <c:pt idx="48">
                  <c:v>0.25</c:v>
                </c:pt>
                <c:pt idx="49">
                  <c:v>0.25</c:v>
                </c:pt>
                <c:pt idx="50">
                  <c:v>0.25</c:v>
                </c:pt>
                <c:pt idx="51">
                  <c:v>0.25</c:v>
                </c:pt>
                <c:pt idx="52">
                  <c:v>0.25</c:v>
                </c:pt>
                <c:pt idx="53">
                  <c:v>0.25</c:v>
                </c:pt>
                <c:pt idx="54">
                  <c:v>0.25</c:v>
                </c:pt>
                <c:pt idx="55">
                  <c:v>0.25</c:v>
                </c:pt>
                <c:pt idx="56">
                  <c:v>0.25</c:v>
                </c:pt>
                <c:pt idx="57">
                  <c:v>0.25</c:v>
                </c:pt>
                <c:pt idx="58">
                  <c:v>0.25</c:v>
                </c:pt>
                <c:pt idx="59">
                  <c:v>0.25</c:v>
                </c:pt>
                <c:pt idx="60">
                  <c:v>0.25</c:v>
                </c:pt>
                <c:pt idx="61">
                  <c:v>0.25</c:v>
                </c:pt>
                <c:pt idx="62">
                  <c:v>0.25</c:v>
                </c:pt>
                <c:pt idx="63">
                  <c:v>0.25</c:v>
                </c:pt>
                <c:pt idx="64">
                  <c:v>0.25</c:v>
                </c:pt>
                <c:pt idx="65">
                  <c:v>0.25</c:v>
                </c:pt>
                <c:pt idx="66">
                  <c:v>0.25</c:v>
                </c:pt>
                <c:pt idx="67">
                  <c:v>10</c:v>
                </c:pt>
                <c:pt idx="68">
                  <c:v>10</c:v>
                </c:pt>
                <c:pt idx="69">
                  <c:v>10</c:v>
                </c:pt>
                <c:pt idx="70">
                  <c:v>30</c:v>
                </c:pt>
                <c:pt idx="71">
                  <c:v>0.5</c:v>
                </c:pt>
                <c:pt idx="72">
                  <c:v>0.4</c:v>
                </c:pt>
                <c:pt idx="73">
                  <c:v>0.6</c:v>
                </c:pt>
                <c:pt idx="74">
                  <c:v>0.8</c:v>
                </c:pt>
              </c:numCache>
            </c:numRef>
          </c:yVal>
          <c:bubbleSize>
            <c:numRef>
              <c:f>'V0001-C.atrox, C. horridus'!$K$5:$K$71</c:f>
              <c:numCache>
                <c:formatCode>General</c:formatCode>
                <c:ptCount val="67"/>
                <c:pt idx="0">
                  <c:v>2</c:v>
                </c:pt>
                <c:pt idx="1">
                  <c:v>2</c:v>
                </c:pt>
                <c:pt idx="2">
                  <c:v>2</c:v>
                </c:pt>
                <c:pt idx="3">
                  <c:v>2</c:v>
                </c:pt>
                <c:pt idx="4">
                  <c:v>2</c:v>
                </c:pt>
                <c:pt idx="5">
                  <c:v>2</c:v>
                </c:pt>
                <c:pt idx="6">
                  <c:v>2</c:v>
                </c:pt>
                <c:pt idx="7">
                  <c:v>5</c:v>
                </c:pt>
                <c:pt idx="8">
                  <c:v>2</c:v>
                </c:pt>
                <c:pt idx="9">
                  <c:v>2</c:v>
                </c:pt>
                <c:pt idx="10">
                  <c:v>2</c:v>
                </c:pt>
                <c:pt idx="11">
                  <c:v>2</c:v>
                </c:pt>
                <c:pt idx="12">
                  <c:v>2</c:v>
                </c:pt>
                <c:pt idx="13">
                  <c:v>2</c:v>
                </c:pt>
                <c:pt idx="14">
                  <c:v>2</c:v>
                </c:pt>
                <c:pt idx="15">
                  <c:v>2</c:v>
                </c:pt>
                <c:pt idx="16">
                  <c:v>2</c:v>
                </c:pt>
                <c:pt idx="17">
                  <c:v>2</c:v>
                </c:pt>
                <c:pt idx="18">
                  <c:v>2</c:v>
                </c:pt>
                <c:pt idx="19">
                  <c:v>2</c:v>
                </c:pt>
                <c:pt idx="20">
                  <c:v>2</c:v>
                </c:pt>
                <c:pt idx="21">
                  <c:v>2</c:v>
                </c:pt>
                <c:pt idx="22">
                  <c:v>2</c:v>
                </c:pt>
                <c:pt idx="23">
                  <c:v>2</c:v>
                </c:pt>
                <c:pt idx="24">
                  <c:v>2</c:v>
                </c:pt>
                <c:pt idx="25">
                  <c:v>2</c:v>
                </c:pt>
                <c:pt idx="26">
                  <c:v>2</c:v>
                </c:pt>
                <c:pt idx="27">
                  <c:v>10</c:v>
                </c:pt>
                <c:pt idx="28">
                  <c:v>2</c:v>
                </c:pt>
                <c:pt idx="29">
                  <c:v>2</c:v>
                </c:pt>
                <c:pt idx="30">
                  <c:v>2</c:v>
                </c:pt>
                <c:pt idx="31">
                  <c:v>2</c:v>
                </c:pt>
                <c:pt idx="32">
                  <c:v>2</c:v>
                </c:pt>
                <c:pt idx="33">
                  <c:v>2</c:v>
                </c:pt>
                <c:pt idx="34">
                  <c:v>2</c:v>
                </c:pt>
                <c:pt idx="35">
                  <c:v>2</c:v>
                </c:pt>
                <c:pt idx="36">
                  <c:v>2</c:v>
                </c:pt>
                <c:pt idx="37">
                  <c:v>19.6349540849362</c:v>
                </c:pt>
                <c:pt idx="38">
                  <c:v>2</c:v>
                </c:pt>
                <c:pt idx="39">
                  <c:v>2</c:v>
                </c:pt>
                <c:pt idx="40">
                  <c:v>2</c:v>
                </c:pt>
                <c:pt idx="41">
                  <c:v>2</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2</c:v>
                </c:pt>
                <c:pt idx="61">
                  <c:v>2</c:v>
                </c:pt>
                <c:pt idx="62">
                  <c:v>2</c:v>
                </c:pt>
                <c:pt idx="63">
                  <c:v>2</c:v>
                </c:pt>
                <c:pt idx="64">
                  <c:v>2</c:v>
                </c:pt>
                <c:pt idx="65">
                  <c:v>2</c:v>
                </c:pt>
                <c:pt idx="66">
                  <c:v>2</c:v>
                </c:pt>
              </c:numCache>
            </c:numRef>
          </c:bubbleSize>
          <c:bubble3D val="0"/>
        </c:ser>
        <c:axId val="10515731"/>
        <c:axId val="84591942"/>
      </c:bubbleChart>
      <c:valAx>
        <c:axId val="10515731"/>
        <c:scaling>
          <c:orientation val="minMax"/>
          <c:max val="43160"/>
          <c:min val="41640"/>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84591942"/>
        <c:crosses val="max"/>
        <c:crossBetween val="midCat"/>
        <c:majorUnit val="365.4"/>
        <c:minorUnit val="30.45"/>
      </c:valAx>
      <c:valAx>
        <c:axId val="84591942"/>
        <c:scaling>
          <c:logBase val="10"/>
          <c:orientation val="minMax"/>
          <c:max val="1000"/>
          <c:min val="0.01"/>
        </c:scaling>
        <c:delete val="0"/>
        <c:axPos val="l"/>
        <c:majorGridlines>
          <c:spPr>
            <a:ln w="9360">
              <a:solidFill>
                <a:srgbClr val="d9d9d9"/>
              </a:solidFill>
              <a:round/>
            </a:ln>
          </c:spPr>
        </c:majorGridlines>
        <c:minorGridlines>
          <c:spPr>
            <a:ln w="9360">
              <a:solidFill>
                <a:srgbClr val="f2f2f2"/>
              </a:solidFill>
              <a:round/>
            </a:ln>
          </c:spPr>
        </c:minorGridlines>
        <c:title>
          <c:tx>
            <c:rich>
              <a:bodyPr rot="-5400000"/>
              <a:lstStyle/>
              <a:p>
                <a:pPr>
                  <a:defRPr b="0" lang="en-US" sz="1200" spc="-1" strike="noStrike">
                    <a:solidFill>
                      <a:srgbClr val="595959"/>
                    </a:solidFill>
                    <a:latin typeface="Calibri"/>
                  </a:defRPr>
                </a:pPr>
                <a:r>
                  <a:rPr b="0" lang="en-US" sz="1200" spc="-1" strike="noStrike">
                    <a:solidFill>
                      <a:srgbClr val="595959"/>
                    </a:solidFill>
                    <a:latin typeface="Calibri"/>
                  </a:rPr>
                  <a:t>Venom dose milligrams estimated with error bars</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0515731"/>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42.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Crotalus atrox (Western diamondback), Crotalus horridus horridus (Timber) immunization</a:t>
            </a:r>
          </a:p>
        </c:rich>
      </c:tx>
      <c:overlay val="0"/>
      <c:spPr>
        <a:noFill/>
        <a:ln w="0">
          <a:noFill/>
        </a:ln>
      </c:spPr>
    </c:title>
    <c:autoTitleDeleted val="0"/>
    <c:plotArea>
      <c:layout>
        <c:manualLayout>
          <c:layoutTarget val="inner"/>
          <c:xMode val="edge"/>
          <c:yMode val="edge"/>
          <c:x val="0.0593213788839079"/>
          <c:y val="0.273065150852645"/>
          <c:w val="0.875560364816819"/>
          <c:h val="0.640795802361172"/>
        </c:manualLayout>
      </c:layout>
      <c:bubbleChart>
        <c:varyColors val="0"/>
        <c:ser>
          <c:idx val="0"/>
          <c:order val="0"/>
          <c:tx>
            <c:strRef>
              <c:f>'V0001-C.atrox, C. horridus'!$C$4:$C$4</c:f>
              <c:strCache>
                <c:ptCount val="1"/>
                <c:pt idx="0">
                  <c:v>Date</c:v>
                </c:pt>
              </c:strCache>
            </c:strRef>
          </c:tx>
          <c:spPr>
            <a:solidFill>
              <a:srgbClr val="767171"/>
            </a:solidFill>
            <a:ln w="25560">
              <a:noFill/>
            </a:ln>
          </c:spPr>
          <c:invertIfNegative val="0"/>
          <c:dPt>
            <c:idx val="0"/>
            <c:invertIfNegative val="0"/>
            <c:spPr>
              <a:solidFill>
                <a:srgbClr val="767171"/>
              </a:solidFill>
              <a:ln w="25560">
                <a:noFill/>
              </a:ln>
            </c:spPr>
          </c:dPt>
          <c:dPt>
            <c:idx val="1"/>
            <c:invertIfNegative val="0"/>
            <c:spPr>
              <a:solidFill>
                <a:srgbClr val="767171"/>
              </a:solidFill>
              <a:ln w="25560">
                <a:noFill/>
              </a:ln>
            </c:spPr>
          </c:dPt>
          <c:dPt>
            <c:idx val="2"/>
            <c:invertIfNegative val="0"/>
            <c:spPr>
              <a:solidFill>
                <a:srgbClr val="767171"/>
              </a:solidFill>
              <a:ln w="25560">
                <a:noFill/>
              </a:ln>
            </c:spPr>
          </c:dPt>
          <c:dPt>
            <c:idx val="3"/>
            <c:invertIfNegative val="0"/>
            <c:spPr>
              <a:solidFill>
                <a:srgbClr val="767171"/>
              </a:solidFill>
              <a:ln w="25560">
                <a:noFill/>
              </a:ln>
            </c:spPr>
          </c:dPt>
          <c:dPt>
            <c:idx val="4"/>
            <c:invertIfNegative val="0"/>
            <c:spPr>
              <a:solidFill>
                <a:srgbClr val="767171"/>
              </a:solidFill>
              <a:ln w="25560">
                <a:noFill/>
              </a:ln>
            </c:spPr>
          </c:dPt>
          <c:dPt>
            <c:idx val="5"/>
            <c:invertIfNegative val="0"/>
            <c:spPr>
              <a:solidFill>
                <a:srgbClr val="767171"/>
              </a:solidFill>
              <a:ln w="25560">
                <a:noFill/>
              </a:ln>
            </c:spPr>
          </c:dPt>
          <c:dPt>
            <c:idx val="6"/>
            <c:invertIfNegative val="0"/>
            <c:spPr>
              <a:solidFill>
                <a:srgbClr val="767171"/>
              </a:solidFill>
              <a:ln w="25560">
                <a:noFill/>
              </a:ln>
            </c:spPr>
          </c:dPt>
          <c:dPt>
            <c:idx val="7"/>
            <c:invertIfNegative val="0"/>
            <c:spPr>
              <a:solidFill>
                <a:srgbClr val="767171"/>
              </a:solidFill>
              <a:ln w="25560">
                <a:noFill/>
              </a:ln>
            </c:spPr>
          </c:dPt>
          <c:dPt>
            <c:idx val="8"/>
            <c:invertIfNegative val="0"/>
            <c:spPr>
              <a:solidFill>
                <a:srgbClr val="767171"/>
              </a:solidFill>
              <a:ln w="25560">
                <a:noFill/>
              </a:ln>
            </c:spPr>
          </c:dPt>
          <c:dPt>
            <c:idx val="9"/>
            <c:invertIfNegative val="0"/>
            <c:spPr>
              <a:solidFill>
                <a:srgbClr val="767171"/>
              </a:solidFill>
              <a:ln w="25560">
                <a:noFill/>
              </a:ln>
            </c:spPr>
          </c:dPt>
          <c:dPt>
            <c:idx val="10"/>
            <c:invertIfNegative val="0"/>
            <c:spPr>
              <a:solidFill>
                <a:srgbClr val="767171"/>
              </a:solidFill>
              <a:ln w="25560">
                <a:noFill/>
              </a:ln>
            </c:spPr>
          </c:dPt>
          <c:dPt>
            <c:idx val="11"/>
            <c:invertIfNegative val="0"/>
            <c:spPr>
              <a:solidFill>
                <a:srgbClr val="767171"/>
              </a:solidFill>
              <a:ln w="25560">
                <a:noFill/>
              </a:ln>
            </c:spPr>
          </c:dPt>
          <c:dPt>
            <c:idx val="12"/>
            <c:invertIfNegative val="0"/>
            <c:spPr>
              <a:solidFill>
                <a:srgbClr val="767171"/>
              </a:solidFill>
              <a:ln w="25560">
                <a:noFill/>
              </a:ln>
            </c:spPr>
          </c:dPt>
          <c:dPt>
            <c:idx val="13"/>
            <c:invertIfNegative val="0"/>
            <c:spPr>
              <a:solidFill>
                <a:srgbClr val="767171"/>
              </a:solidFill>
              <a:ln w="25560">
                <a:noFill/>
              </a:ln>
            </c:spPr>
          </c:dPt>
          <c:dPt>
            <c:idx val="14"/>
            <c:invertIfNegative val="0"/>
            <c:spPr>
              <a:solidFill>
                <a:srgbClr val="767171"/>
              </a:solidFill>
              <a:ln w="25560">
                <a:noFill/>
              </a:ln>
            </c:spPr>
          </c:dPt>
          <c:dPt>
            <c:idx val="15"/>
            <c:invertIfNegative val="0"/>
            <c:spPr>
              <a:solidFill>
                <a:srgbClr val="767171"/>
              </a:solidFill>
              <a:ln w="25560">
                <a:noFill/>
              </a:ln>
            </c:spPr>
          </c:dPt>
          <c:dPt>
            <c:idx val="16"/>
            <c:invertIfNegative val="0"/>
            <c:spPr>
              <a:solidFill>
                <a:srgbClr val="767171"/>
              </a:solidFill>
              <a:ln w="25560">
                <a:noFill/>
              </a:ln>
            </c:spPr>
          </c:dPt>
          <c:dPt>
            <c:idx val="17"/>
            <c:invertIfNegative val="0"/>
            <c:spPr>
              <a:solidFill>
                <a:srgbClr val="767171"/>
              </a:solidFill>
              <a:ln w="25560">
                <a:noFill/>
              </a:ln>
            </c:spPr>
          </c:dPt>
          <c:dPt>
            <c:idx val="18"/>
            <c:invertIfNegative val="0"/>
            <c:spPr>
              <a:solidFill>
                <a:srgbClr val="767171"/>
              </a:solidFill>
              <a:ln w="25560">
                <a:noFill/>
              </a:ln>
            </c:spPr>
          </c:dPt>
          <c:dPt>
            <c:idx val="19"/>
            <c:invertIfNegative val="0"/>
            <c:spPr>
              <a:solidFill>
                <a:srgbClr val="767171"/>
              </a:solidFill>
              <a:ln w="25560">
                <a:noFill/>
              </a:ln>
            </c:spPr>
          </c:dPt>
          <c:dPt>
            <c:idx val="20"/>
            <c:invertIfNegative val="0"/>
            <c:spPr>
              <a:solidFill>
                <a:srgbClr val="767171"/>
              </a:solidFill>
              <a:ln w="25560">
                <a:noFill/>
              </a:ln>
            </c:spPr>
          </c:dPt>
          <c:dPt>
            <c:idx val="21"/>
            <c:invertIfNegative val="0"/>
            <c:spPr>
              <a:solidFill>
                <a:srgbClr val="767171"/>
              </a:solidFill>
              <a:ln w="25560">
                <a:noFill/>
              </a:ln>
            </c:spPr>
          </c:dPt>
          <c:dPt>
            <c:idx val="22"/>
            <c:invertIfNegative val="0"/>
            <c:spPr>
              <a:solidFill>
                <a:srgbClr val="767171"/>
              </a:solidFill>
              <a:ln w="25560">
                <a:noFill/>
              </a:ln>
            </c:spPr>
          </c:dPt>
          <c:dPt>
            <c:idx val="23"/>
            <c:invertIfNegative val="0"/>
            <c:spPr>
              <a:solidFill>
                <a:srgbClr val="767171"/>
              </a:solidFill>
              <a:ln w="25560">
                <a:noFill/>
              </a:ln>
            </c:spPr>
          </c:dPt>
          <c:dPt>
            <c:idx val="24"/>
            <c:invertIfNegative val="0"/>
            <c:spPr>
              <a:solidFill>
                <a:srgbClr val="767171"/>
              </a:solidFill>
              <a:ln w="25560">
                <a:noFill/>
              </a:ln>
            </c:spPr>
          </c:dPt>
          <c:dPt>
            <c:idx val="25"/>
            <c:invertIfNegative val="0"/>
            <c:spPr>
              <a:solidFill>
                <a:srgbClr val="767171"/>
              </a:solidFill>
              <a:ln w="25560">
                <a:noFill/>
              </a:ln>
            </c:spPr>
          </c:dPt>
          <c:dPt>
            <c:idx val="26"/>
            <c:invertIfNegative val="0"/>
            <c:spPr>
              <a:solidFill>
                <a:srgbClr val="767171"/>
              </a:solidFill>
              <a:ln w="25560">
                <a:noFill/>
              </a:ln>
            </c:spPr>
          </c:dPt>
          <c:dPt>
            <c:idx val="27"/>
            <c:invertIfNegative val="0"/>
            <c:spPr>
              <a:solidFill>
                <a:srgbClr val="767171"/>
              </a:solidFill>
              <a:ln w="25560">
                <a:noFill/>
              </a:ln>
            </c:spPr>
          </c:dPt>
          <c:dPt>
            <c:idx val="28"/>
            <c:invertIfNegative val="0"/>
            <c:spPr>
              <a:solidFill>
                <a:srgbClr val="767171"/>
              </a:solidFill>
              <a:ln w="25560">
                <a:noFill/>
              </a:ln>
            </c:spPr>
          </c:dPt>
          <c:dPt>
            <c:idx val="29"/>
            <c:invertIfNegative val="0"/>
            <c:spPr>
              <a:solidFill>
                <a:srgbClr val="767171"/>
              </a:solidFill>
              <a:ln w="25560">
                <a:noFill/>
              </a:ln>
            </c:spPr>
          </c:dPt>
          <c:dPt>
            <c:idx val="30"/>
            <c:invertIfNegative val="0"/>
            <c:spPr>
              <a:solidFill>
                <a:srgbClr val="767171"/>
              </a:solidFill>
              <a:ln w="25560">
                <a:noFill/>
              </a:ln>
            </c:spPr>
          </c:dPt>
          <c:dPt>
            <c:idx val="31"/>
            <c:invertIfNegative val="0"/>
            <c:spPr>
              <a:solidFill>
                <a:srgbClr val="767171"/>
              </a:solidFill>
              <a:ln w="25560">
                <a:noFill/>
              </a:ln>
            </c:spPr>
          </c:dPt>
          <c:dPt>
            <c:idx val="32"/>
            <c:invertIfNegative val="0"/>
            <c:spPr>
              <a:solidFill>
                <a:srgbClr val="767171"/>
              </a:solidFill>
              <a:ln w="25560">
                <a:noFill/>
              </a:ln>
            </c:spPr>
          </c:dPt>
          <c:dPt>
            <c:idx val="33"/>
            <c:invertIfNegative val="0"/>
            <c:spPr>
              <a:solidFill>
                <a:srgbClr val="767171"/>
              </a:solidFill>
              <a:ln w="25560">
                <a:noFill/>
              </a:ln>
            </c:spPr>
          </c:dPt>
          <c:dPt>
            <c:idx val="34"/>
            <c:invertIfNegative val="0"/>
            <c:spPr>
              <a:solidFill>
                <a:srgbClr val="767171"/>
              </a:solidFill>
              <a:ln w="25560">
                <a:noFill/>
              </a:ln>
            </c:spPr>
          </c:dPt>
          <c:dPt>
            <c:idx val="35"/>
            <c:invertIfNegative val="0"/>
            <c:spPr>
              <a:solidFill>
                <a:srgbClr val="767171"/>
              </a:solidFill>
              <a:ln w="25560">
                <a:noFill/>
              </a:ln>
            </c:spPr>
          </c:dPt>
          <c:dPt>
            <c:idx val="36"/>
            <c:invertIfNegative val="0"/>
            <c:spPr>
              <a:solidFill>
                <a:srgbClr val="767171"/>
              </a:solidFill>
              <a:ln w="25560">
                <a:noFill/>
              </a:ln>
            </c:spPr>
          </c:dPt>
          <c:dPt>
            <c:idx val="37"/>
            <c:invertIfNegative val="0"/>
            <c:spPr>
              <a:solidFill>
                <a:srgbClr val="767171"/>
              </a:solidFill>
              <a:ln w="25560">
                <a:noFill/>
              </a:ln>
            </c:spPr>
          </c:dPt>
          <c:dPt>
            <c:idx val="38"/>
            <c:invertIfNegative val="0"/>
            <c:spPr>
              <a:solidFill>
                <a:srgbClr val="767171"/>
              </a:solidFill>
              <a:ln w="25560">
                <a:noFill/>
              </a:ln>
            </c:spPr>
          </c:dPt>
          <c:dPt>
            <c:idx val="39"/>
            <c:invertIfNegative val="0"/>
            <c:spPr>
              <a:solidFill>
                <a:srgbClr val="767171"/>
              </a:solidFill>
              <a:ln w="25560">
                <a:noFill/>
              </a:ln>
            </c:spPr>
          </c:dPt>
          <c:dPt>
            <c:idx val="40"/>
            <c:invertIfNegative val="0"/>
            <c:spPr>
              <a:solidFill>
                <a:srgbClr val="767171"/>
              </a:solidFill>
              <a:ln w="25560">
                <a:noFill/>
              </a:ln>
            </c:spPr>
          </c:dPt>
          <c:dPt>
            <c:idx val="41"/>
            <c:invertIfNegative val="0"/>
            <c:spPr>
              <a:solidFill>
                <a:srgbClr val="767171"/>
              </a:solidFill>
              <a:ln w="25560">
                <a:noFill/>
              </a:ln>
            </c:spPr>
          </c:dPt>
          <c:dPt>
            <c:idx val="42"/>
            <c:invertIfNegative val="0"/>
            <c:spPr>
              <a:solidFill>
                <a:srgbClr val="767171"/>
              </a:solidFill>
              <a:ln w="25560">
                <a:noFill/>
              </a:ln>
            </c:spPr>
          </c:dPt>
          <c:dPt>
            <c:idx val="43"/>
            <c:invertIfNegative val="0"/>
            <c:spPr>
              <a:solidFill>
                <a:srgbClr val="767171"/>
              </a:solidFill>
              <a:ln w="25560">
                <a:noFill/>
              </a:ln>
            </c:spPr>
          </c:dPt>
          <c:dPt>
            <c:idx val="44"/>
            <c:invertIfNegative val="0"/>
            <c:spPr>
              <a:solidFill>
                <a:srgbClr val="767171"/>
              </a:solidFill>
              <a:ln w="25560">
                <a:noFill/>
              </a:ln>
            </c:spPr>
          </c:dPt>
          <c:dPt>
            <c:idx val="45"/>
            <c:invertIfNegative val="0"/>
            <c:spPr>
              <a:solidFill>
                <a:srgbClr val="767171"/>
              </a:solidFill>
              <a:ln w="25560">
                <a:noFill/>
              </a:ln>
            </c:spPr>
          </c:dPt>
          <c:dPt>
            <c:idx val="46"/>
            <c:invertIfNegative val="0"/>
            <c:spPr>
              <a:solidFill>
                <a:srgbClr val="767171"/>
              </a:solidFill>
              <a:ln w="25560">
                <a:noFill/>
              </a:ln>
            </c:spPr>
          </c:dPt>
          <c:dPt>
            <c:idx val="47"/>
            <c:invertIfNegative val="0"/>
            <c:spPr>
              <a:solidFill>
                <a:srgbClr val="767171"/>
              </a:solidFill>
              <a:ln w="25560">
                <a:noFill/>
              </a:ln>
            </c:spPr>
          </c:dPt>
          <c:dPt>
            <c:idx val="48"/>
            <c:invertIfNegative val="0"/>
            <c:spPr>
              <a:solidFill>
                <a:srgbClr val="767171"/>
              </a:solidFill>
              <a:ln w="25560">
                <a:noFill/>
              </a:ln>
            </c:spPr>
          </c:dPt>
          <c:dPt>
            <c:idx val="49"/>
            <c:invertIfNegative val="0"/>
            <c:spPr>
              <a:solidFill>
                <a:srgbClr val="767171"/>
              </a:solidFill>
              <a:ln w="25560">
                <a:noFill/>
              </a:ln>
            </c:spPr>
          </c:dPt>
          <c:dPt>
            <c:idx val="50"/>
            <c:invertIfNegative val="0"/>
            <c:spPr>
              <a:solidFill>
                <a:srgbClr val="767171"/>
              </a:solidFill>
              <a:ln w="25560">
                <a:noFill/>
              </a:ln>
            </c:spPr>
          </c:dPt>
          <c:dPt>
            <c:idx val="51"/>
            <c:invertIfNegative val="0"/>
            <c:spPr>
              <a:solidFill>
                <a:srgbClr val="767171"/>
              </a:solidFill>
              <a:ln w="25560">
                <a:noFill/>
              </a:ln>
            </c:spPr>
          </c:dPt>
          <c:dPt>
            <c:idx val="52"/>
            <c:invertIfNegative val="0"/>
            <c:spPr>
              <a:solidFill>
                <a:srgbClr val="767171"/>
              </a:solidFill>
              <a:ln w="25560">
                <a:noFill/>
              </a:ln>
            </c:spPr>
          </c:dPt>
          <c:dPt>
            <c:idx val="53"/>
            <c:invertIfNegative val="0"/>
            <c:spPr>
              <a:solidFill>
                <a:srgbClr val="767171"/>
              </a:solidFill>
              <a:ln w="25560">
                <a:noFill/>
              </a:ln>
            </c:spPr>
          </c:dPt>
          <c:dPt>
            <c:idx val="54"/>
            <c:invertIfNegative val="0"/>
            <c:spPr>
              <a:solidFill>
                <a:srgbClr val="767171"/>
              </a:solidFill>
              <a:ln w="25560">
                <a:noFill/>
              </a:ln>
            </c:spPr>
          </c:dPt>
          <c:dPt>
            <c:idx val="55"/>
            <c:invertIfNegative val="0"/>
            <c:spPr>
              <a:solidFill>
                <a:srgbClr val="767171"/>
              </a:solidFill>
              <a:ln w="25560">
                <a:noFill/>
              </a:ln>
            </c:spPr>
          </c:dPt>
          <c:dPt>
            <c:idx val="56"/>
            <c:invertIfNegative val="0"/>
            <c:spPr>
              <a:solidFill>
                <a:srgbClr val="767171"/>
              </a:solidFill>
              <a:ln w="25560">
                <a:noFill/>
              </a:ln>
            </c:spPr>
          </c:dPt>
          <c:dPt>
            <c:idx val="57"/>
            <c:invertIfNegative val="0"/>
            <c:spPr>
              <a:solidFill>
                <a:srgbClr val="767171"/>
              </a:solidFill>
              <a:ln w="25560">
                <a:noFill/>
              </a:ln>
            </c:spPr>
          </c:dPt>
          <c:dPt>
            <c:idx val="58"/>
            <c:invertIfNegative val="0"/>
            <c:spPr>
              <a:solidFill>
                <a:srgbClr val="767171"/>
              </a:solidFill>
              <a:ln w="25560">
                <a:noFill/>
              </a:ln>
            </c:spPr>
          </c:dPt>
          <c:dPt>
            <c:idx val="59"/>
            <c:invertIfNegative val="0"/>
            <c:spPr>
              <a:solidFill>
                <a:srgbClr val="767171"/>
              </a:solidFill>
              <a:ln w="25560">
                <a:noFill/>
              </a:ln>
            </c:spPr>
          </c:dPt>
          <c:dPt>
            <c:idx val="60"/>
            <c:invertIfNegative val="0"/>
            <c:spPr>
              <a:solidFill>
                <a:srgbClr val="767171"/>
              </a:solidFill>
              <a:ln w="25560">
                <a:noFill/>
              </a:ln>
            </c:spPr>
          </c:dPt>
          <c:dPt>
            <c:idx val="61"/>
            <c:invertIfNegative val="0"/>
            <c:spPr>
              <a:solidFill>
                <a:srgbClr val="767171"/>
              </a:solidFill>
              <a:ln w="25560">
                <a:noFill/>
              </a:ln>
            </c:spPr>
          </c:dPt>
          <c:dPt>
            <c:idx val="62"/>
            <c:invertIfNegative val="0"/>
            <c:spPr>
              <a:solidFill>
                <a:srgbClr val="767171"/>
              </a:solidFill>
              <a:ln w="25560">
                <a:noFill/>
              </a:ln>
            </c:spPr>
          </c:dPt>
          <c:dPt>
            <c:idx val="63"/>
            <c:invertIfNegative val="0"/>
            <c:spPr>
              <a:solidFill>
                <a:srgbClr val="767171"/>
              </a:solidFill>
              <a:ln w="25560">
                <a:noFill/>
              </a:ln>
            </c:spPr>
          </c:dPt>
          <c:dPt>
            <c:idx val="64"/>
            <c:invertIfNegative val="0"/>
            <c:spPr>
              <a:solidFill>
                <a:srgbClr val="767171"/>
              </a:solidFill>
              <a:ln w="25560">
                <a:noFill/>
              </a:ln>
            </c:spPr>
          </c:dPt>
          <c:dPt>
            <c:idx val="65"/>
            <c:invertIfNegative val="0"/>
            <c:spPr>
              <a:solidFill>
                <a:srgbClr val="767171"/>
              </a:solidFill>
              <a:ln w="25560">
                <a:noFill/>
              </a:ln>
            </c:spPr>
          </c:dPt>
          <c:dPt>
            <c:idx val="66"/>
            <c:invertIfNegative val="0"/>
            <c:spPr>
              <a:solidFill>
                <a:srgbClr val="767171"/>
              </a:solidFill>
              <a:ln w="25560">
                <a:noFill/>
              </a:ln>
            </c:spPr>
          </c:dPt>
          <c:dPt>
            <c:idx val="67"/>
            <c:invertIfNegative val="0"/>
            <c:spPr>
              <a:solidFill>
                <a:srgbClr val="767171"/>
              </a:solidFill>
              <a:ln w="25560">
                <a:noFill/>
              </a:ln>
            </c:spPr>
          </c:dPt>
          <c:dPt>
            <c:idx val="68"/>
            <c:invertIfNegative val="0"/>
            <c:spPr>
              <a:solidFill>
                <a:srgbClr val="767171"/>
              </a:solidFill>
              <a:ln w="25560">
                <a:noFill/>
              </a:ln>
            </c:spPr>
          </c:dPt>
          <c:dPt>
            <c:idx val="69"/>
            <c:invertIfNegative val="0"/>
            <c:spPr>
              <a:solidFill>
                <a:srgbClr val="767171"/>
              </a:solidFill>
              <a:ln w="25560">
                <a:noFill/>
              </a:ln>
            </c:spPr>
          </c:dPt>
          <c:dPt>
            <c:idx val="70"/>
            <c:invertIfNegative val="0"/>
            <c:spPr>
              <a:solidFill>
                <a:srgbClr val="767171"/>
              </a:solidFill>
              <a:ln w="25560">
                <a:noFill/>
              </a:ln>
            </c:spPr>
          </c:dPt>
          <c:dPt>
            <c:idx val="73"/>
            <c:invertIfNegative val="0"/>
            <c:spPr>
              <a:solidFill>
                <a:srgbClr val="767171"/>
              </a:solidFill>
              <a:ln w="25560">
                <a:noFill/>
              </a:ln>
            </c:spPr>
          </c:dPt>
          <c:dPt>
            <c:idx val="74"/>
            <c:invertIfNegative val="0"/>
            <c:spPr>
              <a:solidFill>
                <a:srgbClr val="767171"/>
              </a:solidFill>
              <a:ln w="25560">
                <a:noFill/>
              </a:ln>
            </c:spPr>
          </c:dPt>
          <c:dLbls>
            <c:dLbl>
              <c:idx val="0"/>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2"/>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7"/>
              <c:txPr>
                <a:bodyPr wrap="none"/>
                <a:lstStyle/>
                <a:p>
                  <a:pPr>
                    <a:defRPr b="0" lang="en-US" sz="1000" spc="-1" strike="noStrike">
                      <a:latin typeface="Arial"/>
                    </a:defRPr>
                  </a:pPr>
                </a:p>
              </c:txPr>
              <c:dLblPos val="r"/>
              <c:showLegendKey val="0"/>
              <c:showVal val="0"/>
              <c:showCatName val="0"/>
              <c:showSerName val="0"/>
              <c:showPercent val="0"/>
              <c:separator>; </c:separator>
            </c:dLbl>
            <c:dLbl>
              <c:idx val="8"/>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9"/>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0"/>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1"/>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2"/>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3"/>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4"/>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5"/>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6"/>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7"/>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8"/>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19"/>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20"/>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21"/>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22"/>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23"/>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24"/>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25"/>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26"/>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27"/>
              <c:txPr>
                <a:bodyPr wrap="none"/>
                <a:lstStyle/>
                <a:p>
                  <a:pPr>
                    <a:defRPr b="0" lang="en-US" sz="1000" spc="-1" strike="noStrike">
                      <a:latin typeface="Arial"/>
                    </a:defRPr>
                  </a:pPr>
                </a:p>
              </c:txPr>
              <c:dLblPos val="r"/>
              <c:showLegendKey val="0"/>
              <c:showVal val="0"/>
              <c:showCatName val="0"/>
              <c:showSerName val="0"/>
              <c:showPercent val="0"/>
              <c:separator>; </c:separator>
            </c:dLbl>
            <c:dLbl>
              <c:idx val="28"/>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29"/>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0"/>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1"/>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2"/>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3"/>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4"/>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5"/>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6"/>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7"/>
              <c:txPr>
                <a:bodyPr wrap="none"/>
                <a:lstStyle/>
                <a:p>
                  <a:pPr>
                    <a:defRPr b="0" lang="en-US" sz="1000" spc="-1" strike="noStrike">
                      <a:latin typeface="Arial"/>
                    </a:defRPr>
                  </a:pPr>
                </a:p>
              </c:txPr>
              <c:dLblPos val="t"/>
              <c:showLegendKey val="0"/>
              <c:showVal val="0"/>
              <c:showCatName val="0"/>
              <c:showSerName val="0"/>
              <c:showPercent val="0"/>
              <c:separator>; </c:separator>
            </c:dLbl>
            <c:dLbl>
              <c:idx val="38"/>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39"/>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0"/>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1"/>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2"/>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3"/>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4"/>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5"/>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6"/>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7"/>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8"/>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49"/>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0"/>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1"/>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2"/>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3"/>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4"/>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5"/>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6"/>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7"/>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8"/>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59"/>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0"/>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1"/>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2"/>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3"/>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4"/>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5"/>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6"/>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7"/>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8"/>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69"/>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70"/>
              <c:numFmt formatCode="General" sourceLinked="1"/>
              <c:txPr>
                <a:bodyPr wrap="none"/>
                <a:lstStyle/>
                <a:p>
                  <a:pPr>
                    <a:defRPr b="0" lang="en-US" sz="1000" spc="-1" strike="noStrike">
                      <a:latin typeface="Arial"/>
                    </a:defRPr>
                  </a:pPr>
                </a:p>
              </c:txPr>
              <c:dLblPos val="r"/>
              <c:showLegendKey val="1"/>
              <c:showVal val="1"/>
              <c:showCatName val="1"/>
              <c:showSerName val="0"/>
              <c:showPercent val="0"/>
              <c:separator>; </c:separator>
            </c:dLbl>
            <c:dLbl>
              <c:idx val="73"/>
              <c:txPr>
                <a:bodyPr wrap="none"/>
                <a:lstStyle/>
                <a:p>
                  <a:pPr>
                    <a:defRPr b="0" lang="en-US" sz="1000" spc="-1" strike="noStrike">
                      <a:latin typeface="Arial"/>
                    </a:defRPr>
                  </a:pPr>
                </a:p>
              </c:txPr>
              <c:dLblPos val="r"/>
              <c:showLegendKey val="0"/>
              <c:showVal val="0"/>
              <c:showCatName val="0"/>
              <c:showSerName val="0"/>
              <c:showPercent val="0"/>
              <c:separator>; </c:separator>
            </c:dLbl>
            <c:dLbl>
              <c:idx val="74"/>
              <c:txPr>
                <a:bodyPr wrap="none"/>
                <a:lstStyle/>
                <a:p>
                  <a:pPr>
                    <a:defRPr b="0" lang="en-US" sz="1000" spc="-1" strike="noStrike">
                      <a:latin typeface="Arial"/>
                    </a:defRPr>
                  </a:pPr>
                </a:p>
              </c:txPr>
              <c:dLblPos val="b"/>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'V0001-C.atrox, C. horridus'!$C$5:$C$79</c:f>
              <c:numCache>
                <c:formatCode>General</c:formatCode>
                <c:ptCount val="75"/>
                <c:pt idx="0">
                  <c:v>41783</c:v>
                </c:pt>
                <c:pt idx="1">
                  <c:v>41790</c:v>
                </c:pt>
                <c:pt idx="2">
                  <c:v>41818</c:v>
                </c:pt>
                <c:pt idx="3">
                  <c:v>41833</c:v>
                </c:pt>
                <c:pt idx="4">
                  <c:v>41839</c:v>
                </c:pt>
                <c:pt idx="5">
                  <c:v>41853</c:v>
                </c:pt>
                <c:pt idx="6">
                  <c:v>41867</c:v>
                </c:pt>
                <c:pt idx="7">
                  <c:v>41887</c:v>
                </c:pt>
                <c:pt idx="8">
                  <c:v>41905</c:v>
                </c:pt>
                <c:pt idx="9">
                  <c:v>42063</c:v>
                </c:pt>
                <c:pt idx="10">
                  <c:v>42134</c:v>
                </c:pt>
                <c:pt idx="11">
                  <c:v>42195</c:v>
                </c:pt>
                <c:pt idx="12">
                  <c:v>42196</c:v>
                </c:pt>
                <c:pt idx="13">
                  <c:v>42197</c:v>
                </c:pt>
                <c:pt idx="14">
                  <c:v>42198</c:v>
                </c:pt>
                <c:pt idx="15">
                  <c:v>42199</c:v>
                </c:pt>
                <c:pt idx="16">
                  <c:v>42200</c:v>
                </c:pt>
                <c:pt idx="17">
                  <c:v>42201</c:v>
                </c:pt>
                <c:pt idx="18">
                  <c:v>42202</c:v>
                </c:pt>
                <c:pt idx="19">
                  <c:v>42244</c:v>
                </c:pt>
                <c:pt idx="20">
                  <c:v>42245</c:v>
                </c:pt>
                <c:pt idx="21">
                  <c:v>42246</c:v>
                </c:pt>
                <c:pt idx="22">
                  <c:v>42247</c:v>
                </c:pt>
                <c:pt idx="23">
                  <c:v>42248</c:v>
                </c:pt>
                <c:pt idx="24">
                  <c:v>42249</c:v>
                </c:pt>
                <c:pt idx="25">
                  <c:v>42250</c:v>
                </c:pt>
                <c:pt idx="26">
                  <c:v>42321</c:v>
                </c:pt>
                <c:pt idx="27">
                  <c:v>42368</c:v>
                </c:pt>
                <c:pt idx="28">
                  <c:v>42499</c:v>
                </c:pt>
                <c:pt idx="29">
                  <c:v>42500</c:v>
                </c:pt>
                <c:pt idx="30">
                  <c:v>42501</c:v>
                </c:pt>
                <c:pt idx="31">
                  <c:v>42502</c:v>
                </c:pt>
                <c:pt idx="32">
                  <c:v>42503</c:v>
                </c:pt>
                <c:pt idx="33">
                  <c:v>42504</c:v>
                </c:pt>
                <c:pt idx="34">
                  <c:v>42505</c:v>
                </c:pt>
                <c:pt idx="35">
                  <c:v>42506</c:v>
                </c:pt>
                <c:pt idx="36">
                  <c:v>42508</c:v>
                </c:pt>
                <c:pt idx="37">
                  <c:v>42509</c:v>
                </c:pt>
                <c:pt idx="38">
                  <c:v>42510</c:v>
                </c:pt>
                <c:pt idx="39">
                  <c:v>42511</c:v>
                </c:pt>
                <c:pt idx="40">
                  <c:v>42512</c:v>
                </c:pt>
                <c:pt idx="41">
                  <c:v>42513</c:v>
                </c:pt>
                <c:pt idx="42">
                  <c:v>42514</c:v>
                </c:pt>
                <c:pt idx="43">
                  <c:v>42515</c:v>
                </c:pt>
                <c:pt idx="44">
                  <c:v>42516</c:v>
                </c:pt>
                <c:pt idx="45">
                  <c:v>42517</c:v>
                </c:pt>
                <c:pt idx="46">
                  <c:v>42518</c:v>
                </c:pt>
                <c:pt idx="47">
                  <c:v>42519</c:v>
                </c:pt>
                <c:pt idx="48">
                  <c:v>42520</c:v>
                </c:pt>
                <c:pt idx="49">
                  <c:v>42521</c:v>
                </c:pt>
                <c:pt idx="50">
                  <c:v>42522</c:v>
                </c:pt>
                <c:pt idx="51">
                  <c:v>42523</c:v>
                </c:pt>
                <c:pt idx="52">
                  <c:v>42524</c:v>
                </c:pt>
                <c:pt idx="53">
                  <c:v>42526</c:v>
                </c:pt>
                <c:pt idx="54">
                  <c:v>42528</c:v>
                </c:pt>
                <c:pt idx="55">
                  <c:v>42529</c:v>
                </c:pt>
                <c:pt idx="56">
                  <c:v>42530</c:v>
                </c:pt>
                <c:pt idx="57">
                  <c:v>42533</c:v>
                </c:pt>
                <c:pt idx="58">
                  <c:v>42535</c:v>
                </c:pt>
                <c:pt idx="59">
                  <c:v>42629</c:v>
                </c:pt>
                <c:pt idx="60">
                  <c:v>42633</c:v>
                </c:pt>
                <c:pt idx="61">
                  <c:v>42637</c:v>
                </c:pt>
                <c:pt idx="62">
                  <c:v>42775</c:v>
                </c:pt>
                <c:pt idx="63">
                  <c:v>42779</c:v>
                </c:pt>
                <c:pt idx="64">
                  <c:v>42800</c:v>
                </c:pt>
                <c:pt idx="65">
                  <c:v>42818</c:v>
                </c:pt>
                <c:pt idx="66">
                  <c:v>42857</c:v>
                </c:pt>
                <c:pt idx="67">
                  <c:v>42990</c:v>
                </c:pt>
                <c:pt idx="68">
                  <c:v>42992</c:v>
                </c:pt>
                <c:pt idx="69">
                  <c:v>42996</c:v>
                </c:pt>
                <c:pt idx="70">
                  <c:v>43004</c:v>
                </c:pt>
                <c:pt idx="71">
                  <c:v>43053</c:v>
                </c:pt>
                <c:pt idx="72">
                  <c:v>43058</c:v>
                </c:pt>
                <c:pt idx="73">
                  <c:v>43064</c:v>
                </c:pt>
                <c:pt idx="74">
                  <c:v>43072</c:v>
                </c:pt>
              </c:numCache>
            </c:numRef>
          </c:xVal>
          <c:yVal>
            <c:numRef>
              <c:f>'V0001-C.atrox, C. horridus'!$G$5:$G$79</c:f>
              <c:numCache>
                <c:formatCode>General</c:formatCode>
                <c:ptCount val="75"/>
                <c:pt idx="0">
                  <c:v>0.25</c:v>
                </c:pt>
                <c:pt idx="1">
                  <c:v>0.25</c:v>
                </c:pt>
                <c:pt idx="2">
                  <c:v>0.25</c:v>
                </c:pt>
                <c:pt idx="3">
                  <c:v>0.25</c:v>
                </c:pt>
                <c:pt idx="4">
                  <c:v>0.25</c:v>
                </c:pt>
                <c:pt idx="5">
                  <c:v>0.25</c:v>
                </c:pt>
                <c:pt idx="6">
                  <c:v>0.25</c:v>
                </c:pt>
                <c:pt idx="7">
                  <c:v>0.25</c:v>
                </c:pt>
                <c:pt idx="8">
                  <c:v>0.25</c:v>
                </c:pt>
                <c:pt idx="9">
                  <c:v>0.25</c:v>
                </c:pt>
                <c:pt idx="10">
                  <c:v>0.25</c:v>
                </c:pt>
                <c:pt idx="11">
                  <c:v>0.25</c:v>
                </c:pt>
                <c:pt idx="12">
                  <c:v>0.25</c:v>
                </c:pt>
                <c:pt idx="13">
                  <c:v>0.25</c:v>
                </c:pt>
                <c:pt idx="14">
                  <c:v>0.25</c:v>
                </c:pt>
                <c:pt idx="15">
                  <c:v>0.25</c:v>
                </c:pt>
                <c:pt idx="16">
                  <c:v>0.25</c:v>
                </c:pt>
                <c:pt idx="17">
                  <c:v>0.25</c:v>
                </c:pt>
                <c:pt idx="18">
                  <c:v>0.25</c:v>
                </c:pt>
                <c:pt idx="19">
                  <c:v>0.25</c:v>
                </c:pt>
                <c:pt idx="20">
                  <c:v>0.25</c:v>
                </c:pt>
                <c:pt idx="21">
                  <c:v>0.25</c:v>
                </c:pt>
                <c:pt idx="22">
                  <c:v>0.25</c:v>
                </c:pt>
                <c:pt idx="23">
                  <c:v>0.25</c:v>
                </c:pt>
                <c:pt idx="24">
                  <c:v>0.25</c:v>
                </c:pt>
                <c:pt idx="25">
                  <c:v>0.25</c:v>
                </c:pt>
                <c:pt idx="26">
                  <c:v>0.25</c:v>
                </c:pt>
                <c:pt idx="27">
                  <c:v>0.25</c:v>
                </c:pt>
                <c:pt idx="28">
                  <c:v>0.25</c:v>
                </c:pt>
                <c:pt idx="29">
                  <c:v>0.25</c:v>
                </c:pt>
                <c:pt idx="30">
                  <c:v>0.25</c:v>
                </c:pt>
                <c:pt idx="31">
                  <c:v>0.25</c:v>
                </c:pt>
                <c:pt idx="32">
                  <c:v>0.25</c:v>
                </c:pt>
                <c:pt idx="33">
                  <c:v>0.25</c:v>
                </c:pt>
                <c:pt idx="34">
                  <c:v>0.25</c:v>
                </c:pt>
                <c:pt idx="35">
                  <c:v>0.25</c:v>
                </c:pt>
                <c:pt idx="36">
                  <c:v>0.25</c:v>
                </c:pt>
                <c:pt idx="37">
                  <c:v>0.25</c:v>
                </c:pt>
                <c:pt idx="38">
                  <c:v>0.25</c:v>
                </c:pt>
                <c:pt idx="39">
                  <c:v>0.25</c:v>
                </c:pt>
                <c:pt idx="40">
                  <c:v>0.25</c:v>
                </c:pt>
                <c:pt idx="41">
                  <c:v>0.25</c:v>
                </c:pt>
                <c:pt idx="42">
                  <c:v>0.25</c:v>
                </c:pt>
                <c:pt idx="43">
                  <c:v>0.25</c:v>
                </c:pt>
                <c:pt idx="44">
                  <c:v>0.25</c:v>
                </c:pt>
                <c:pt idx="45">
                  <c:v>0.25</c:v>
                </c:pt>
                <c:pt idx="46">
                  <c:v>0.25</c:v>
                </c:pt>
                <c:pt idx="47">
                  <c:v>0.25</c:v>
                </c:pt>
                <c:pt idx="48">
                  <c:v>0.25</c:v>
                </c:pt>
                <c:pt idx="49">
                  <c:v>0.25</c:v>
                </c:pt>
                <c:pt idx="50">
                  <c:v>0.25</c:v>
                </c:pt>
                <c:pt idx="51">
                  <c:v>0.25</c:v>
                </c:pt>
                <c:pt idx="52">
                  <c:v>0.25</c:v>
                </c:pt>
                <c:pt idx="53">
                  <c:v>0.25</c:v>
                </c:pt>
                <c:pt idx="54">
                  <c:v>0.25</c:v>
                </c:pt>
                <c:pt idx="55">
                  <c:v>0.25</c:v>
                </c:pt>
                <c:pt idx="56">
                  <c:v>0.25</c:v>
                </c:pt>
                <c:pt idx="57">
                  <c:v>0.25</c:v>
                </c:pt>
                <c:pt idx="58">
                  <c:v>0.25</c:v>
                </c:pt>
                <c:pt idx="59">
                  <c:v>0.25</c:v>
                </c:pt>
                <c:pt idx="60">
                  <c:v>0.25</c:v>
                </c:pt>
                <c:pt idx="61">
                  <c:v>0.25</c:v>
                </c:pt>
                <c:pt idx="62">
                  <c:v>0.25</c:v>
                </c:pt>
                <c:pt idx="63">
                  <c:v>0.25</c:v>
                </c:pt>
                <c:pt idx="64">
                  <c:v>0.25</c:v>
                </c:pt>
                <c:pt idx="65">
                  <c:v>0.25</c:v>
                </c:pt>
                <c:pt idx="66">
                  <c:v>0.25</c:v>
                </c:pt>
                <c:pt idx="67">
                  <c:v>10</c:v>
                </c:pt>
                <c:pt idx="68">
                  <c:v>10</c:v>
                </c:pt>
                <c:pt idx="69">
                  <c:v>10</c:v>
                </c:pt>
                <c:pt idx="70">
                  <c:v>30</c:v>
                </c:pt>
                <c:pt idx="71">
                  <c:v>0.5</c:v>
                </c:pt>
                <c:pt idx="72">
                  <c:v>0.4</c:v>
                </c:pt>
                <c:pt idx="73">
                  <c:v>0.6</c:v>
                </c:pt>
                <c:pt idx="74">
                  <c:v>0.8</c:v>
                </c:pt>
              </c:numCache>
            </c:numRef>
          </c:yVal>
          <c:bubbleSize>
            <c:numRef>
              <c:f>'V0001-C.atrox, C. horridus'!$K$5:$K$79</c:f>
              <c:numCache>
                <c:formatCode>General</c:formatCode>
                <c:ptCount val="75"/>
                <c:pt idx="0">
                  <c:v>2</c:v>
                </c:pt>
                <c:pt idx="1">
                  <c:v>2</c:v>
                </c:pt>
                <c:pt idx="2">
                  <c:v>2</c:v>
                </c:pt>
                <c:pt idx="3">
                  <c:v>2</c:v>
                </c:pt>
                <c:pt idx="4">
                  <c:v>2</c:v>
                </c:pt>
                <c:pt idx="5">
                  <c:v>2</c:v>
                </c:pt>
                <c:pt idx="6">
                  <c:v>2</c:v>
                </c:pt>
                <c:pt idx="7">
                  <c:v>5</c:v>
                </c:pt>
                <c:pt idx="8">
                  <c:v>2</c:v>
                </c:pt>
                <c:pt idx="9">
                  <c:v>2</c:v>
                </c:pt>
                <c:pt idx="10">
                  <c:v>2</c:v>
                </c:pt>
                <c:pt idx="11">
                  <c:v>2</c:v>
                </c:pt>
                <c:pt idx="12">
                  <c:v>2</c:v>
                </c:pt>
                <c:pt idx="13">
                  <c:v>2</c:v>
                </c:pt>
                <c:pt idx="14">
                  <c:v>2</c:v>
                </c:pt>
                <c:pt idx="15">
                  <c:v>2</c:v>
                </c:pt>
                <c:pt idx="16">
                  <c:v>2</c:v>
                </c:pt>
                <c:pt idx="17">
                  <c:v>2</c:v>
                </c:pt>
                <c:pt idx="18">
                  <c:v>2</c:v>
                </c:pt>
                <c:pt idx="19">
                  <c:v>2</c:v>
                </c:pt>
                <c:pt idx="20">
                  <c:v>2</c:v>
                </c:pt>
                <c:pt idx="21">
                  <c:v>2</c:v>
                </c:pt>
                <c:pt idx="22">
                  <c:v>2</c:v>
                </c:pt>
                <c:pt idx="23">
                  <c:v>2</c:v>
                </c:pt>
                <c:pt idx="24">
                  <c:v>2</c:v>
                </c:pt>
                <c:pt idx="25">
                  <c:v>2</c:v>
                </c:pt>
                <c:pt idx="26">
                  <c:v>2</c:v>
                </c:pt>
                <c:pt idx="27">
                  <c:v>10</c:v>
                </c:pt>
                <c:pt idx="28">
                  <c:v>2</c:v>
                </c:pt>
                <c:pt idx="29">
                  <c:v>2</c:v>
                </c:pt>
                <c:pt idx="30">
                  <c:v>2</c:v>
                </c:pt>
                <c:pt idx="31">
                  <c:v>2</c:v>
                </c:pt>
                <c:pt idx="32">
                  <c:v>2</c:v>
                </c:pt>
                <c:pt idx="33">
                  <c:v>2</c:v>
                </c:pt>
                <c:pt idx="34">
                  <c:v>2</c:v>
                </c:pt>
                <c:pt idx="35">
                  <c:v>2</c:v>
                </c:pt>
                <c:pt idx="36">
                  <c:v>2</c:v>
                </c:pt>
                <c:pt idx="37">
                  <c:v>19.6349540849362</c:v>
                </c:pt>
                <c:pt idx="38">
                  <c:v>2</c:v>
                </c:pt>
                <c:pt idx="39">
                  <c:v>2</c:v>
                </c:pt>
                <c:pt idx="40">
                  <c:v>2</c:v>
                </c:pt>
                <c:pt idx="41">
                  <c:v>2</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2</c:v>
                </c:pt>
                <c:pt idx="61">
                  <c:v>2</c:v>
                </c:pt>
                <c:pt idx="62">
                  <c:v>2</c:v>
                </c:pt>
                <c:pt idx="63">
                  <c:v>2</c:v>
                </c:pt>
                <c:pt idx="64">
                  <c:v>2</c:v>
                </c:pt>
                <c:pt idx="65">
                  <c:v>2</c:v>
                </c:pt>
                <c:pt idx="66">
                  <c:v>2</c:v>
                </c:pt>
                <c:pt idx="67">
                  <c:v>2</c:v>
                </c:pt>
                <c:pt idx="68">
                  <c:v>2</c:v>
                </c:pt>
                <c:pt idx="69">
                  <c:v>2</c:v>
                </c:pt>
                <c:pt idx="70">
                  <c:v>2</c:v>
                </c:pt>
                <c:pt idx="71">
                  <c:v>0.1</c:v>
                </c:pt>
                <c:pt idx="72">
                  <c:v>0.1</c:v>
                </c:pt>
                <c:pt idx="73">
                  <c:v>0.1</c:v>
                </c:pt>
                <c:pt idx="74">
                  <c:v>0.1</c:v>
                </c:pt>
              </c:numCache>
            </c:numRef>
          </c:bubbleSize>
          <c:bubble3D val="0"/>
        </c:ser>
        <c:axId val="70228158"/>
        <c:axId val="69884162"/>
      </c:bubbleChart>
      <c:valAx>
        <c:axId val="70228158"/>
        <c:scaling>
          <c:orientation val="minMax"/>
          <c:max val="43120"/>
          <c:min val="41640"/>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69884162"/>
        <c:crosses val="max"/>
        <c:crossBetween val="midCat"/>
        <c:majorUnit val="91.3125"/>
        <c:minorUnit val="30.4375"/>
      </c:valAx>
      <c:valAx>
        <c:axId val="69884162"/>
        <c:scaling>
          <c:logBase val="10"/>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70228158"/>
        <c:crosses val="autoZero"/>
        <c:crossBetween val="midCat"/>
        <c:majorUnit val="NaN"/>
        <c:minorUnit val="9"/>
      </c:valAx>
      <c:spPr>
        <a:noFill/>
        <a:ln w="0">
          <a:noFill/>
        </a:ln>
      </c:spPr>
    </c:plotArea>
    <c:plotVisOnly val="1"/>
    <c:dispBlanksAs val="gap"/>
  </c:chart>
  <c:spPr>
    <a:solidFill>
      <a:srgbClr val="ffffff"/>
    </a:solidFill>
    <a:ln w="9360">
      <a:solidFill>
        <a:srgbClr val="d9d9d9"/>
      </a:solidFill>
      <a:round/>
    </a:ln>
  </c:spPr>
</c:chartSpace>
</file>

<file path=xl/charts/chart43.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Agkistrodon  contortrix contortrix (Common copperhead),  A. c. laticinctus (broad-banded copperhead), A. c. mokasen (northern copperhead), A. c. pictigastor (western copperhead) immunization
</a:t>
            </a:r>
          </a:p>
        </c:rich>
      </c:tx>
      <c:overlay val="0"/>
      <c:spPr>
        <a:noFill/>
        <a:ln w="0">
          <a:noFill/>
        </a:ln>
      </c:spPr>
    </c:title>
    <c:autoTitleDeleted val="0"/>
    <c:plotArea>
      <c:layout>
        <c:manualLayout>
          <c:layoutTarget val="inner"/>
          <c:xMode val="edge"/>
          <c:yMode val="edge"/>
          <c:x val="0.113990370999717"/>
          <c:y val="0.20065130260521"/>
          <c:w val="0.771523647691872"/>
          <c:h val="0.671342685370742"/>
        </c:manualLayout>
      </c:layout>
      <c:bubbleChart>
        <c:varyColors val="0"/>
        <c:ser>
          <c:idx val="0"/>
          <c:order val="0"/>
          <c:tx>
            <c:strRef>
              <c:f>'V0001-A.contortrix'!$C$6:$C$6</c:f>
              <c:strCache>
                <c:ptCount val="1"/>
                <c:pt idx="0">
                  <c:v>Date</c:v>
                </c:pt>
              </c:strCache>
            </c:strRef>
          </c:tx>
          <c:spPr>
            <a:solidFill>
              <a:srgbClr val="3b3838"/>
            </a:solidFill>
            <a:ln w="25560">
              <a:noFill/>
            </a:ln>
          </c:spPr>
          <c:invertIfNegative val="0"/>
          <c:dPt>
            <c:idx val="0"/>
            <c:invertIfNegative val="0"/>
            <c:spPr>
              <a:solidFill>
                <a:srgbClr val="3b3838"/>
              </a:solidFill>
              <a:ln w="25560">
                <a:noFill/>
              </a:ln>
            </c:spPr>
          </c:dPt>
          <c:dPt>
            <c:idx val="2"/>
            <c:invertIfNegative val="0"/>
            <c:spPr>
              <a:solidFill>
                <a:srgbClr val="3b3838"/>
              </a:solidFill>
              <a:ln w="25560">
                <a:noFill/>
              </a:ln>
            </c:spPr>
          </c:dPt>
          <c:dPt>
            <c:idx val="3"/>
            <c:invertIfNegative val="0"/>
            <c:spPr>
              <a:solidFill>
                <a:srgbClr val="3b3838"/>
              </a:solidFill>
              <a:ln w="25560">
                <a:noFill/>
              </a:ln>
            </c:spPr>
          </c:dPt>
          <c:dPt>
            <c:idx val="4"/>
            <c:invertIfNegative val="0"/>
            <c:spPr>
              <a:solidFill>
                <a:srgbClr val="3b3838"/>
              </a:solidFill>
              <a:ln w="25560">
                <a:noFill/>
              </a:ln>
            </c:spPr>
          </c:dPt>
          <c:dPt>
            <c:idx val="5"/>
            <c:invertIfNegative val="0"/>
            <c:spPr>
              <a:solidFill>
                <a:srgbClr val="3b3838"/>
              </a:solidFill>
              <a:ln w="25560">
                <a:noFill/>
              </a:ln>
            </c:spPr>
          </c:dPt>
          <c:dPt>
            <c:idx val="6"/>
            <c:invertIfNegative val="0"/>
            <c:spPr>
              <a:solidFill>
                <a:srgbClr val="3b3838"/>
              </a:solidFill>
              <a:ln w="25560">
                <a:noFill/>
              </a:ln>
            </c:spPr>
          </c:dPt>
          <c:dPt>
            <c:idx val="8"/>
            <c:invertIfNegative val="0"/>
            <c:spPr>
              <a:solidFill>
                <a:srgbClr val="3b3838"/>
              </a:solidFill>
              <a:ln w="25560">
                <a:noFill/>
              </a:ln>
            </c:spPr>
          </c:dPt>
          <c:dPt>
            <c:idx val="31"/>
            <c:invertIfNegative val="0"/>
            <c:spPr>
              <a:solidFill>
                <a:srgbClr val="3b3838"/>
              </a:solidFill>
              <a:ln w="25560">
                <a:noFill/>
              </a:ln>
            </c:spPr>
          </c:dPt>
          <c:dPt>
            <c:idx val="35"/>
            <c:invertIfNegative val="0"/>
            <c:spPr>
              <a:solidFill>
                <a:srgbClr val="3b3838"/>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8"/>
              <c:txPr>
                <a:bodyPr wrap="none"/>
                <a:lstStyle/>
                <a:p>
                  <a:pPr>
                    <a:defRPr b="0" lang="en-US" sz="1000" spc="-1" strike="noStrike">
                      <a:latin typeface="Arial"/>
                    </a:defRPr>
                  </a:pPr>
                </a:p>
              </c:txPr>
              <c:dLblPos val="r"/>
              <c:showLegendKey val="0"/>
              <c:showVal val="0"/>
              <c:showCatName val="0"/>
              <c:showSerName val="0"/>
              <c:showPercent val="0"/>
              <c:separator>; </c:separator>
            </c:dLbl>
            <c:dLbl>
              <c:idx val="31"/>
              <c:txPr>
                <a:bodyPr wrap="none"/>
                <a:lstStyle/>
                <a:p>
                  <a:pPr>
                    <a:defRPr b="0" lang="en-US" sz="1000" spc="-1" strike="noStrike">
                      <a:latin typeface="Arial"/>
                    </a:defRPr>
                  </a:pPr>
                </a:p>
              </c:txPr>
              <c:dLblPos val="r"/>
              <c:showLegendKey val="0"/>
              <c:showVal val="0"/>
              <c:showCatName val="0"/>
              <c:showSerName val="0"/>
              <c:showPercent val="0"/>
              <c:separator>; </c:separator>
            </c:dLbl>
            <c:dLbl>
              <c:idx val="35"/>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'V0001-A.contortrix'!$C$7:$C$104</c:f>
              <c:numCache>
                <c:formatCode>General</c:formatCode>
                <c:ptCount val="98"/>
                <c:pt idx="0">
                  <c:v>41790</c:v>
                </c:pt>
                <c:pt idx="1">
                  <c:v>42505</c:v>
                </c:pt>
                <c:pt idx="2">
                  <c:v>42506</c:v>
                </c:pt>
                <c:pt idx="3">
                  <c:v>42508</c:v>
                </c:pt>
                <c:pt idx="4">
                  <c:v>42509</c:v>
                </c:pt>
                <c:pt idx="5">
                  <c:v>42510</c:v>
                </c:pt>
                <c:pt idx="6">
                  <c:v>42511</c:v>
                </c:pt>
                <c:pt idx="7">
                  <c:v>42512</c:v>
                </c:pt>
                <c:pt idx="8">
                  <c:v>42513</c:v>
                </c:pt>
                <c:pt idx="9">
                  <c:v>42514</c:v>
                </c:pt>
                <c:pt idx="10">
                  <c:v>42515</c:v>
                </c:pt>
                <c:pt idx="11">
                  <c:v>42516</c:v>
                </c:pt>
                <c:pt idx="12">
                  <c:v>42517</c:v>
                </c:pt>
                <c:pt idx="13">
                  <c:v>42518</c:v>
                </c:pt>
                <c:pt idx="14">
                  <c:v>42519</c:v>
                </c:pt>
                <c:pt idx="15">
                  <c:v>42520</c:v>
                </c:pt>
                <c:pt idx="16">
                  <c:v>42521</c:v>
                </c:pt>
                <c:pt idx="17">
                  <c:v>42522</c:v>
                </c:pt>
                <c:pt idx="18">
                  <c:v>42523</c:v>
                </c:pt>
                <c:pt idx="19">
                  <c:v>42524</c:v>
                </c:pt>
                <c:pt idx="20">
                  <c:v>42526</c:v>
                </c:pt>
                <c:pt idx="21">
                  <c:v>42528</c:v>
                </c:pt>
                <c:pt idx="22">
                  <c:v>42529</c:v>
                </c:pt>
                <c:pt idx="23">
                  <c:v>42530</c:v>
                </c:pt>
                <c:pt idx="24">
                  <c:v>42533</c:v>
                </c:pt>
                <c:pt idx="25">
                  <c:v>42535</c:v>
                </c:pt>
                <c:pt idx="26">
                  <c:v>42558</c:v>
                </c:pt>
                <c:pt idx="27">
                  <c:v>42559</c:v>
                </c:pt>
                <c:pt idx="28">
                  <c:v>42560</c:v>
                </c:pt>
                <c:pt idx="29">
                  <c:v>42561</c:v>
                </c:pt>
                <c:pt idx="30">
                  <c:v>42562</c:v>
                </c:pt>
                <c:pt idx="31">
                  <c:v>42563</c:v>
                </c:pt>
                <c:pt idx="32">
                  <c:v>42564</c:v>
                </c:pt>
                <c:pt idx="33">
                  <c:v>42565</c:v>
                </c:pt>
                <c:pt idx="34">
                  <c:v>42566</c:v>
                </c:pt>
                <c:pt idx="35">
                  <c:v>42568</c:v>
                </c:pt>
                <c:pt idx="36">
                  <c:v>42569</c:v>
                </c:pt>
                <c:pt idx="37">
                  <c:v>42570</c:v>
                </c:pt>
                <c:pt idx="38">
                  <c:v>42571</c:v>
                </c:pt>
                <c:pt idx="39">
                  <c:v>42574</c:v>
                </c:pt>
                <c:pt idx="40">
                  <c:v>42575</c:v>
                </c:pt>
                <c:pt idx="41">
                  <c:v>42576</c:v>
                </c:pt>
                <c:pt idx="42">
                  <c:v>42577</c:v>
                </c:pt>
                <c:pt idx="43">
                  <c:v>42578</c:v>
                </c:pt>
                <c:pt idx="44">
                  <c:v>42579</c:v>
                </c:pt>
                <c:pt idx="45">
                  <c:v>42580</c:v>
                </c:pt>
                <c:pt idx="46">
                  <c:v>42581</c:v>
                </c:pt>
                <c:pt idx="47">
                  <c:v>42582</c:v>
                </c:pt>
                <c:pt idx="48">
                  <c:v>42583</c:v>
                </c:pt>
                <c:pt idx="49">
                  <c:v>42584</c:v>
                </c:pt>
                <c:pt idx="50">
                  <c:v>42585</c:v>
                </c:pt>
                <c:pt idx="51">
                  <c:v>42586</c:v>
                </c:pt>
                <c:pt idx="52">
                  <c:v>42587</c:v>
                </c:pt>
                <c:pt idx="53">
                  <c:v>42588</c:v>
                </c:pt>
                <c:pt idx="54">
                  <c:v>42589</c:v>
                </c:pt>
                <c:pt idx="55">
                  <c:v>42594</c:v>
                </c:pt>
                <c:pt idx="56">
                  <c:v>42595</c:v>
                </c:pt>
                <c:pt idx="57">
                  <c:v>42596</c:v>
                </c:pt>
                <c:pt idx="58">
                  <c:v>42597</c:v>
                </c:pt>
                <c:pt idx="59">
                  <c:v>42598</c:v>
                </c:pt>
                <c:pt idx="60">
                  <c:v>42599</c:v>
                </c:pt>
                <c:pt idx="61">
                  <c:v>42600</c:v>
                </c:pt>
                <c:pt idx="62">
                  <c:v>42601</c:v>
                </c:pt>
                <c:pt idx="63">
                  <c:v>42602</c:v>
                </c:pt>
                <c:pt idx="64">
                  <c:v>42603</c:v>
                </c:pt>
                <c:pt idx="65">
                  <c:v>42604</c:v>
                </c:pt>
                <c:pt idx="66">
                  <c:v>42605</c:v>
                </c:pt>
                <c:pt idx="67">
                  <c:v>42606</c:v>
                </c:pt>
                <c:pt idx="68">
                  <c:v>42607</c:v>
                </c:pt>
                <c:pt idx="69">
                  <c:v>42608</c:v>
                </c:pt>
                <c:pt idx="70">
                  <c:v>42609</c:v>
                </c:pt>
                <c:pt idx="71">
                  <c:v>42610</c:v>
                </c:pt>
                <c:pt idx="72">
                  <c:v>42611</c:v>
                </c:pt>
                <c:pt idx="73">
                  <c:v>42612</c:v>
                </c:pt>
                <c:pt idx="74">
                  <c:v>42613</c:v>
                </c:pt>
                <c:pt idx="75">
                  <c:v>42614</c:v>
                </c:pt>
                <c:pt idx="76">
                  <c:v>42615</c:v>
                </c:pt>
                <c:pt idx="77">
                  <c:v>42616</c:v>
                </c:pt>
                <c:pt idx="78">
                  <c:v>42617</c:v>
                </c:pt>
                <c:pt idx="79">
                  <c:v>42618</c:v>
                </c:pt>
                <c:pt idx="80">
                  <c:v>42619</c:v>
                </c:pt>
                <c:pt idx="81">
                  <c:v>42620</c:v>
                </c:pt>
                <c:pt idx="82">
                  <c:v>42621</c:v>
                </c:pt>
                <c:pt idx="83">
                  <c:v>42622</c:v>
                </c:pt>
                <c:pt idx="84">
                  <c:v>42623</c:v>
                </c:pt>
                <c:pt idx="85">
                  <c:v>42624</c:v>
                </c:pt>
                <c:pt idx="86">
                  <c:v>42625</c:v>
                </c:pt>
                <c:pt idx="87">
                  <c:v>42626</c:v>
                </c:pt>
                <c:pt idx="88">
                  <c:v>42627</c:v>
                </c:pt>
                <c:pt idx="89">
                  <c:v>42628</c:v>
                </c:pt>
                <c:pt idx="90">
                  <c:v>42629</c:v>
                </c:pt>
                <c:pt idx="91">
                  <c:v>42633</c:v>
                </c:pt>
                <c:pt idx="92">
                  <c:v>42637</c:v>
                </c:pt>
                <c:pt idx="93">
                  <c:v>42775</c:v>
                </c:pt>
                <c:pt idx="94">
                  <c:v>42779</c:v>
                </c:pt>
                <c:pt idx="95">
                  <c:v>42800</c:v>
                </c:pt>
                <c:pt idx="96">
                  <c:v>42818</c:v>
                </c:pt>
                <c:pt idx="97">
                  <c:v>42857</c:v>
                </c:pt>
              </c:numCache>
            </c:numRef>
          </c:xVal>
          <c:yVal>
            <c:numRef>
              <c:f>'V0001-A.contortrix'!$G$7:$G$104</c:f>
              <c:numCache>
                <c:formatCode>General</c:formatCode>
                <c:ptCount val="98"/>
                <c:pt idx="0">
                  <c:v>0.625</c:v>
                </c:pt>
                <c:pt idx="1">
                  <c:v>0.1</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1</c:v>
                </c:pt>
                <c:pt idx="53">
                  <c:v>1</c:v>
                </c:pt>
                <c:pt idx="54">
                  <c:v>1</c:v>
                </c:pt>
                <c:pt idx="55">
                  <c:v>0</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pt idx="71">
                  <c:v>1</c:v>
                </c:pt>
                <c:pt idx="72">
                  <c:v>1</c:v>
                </c:pt>
                <c:pt idx="73">
                  <c:v>1</c:v>
                </c:pt>
                <c:pt idx="74">
                  <c:v>1</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5</c:v>
                </c:pt>
                <c:pt idx="92">
                  <c:v>5</c:v>
                </c:pt>
                <c:pt idx="93">
                  <c:v>5</c:v>
                </c:pt>
                <c:pt idx="94">
                  <c:v>5</c:v>
                </c:pt>
                <c:pt idx="95">
                  <c:v>5</c:v>
                </c:pt>
                <c:pt idx="96">
                  <c:v>5</c:v>
                </c:pt>
                <c:pt idx="97">
                  <c:v>10</c:v>
                </c:pt>
              </c:numCache>
            </c:numRef>
          </c:yVal>
          <c:bubbleSize>
            <c:numRef>
              <c:f>'V0001-A.contortrix'!$K$7:$K$104</c:f>
              <c:numCache>
                <c:formatCode>General</c:formatCode>
                <c:ptCount val="98"/>
                <c:pt idx="0">
                  <c:v>2</c:v>
                </c:pt>
                <c:pt idx="1">
                  <c:v>2</c:v>
                </c:pt>
                <c:pt idx="2">
                  <c:v>2</c:v>
                </c:pt>
                <c:pt idx="3">
                  <c:v>2</c:v>
                </c:pt>
                <c:pt idx="4">
                  <c:v>19.6349540849362</c:v>
                </c:pt>
                <c:pt idx="5">
                  <c:v>2</c:v>
                </c:pt>
                <c:pt idx="6">
                  <c:v>2</c:v>
                </c:pt>
                <c:pt idx="7">
                  <c:v>2</c:v>
                </c:pt>
                <c:pt idx="8">
                  <c:v>2</c:v>
                </c:pt>
                <c:pt idx="9">
                  <c:v>2</c:v>
                </c:pt>
                <c:pt idx="10">
                  <c:v>2</c:v>
                </c:pt>
                <c:pt idx="11">
                  <c:v>2</c:v>
                </c:pt>
                <c:pt idx="12">
                  <c:v>2</c:v>
                </c:pt>
                <c:pt idx="13">
                  <c:v>2</c:v>
                </c:pt>
                <c:pt idx="14">
                  <c:v>2</c:v>
                </c:pt>
                <c:pt idx="15">
                  <c:v>2</c:v>
                </c:pt>
                <c:pt idx="16">
                  <c:v>2</c:v>
                </c:pt>
                <c:pt idx="17">
                  <c:v>2</c:v>
                </c:pt>
                <c:pt idx="18">
                  <c:v>2</c:v>
                </c:pt>
                <c:pt idx="19">
                  <c:v>2</c:v>
                </c:pt>
                <c:pt idx="20">
                  <c:v>2</c:v>
                </c:pt>
                <c:pt idx="21">
                  <c:v>2</c:v>
                </c:pt>
                <c:pt idx="22">
                  <c:v>2</c:v>
                </c:pt>
                <c:pt idx="23">
                  <c:v>2</c:v>
                </c:pt>
                <c:pt idx="24">
                  <c:v>2</c:v>
                </c:pt>
                <c:pt idx="25">
                  <c:v>2</c:v>
                </c:pt>
                <c:pt idx="26">
                  <c:v>2</c:v>
                </c:pt>
                <c:pt idx="27">
                  <c:v>2</c:v>
                </c:pt>
                <c:pt idx="28">
                  <c:v>2</c:v>
                </c:pt>
                <c:pt idx="29">
                  <c:v>2</c:v>
                </c:pt>
                <c:pt idx="30">
                  <c:v>2</c:v>
                </c:pt>
                <c:pt idx="31">
                  <c:v>2</c:v>
                </c:pt>
                <c:pt idx="32">
                  <c:v>2</c:v>
                </c:pt>
                <c:pt idx="33">
                  <c:v>2</c:v>
                </c:pt>
                <c:pt idx="34">
                  <c:v>2</c:v>
                </c:pt>
                <c:pt idx="35">
                  <c:v>2</c:v>
                </c:pt>
                <c:pt idx="36">
                  <c:v>2</c:v>
                </c:pt>
                <c:pt idx="37">
                  <c:v>2</c:v>
                </c:pt>
                <c:pt idx="38">
                  <c:v>2</c:v>
                </c:pt>
                <c:pt idx="39">
                  <c:v>2</c:v>
                </c:pt>
                <c:pt idx="40">
                  <c:v>2</c:v>
                </c:pt>
                <c:pt idx="41">
                  <c:v>2</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2</c:v>
                </c:pt>
                <c:pt idx="61">
                  <c:v>2</c:v>
                </c:pt>
                <c:pt idx="62">
                  <c:v>2</c:v>
                </c:pt>
                <c:pt idx="63">
                  <c:v>2</c:v>
                </c:pt>
                <c:pt idx="64">
                  <c:v>2</c:v>
                </c:pt>
                <c:pt idx="65">
                  <c:v>2</c:v>
                </c:pt>
                <c:pt idx="66">
                  <c:v>2</c:v>
                </c:pt>
                <c:pt idx="67">
                  <c:v>2</c:v>
                </c:pt>
                <c:pt idx="68">
                  <c:v>2</c:v>
                </c:pt>
                <c:pt idx="69">
                  <c:v>2</c:v>
                </c:pt>
                <c:pt idx="70">
                  <c:v>2</c:v>
                </c:pt>
                <c:pt idx="71">
                  <c:v>2</c:v>
                </c:pt>
                <c:pt idx="72">
                  <c:v>2</c:v>
                </c:pt>
                <c:pt idx="73">
                  <c:v>2</c:v>
                </c:pt>
                <c:pt idx="74">
                  <c:v>2</c:v>
                </c:pt>
                <c:pt idx="75">
                  <c:v>2</c:v>
                </c:pt>
                <c:pt idx="76">
                  <c:v>2</c:v>
                </c:pt>
                <c:pt idx="77">
                  <c:v>2</c:v>
                </c:pt>
                <c:pt idx="78">
                  <c:v>2</c:v>
                </c:pt>
                <c:pt idx="79">
                  <c:v>2</c:v>
                </c:pt>
                <c:pt idx="80">
                  <c:v>2</c:v>
                </c:pt>
                <c:pt idx="81">
                  <c:v>2</c:v>
                </c:pt>
                <c:pt idx="82">
                  <c:v>2</c:v>
                </c:pt>
                <c:pt idx="83">
                  <c:v>2</c:v>
                </c:pt>
                <c:pt idx="84">
                  <c:v>2</c:v>
                </c:pt>
                <c:pt idx="85">
                  <c:v>2</c:v>
                </c:pt>
                <c:pt idx="86">
                  <c:v>2</c:v>
                </c:pt>
                <c:pt idx="87">
                  <c:v>2</c:v>
                </c:pt>
                <c:pt idx="88">
                  <c:v>2</c:v>
                </c:pt>
                <c:pt idx="89">
                  <c:v>2</c:v>
                </c:pt>
                <c:pt idx="90">
                  <c:v>2</c:v>
                </c:pt>
                <c:pt idx="91">
                  <c:v>2</c:v>
                </c:pt>
                <c:pt idx="92">
                  <c:v>2</c:v>
                </c:pt>
                <c:pt idx="93">
                  <c:v>2</c:v>
                </c:pt>
                <c:pt idx="94">
                  <c:v>2</c:v>
                </c:pt>
                <c:pt idx="95">
                  <c:v>2</c:v>
                </c:pt>
                <c:pt idx="96">
                  <c:v>2</c:v>
                </c:pt>
                <c:pt idx="97">
                  <c:v>2</c:v>
                </c:pt>
              </c:numCache>
            </c:numRef>
          </c:bubbleSize>
          <c:bubble3D val="0"/>
        </c:ser>
        <c:axId val="49777136"/>
        <c:axId val="35843256"/>
      </c:bubbleChart>
      <c:valAx>
        <c:axId val="49777136"/>
        <c:scaling>
          <c:orientation val="minMax"/>
          <c:min val="41760"/>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35843256"/>
        <c:crosses val="max"/>
        <c:crossBetween val="midCat"/>
        <c:majorUnit val="182.625"/>
        <c:minorUnit val="30.4375"/>
      </c:valAx>
      <c:valAx>
        <c:axId val="35843256"/>
        <c:scaling>
          <c:logBase val="10"/>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49777136"/>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44.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Naja kaouthia (Monocled cobra) immunization
</a:t>
            </a:r>
          </a:p>
        </c:rich>
      </c:tx>
      <c:overlay val="0"/>
      <c:spPr>
        <a:noFill/>
        <a:ln w="0">
          <a:noFill/>
        </a:ln>
      </c:spPr>
    </c:title>
    <c:autoTitleDeleted val="0"/>
    <c:plotArea>
      <c:layout>
        <c:manualLayout>
          <c:layoutTarget val="inner"/>
          <c:xMode val="edge"/>
          <c:yMode val="edge"/>
          <c:x val="0.138828085536286"/>
          <c:y val="0.150926853707415"/>
          <c:w val="0.76738508166358"/>
          <c:h val="0.767660320641283"/>
        </c:manualLayout>
      </c:layout>
      <c:scatterChart>
        <c:scatterStyle val="lineMarker"/>
        <c:varyColors val="0"/>
        <c:ser>
          <c:idx val="0"/>
          <c:order val="0"/>
          <c:tx>
            <c:strRef>
              <c:f>'V0001-N. kaouthia'!$C$4:$C$4</c:f>
              <c:strCache>
                <c:ptCount val="1"/>
                <c:pt idx="0">
                  <c:v>Date</c:v>
                </c:pt>
              </c:strCache>
            </c:strRef>
          </c:tx>
          <c:spPr>
            <a:solidFill>
              <a:srgbClr val="3b3838"/>
            </a:solidFill>
            <a:ln w="25560">
              <a:noFill/>
            </a:ln>
          </c:spPr>
          <c:marker>
            <c:symbol val="circle"/>
            <c:size val="5"/>
            <c:spPr>
              <a:solidFill>
                <a:srgbClr val="3b3838"/>
              </a:solidFill>
            </c:spPr>
          </c:marker>
          <c:dPt>
            <c:idx val="0"/>
            <c:marker>
              <c:symbol val="circle"/>
              <c:size val="5"/>
              <c:spPr>
                <a:solidFill>
                  <a:srgbClr val="3b3838"/>
                </a:solidFill>
              </c:spPr>
            </c:marker>
          </c:dPt>
          <c:dPt>
            <c:idx val="2"/>
            <c:marker>
              <c:symbol val="circle"/>
              <c:size val="5"/>
              <c:spPr>
                <a:solidFill>
                  <a:srgbClr val="3b3838"/>
                </a:solidFill>
              </c:spPr>
            </c:marker>
          </c:dPt>
          <c:dPt>
            <c:idx val="3"/>
            <c:marker>
              <c:symbol val="circle"/>
              <c:size val="5"/>
              <c:spPr>
                <a:solidFill>
                  <a:srgbClr val="3b3838"/>
                </a:solidFill>
              </c:spPr>
            </c:marker>
          </c:dPt>
          <c:dPt>
            <c:idx val="4"/>
            <c:marker>
              <c:symbol val="circle"/>
              <c:size val="5"/>
              <c:spPr>
                <a:solidFill>
                  <a:srgbClr val="3b3838"/>
                </a:solidFill>
              </c:spPr>
            </c:marker>
          </c:dPt>
          <c:dPt>
            <c:idx val="5"/>
            <c:marker>
              <c:symbol val="circle"/>
              <c:size val="5"/>
              <c:spPr>
                <a:solidFill>
                  <a:srgbClr val="3b3838"/>
                </a:solidFill>
              </c:spPr>
            </c:marker>
          </c:dPt>
          <c:dPt>
            <c:idx val="6"/>
            <c:marker>
              <c:symbol val="circle"/>
              <c:size val="5"/>
              <c:spPr>
                <a:solidFill>
                  <a:srgbClr val="3b3838"/>
                </a:solidFill>
              </c:spPr>
            </c:marker>
          </c:dPt>
          <c:dPt>
            <c:idx val="8"/>
            <c:marker>
              <c:symbol val="circle"/>
              <c:size val="5"/>
              <c:spPr>
                <a:solidFill>
                  <a:srgbClr val="3b3838"/>
                </a:solidFill>
              </c:spPr>
            </c:marke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8"/>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'V0001-N. kaouthia'!$C$5:$C$13</c:f>
              <c:numCache>
                <c:formatCode>General</c:formatCode>
                <c:ptCount val="9"/>
                <c:pt idx="0">
                  <c:v>42629</c:v>
                </c:pt>
                <c:pt idx="1">
                  <c:v>42633</c:v>
                </c:pt>
                <c:pt idx="2">
                  <c:v>42637</c:v>
                </c:pt>
                <c:pt idx="3">
                  <c:v>42775</c:v>
                </c:pt>
                <c:pt idx="4">
                  <c:v>42779</c:v>
                </c:pt>
                <c:pt idx="5">
                  <c:v>42783</c:v>
                </c:pt>
                <c:pt idx="6">
                  <c:v>42800</c:v>
                </c:pt>
                <c:pt idx="7">
                  <c:v>42818</c:v>
                </c:pt>
                <c:pt idx="8">
                  <c:v>42857</c:v>
                </c:pt>
              </c:numCache>
            </c:numRef>
          </c:xVal>
          <c:yVal>
            <c:numRef>
              <c:f>'V0001-N. kaouthia'!$G$5:$G$13</c:f>
              <c:numCache>
                <c:formatCode>General</c:formatCode>
                <c:ptCount val="9"/>
                <c:pt idx="0">
                  <c:v>0.005</c:v>
                </c:pt>
                <c:pt idx="1">
                  <c:v>0.005</c:v>
                </c:pt>
                <c:pt idx="2">
                  <c:v>0.005</c:v>
                </c:pt>
                <c:pt idx="3">
                  <c:v>0.005</c:v>
                </c:pt>
                <c:pt idx="4">
                  <c:v>0.005</c:v>
                </c:pt>
                <c:pt idx="5">
                  <c:v>0.005</c:v>
                </c:pt>
                <c:pt idx="6">
                  <c:v>0.005</c:v>
                </c:pt>
                <c:pt idx="7">
                  <c:v>0.005</c:v>
                </c:pt>
                <c:pt idx="8">
                  <c:v>0.01</c:v>
                </c:pt>
              </c:numCache>
            </c:numRef>
          </c:yVal>
          <c:smooth val="0"/>
        </c:ser>
        <c:axId val="5021910"/>
        <c:axId val="86615860"/>
      </c:scatterChart>
      <c:valAx>
        <c:axId val="5021910"/>
        <c:scaling>
          <c:orientation val="minMax"/>
          <c:min val="42614"/>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86615860"/>
        <c:crosses val="max"/>
        <c:crossBetween val="midCat"/>
        <c:majorUnit val="30.4375"/>
        <c:minorUnit val="30.4375"/>
      </c:valAx>
      <c:valAx>
        <c:axId val="86615860"/>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cross"/>
        <c:tickLblPos val="nextTo"/>
        <c:spPr>
          <a:ln w="9360">
            <a:solidFill>
              <a:srgbClr val="bfbfbf"/>
            </a:solidFill>
            <a:round/>
          </a:ln>
        </c:spPr>
        <c:txPr>
          <a:bodyPr/>
          <a:lstStyle/>
          <a:p>
            <a:pPr>
              <a:defRPr b="0" lang="en-US" sz="900" spc="-1" strike="noStrike">
                <a:solidFill>
                  <a:srgbClr val="595959"/>
                </a:solidFill>
                <a:latin typeface="Calibri"/>
              </a:defRPr>
            </a:pPr>
          </a:p>
        </c:txPr>
        <c:crossAx val="5021910"/>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45.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Agkistrodon  contortrix contortrix (Common copperhead),  A. c. laticinctus (broad-banded copperhead), A. c. mokasen (northern copperhead), A. c. pictigastor (western copperhead) immunization
</a:t>
            </a:r>
          </a:p>
        </c:rich>
      </c:tx>
      <c:overlay val="0"/>
      <c:spPr>
        <a:noFill/>
        <a:ln w="0">
          <a:noFill/>
        </a:ln>
      </c:spPr>
    </c:title>
    <c:autoTitleDeleted val="0"/>
    <c:plotArea>
      <c:layout>
        <c:manualLayout>
          <c:layoutTarget val="inner"/>
          <c:xMode val="edge"/>
          <c:yMode val="edge"/>
          <c:x val="0.101228055003027"/>
          <c:y val="0.279128038085693"/>
          <c:w val="0.836980022485514"/>
          <c:h val="0.67126033575545"/>
        </c:manualLayout>
      </c:layout>
      <c:bubbleChart>
        <c:varyColors val="0"/>
        <c:ser>
          <c:idx val="0"/>
          <c:order val="0"/>
          <c:tx>
            <c:strRef>
              <c:f>'V0001-A.contortrix bites'!$C$6:$C$6</c:f>
              <c:strCache>
                <c:ptCount val="1"/>
                <c:pt idx="0">
                  <c:v>Date</c:v>
                </c:pt>
              </c:strCache>
            </c:strRef>
          </c:tx>
          <c:spPr>
            <a:solidFill>
              <a:srgbClr val="3b3838"/>
            </a:solidFill>
            <a:ln w="25560">
              <a:noFill/>
            </a:ln>
          </c:spPr>
          <c:invertIfNegative val="0"/>
          <c:dPt>
            <c:idx val="0"/>
            <c:invertIfNegative val="0"/>
            <c:spPr>
              <a:solidFill>
                <a:srgbClr val="3b3838"/>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'V0001-A.contortrix bites'!$C$7:$C$8</c:f>
              <c:numCache>
                <c:formatCode>General</c:formatCode>
                <c:ptCount val="2"/>
                <c:pt idx="0">
                  <c:v>43019</c:v>
                </c:pt>
                <c:pt idx="1">
                  <c:v>43085</c:v>
                </c:pt>
              </c:numCache>
            </c:numRef>
          </c:xVal>
          <c:yVal>
            <c:numRef>
              <c:f>'V0001-A.contortrix bites'!$G$7:$G$8</c:f>
              <c:numCache>
                <c:formatCode>General</c:formatCode>
                <c:ptCount val="2"/>
                <c:pt idx="0">
                  <c:v>50</c:v>
                </c:pt>
                <c:pt idx="1">
                  <c:v>57</c:v>
                </c:pt>
              </c:numCache>
            </c:numRef>
          </c:yVal>
          <c:bubbleSize>
            <c:numRef>
              <c:f>'V0001-A.contortrix bites'!$K$7:$K$8</c:f>
              <c:numCache>
                <c:formatCode>General</c:formatCode>
                <c:ptCount val="2"/>
                <c:pt idx="0">
                  <c:v>1</c:v>
                </c:pt>
                <c:pt idx="1">
                  <c:v>1</c:v>
                </c:pt>
              </c:numCache>
            </c:numRef>
          </c:bubbleSize>
          <c:bubble3D val="0"/>
        </c:ser>
        <c:axId val="82174925"/>
        <c:axId val="62287646"/>
      </c:bubbleChart>
      <c:valAx>
        <c:axId val="82174925"/>
        <c:scaling>
          <c:orientation val="minMax"/>
          <c:min val="41760"/>
        </c:scaling>
        <c:delete val="0"/>
        <c:axPos val="b"/>
        <c:majorGridlines>
          <c:spPr>
            <a:ln w="9360">
              <a:solidFill>
                <a:srgbClr val="d9d9d9"/>
              </a:solidFill>
              <a:round/>
            </a:ln>
          </c:spPr>
        </c:maj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62287646"/>
        <c:crosses val="autoZero"/>
        <c:crossBetween val="midCat"/>
        <c:majorUnit val="182.62"/>
        <c:minorUnit val="30.4366666666667"/>
      </c:valAx>
      <c:valAx>
        <c:axId val="62287646"/>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82174925"/>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46.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Agkistrodon  contortrix contortrix (Common copperhead),  A. c. laticinctus (broad-banded copperhead), A. c. mokasen (northern copperhead), A. c. pictigastor (western copperhead) immunization
</a:t>
            </a:r>
          </a:p>
        </c:rich>
      </c:tx>
      <c:overlay val="0"/>
      <c:spPr>
        <a:noFill/>
        <a:ln w="0">
          <a:noFill/>
        </a:ln>
      </c:spPr>
    </c:title>
    <c:autoTitleDeleted val="0"/>
    <c:plotArea>
      <c:layout>
        <c:manualLayout>
          <c:layoutTarget val="inner"/>
          <c:xMode val="edge"/>
          <c:yMode val="edge"/>
          <c:x val="0.101145142731905"/>
          <c:y val="0.279021879021879"/>
          <c:w val="0.836885650101364"/>
          <c:h val="0.493178893178893"/>
        </c:manualLayout>
      </c:layout>
      <c:bubbleChart>
        <c:varyColors val="0"/>
        <c:ser>
          <c:idx val="0"/>
          <c:order val="0"/>
          <c:tx>
            <c:strRef>
              <c:f>'V0001-A.contortrix'!$C$6:$C$6</c:f>
              <c:strCache>
                <c:ptCount val="1"/>
                <c:pt idx="0">
                  <c:v>Date</c:v>
                </c:pt>
              </c:strCache>
            </c:strRef>
          </c:tx>
          <c:spPr>
            <a:solidFill>
              <a:srgbClr val="3b3838"/>
            </a:solidFill>
            <a:ln w="25560">
              <a:noFill/>
            </a:ln>
          </c:spPr>
          <c:invertIfNegative val="0"/>
          <c:dPt>
            <c:idx val="0"/>
            <c:invertIfNegative val="0"/>
            <c:spPr>
              <a:solidFill>
                <a:srgbClr val="3b3838"/>
              </a:solidFill>
              <a:ln w="25560">
                <a:noFill/>
              </a:ln>
            </c:spPr>
          </c:dPt>
          <c:dPt>
            <c:idx val="2"/>
            <c:invertIfNegative val="0"/>
            <c:spPr>
              <a:solidFill>
                <a:srgbClr val="3b3838"/>
              </a:solidFill>
              <a:ln w="25560">
                <a:noFill/>
              </a:ln>
            </c:spPr>
          </c:dPt>
          <c:dPt>
            <c:idx val="3"/>
            <c:invertIfNegative val="0"/>
            <c:spPr>
              <a:solidFill>
                <a:srgbClr val="3b3838"/>
              </a:solidFill>
              <a:ln w="25560">
                <a:noFill/>
              </a:ln>
            </c:spPr>
          </c:dPt>
          <c:dPt>
            <c:idx val="4"/>
            <c:invertIfNegative val="0"/>
            <c:spPr>
              <a:solidFill>
                <a:srgbClr val="3b3838"/>
              </a:solidFill>
              <a:ln w="25560">
                <a:noFill/>
              </a:ln>
            </c:spPr>
          </c:dPt>
          <c:dPt>
            <c:idx val="5"/>
            <c:invertIfNegative val="0"/>
            <c:spPr>
              <a:solidFill>
                <a:srgbClr val="3b3838"/>
              </a:solidFill>
              <a:ln w="25560">
                <a:noFill/>
              </a:ln>
            </c:spPr>
          </c:dPt>
          <c:dPt>
            <c:idx val="6"/>
            <c:invertIfNegative val="0"/>
            <c:spPr>
              <a:solidFill>
                <a:srgbClr val="3b3838"/>
              </a:solidFill>
              <a:ln w="25560">
                <a:noFill/>
              </a:ln>
            </c:spPr>
          </c:dPt>
          <c:dPt>
            <c:idx val="8"/>
            <c:invertIfNegative val="0"/>
            <c:spPr>
              <a:solidFill>
                <a:srgbClr val="3b3838"/>
              </a:solidFill>
              <a:ln w="25560">
                <a:noFill/>
              </a:ln>
            </c:spPr>
          </c:dPt>
          <c:dPt>
            <c:idx val="31"/>
            <c:invertIfNegative val="0"/>
            <c:spPr>
              <a:solidFill>
                <a:srgbClr val="3b3838"/>
              </a:solidFill>
              <a:ln w="25560">
                <a:noFill/>
              </a:ln>
            </c:spPr>
          </c:dPt>
          <c:dPt>
            <c:idx val="35"/>
            <c:invertIfNegative val="0"/>
            <c:spPr>
              <a:solidFill>
                <a:srgbClr val="3b3838"/>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8"/>
              <c:txPr>
                <a:bodyPr wrap="none"/>
                <a:lstStyle/>
                <a:p>
                  <a:pPr>
                    <a:defRPr b="0" lang="en-US" sz="1000" spc="-1" strike="noStrike">
                      <a:latin typeface="Arial"/>
                    </a:defRPr>
                  </a:pPr>
                </a:p>
              </c:txPr>
              <c:dLblPos val="r"/>
              <c:showLegendKey val="0"/>
              <c:showVal val="0"/>
              <c:showCatName val="0"/>
              <c:showSerName val="0"/>
              <c:showPercent val="0"/>
              <c:separator>; </c:separator>
            </c:dLbl>
            <c:dLbl>
              <c:idx val="31"/>
              <c:txPr>
                <a:bodyPr wrap="none"/>
                <a:lstStyle/>
                <a:p>
                  <a:pPr>
                    <a:defRPr b="0" lang="en-US" sz="1000" spc="-1" strike="noStrike">
                      <a:latin typeface="Arial"/>
                    </a:defRPr>
                  </a:pPr>
                </a:p>
              </c:txPr>
              <c:dLblPos val="r"/>
              <c:showLegendKey val="0"/>
              <c:showVal val="0"/>
              <c:showCatName val="0"/>
              <c:showSerName val="0"/>
              <c:showPercent val="0"/>
              <c:separator>; </c:separator>
            </c:dLbl>
            <c:dLbl>
              <c:idx val="35"/>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'V0001-A.contortrix'!$C$7:$C$110</c:f>
              <c:numCache>
                <c:formatCode>General</c:formatCode>
                <c:ptCount val="104"/>
                <c:pt idx="0">
                  <c:v>41790</c:v>
                </c:pt>
                <c:pt idx="1">
                  <c:v>42505</c:v>
                </c:pt>
                <c:pt idx="2">
                  <c:v>42506</c:v>
                </c:pt>
                <c:pt idx="3">
                  <c:v>42508</c:v>
                </c:pt>
                <c:pt idx="4">
                  <c:v>42509</c:v>
                </c:pt>
                <c:pt idx="5">
                  <c:v>42510</c:v>
                </c:pt>
                <c:pt idx="6">
                  <c:v>42511</c:v>
                </c:pt>
                <c:pt idx="7">
                  <c:v>42512</c:v>
                </c:pt>
                <c:pt idx="8">
                  <c:v>42513</c:v>
                </c:pt>
                <c:pt idx="9">
                  <c:v>42514</c:v>
                </c:pt>
                <c:pt idx="10">
                  <c:v>42515</c:v>
                </c:pt>
                <c:pt idx="11">
                  <c:v>42516</c:v>
                </c:pt>
                <c:pt idx="12">
                  <c:v>42517</c:v>
                </c:pt>
                <c:pt idx="13">
                  <c:v>42518</c:v>
                </c:pt>
                <c:pt idx="14">
                  <c:v>42519</c:v>
                </c:pt>
                <c:pt idx="15">
                  <c:v>42520</c:v>
                </c:pt>
                <c:pt idx="16">
                  <c:v>42521</c:v>
                </c:pt>
                <c:pt idx="17">
                  <c:v>42522</c:v>
                </c:pt>
                <c:pt idx="18">
                  <c:v>42523</c:v>
                </c:pt>
                <c:pt idx="19">
                  <c:v>42524</c:v>
                </c:pt>
                <c:pt idx="20">
                  <c:v>42526</c:v>
                </c:pt>
                <c:pt idx="21">
                  <c:v>42528</c:v>
                </c:pt>
                <c:pt idx="22">
                  <c:v>42529</c:v>
                </c:pt>
                <c:pt idx="23">
                  <c:v>42530</c:v>
                </c:pt>
                <c:pt idx="24">
                  <c:v>42533</c:v>
                </c:pt>
                <c:pt idx="25">
                  <c:v>42535</c:v>
                </c:pt>
                <c:pt idx="26">
                  <c:v>42558</c:v>
                </c:pt>
                <c:pt idx="27">
                  <c:v>42559</c:v>
                </c:pt>
                <c:pt idx="28">
                  <c:v>42560</c:v>
                </c:pt>
                <c:pt idx="29">
                  <c:v>42561</c:v>
                </c:pt>
                <c:pt idx="30">
                  <c:v>42562</c:v>
                </c:pt>
                <c:pt idx="31">
                  <c:v>42563</c:v>
                </c:pt>
                <c:pt idx="32">
                  <c:v>42564</c:v>
                </c:pt>
                <c:pt idx="33">
                  <c:v>42565</c:v>
                </c:pt>
                <c:pt idx="34">
                  <c:v>42566</c:v>
                </c:pt>
                <c:pt idx="35">
                  <c:v>42568</c:v>
                </c:pt>
                <c:pt idx="36">
                  <c:v>42569</c:v>
                </c:pt>
                <c:pt idx="37">
                  <c:v>42570</c:v>
                </c:pt>
                <c:pt idx="38">
                  <c:v>42571</c:v>
                </c:pt>
                <c:pt idx="39">
                  <c:v>42574</c:v>
                </c:pt>
                <c:pt idx="40">
                  <c:v>42575</c:v>
                </c:pt>
                <c:pt idx="41">
                  <c:v>42576</c:v>
                </c:pt>
                <c:pt idx="42">
                  <c:v>42577</c:v>
                </c:pt>
                <c:pt idx="43">
                  <c:v>42578</c:v>
                </c:pt>
                <c:pt idx="44">
                  <c:v>42579</c:v>
                </c:pt>
                <c:pt idx="45">
                  <c:v>42580</c:v>
                </c:pt>
                <c:pt idx="46">
                  <c:v>42581</c:v>
                </c:pt>
                <c:pt idx="47">
                  <c:v>42582</c:v>
                </c:pt>
                <c:pt idx="48">
                  <c:v>42583</c:v>
                </c:pt>
                <c:pt idx="49">
                  <c:v>42584</c:v>
                </c:pt>
                <c:pt idx="50">
                  <c:v>42585</c:v>
                </c:pt>
                <c:pt idx="51">
                  <c:v>42586</c:v>
                </c:pt>
                <c:pt idx="52">
                  <c:v>42587</c:v>
                </c:pt>
                <c:pt idx="53">
                  <c:v>42588</c:v>
                </c:pt>
                <c:pt idx="54">
                  <c:v>42589</c:v>
                </c:pt>
                <c:pt idx="55">
                  <c:v>42594</c:v>
                </c:pt>
                <c:pt idx="56">
                  <c:v>42595</c:v>
                </c:pt>
                <c:pt idx="57">
                  <c:v>42596</c:v>
                </c:pt>
                <c:pt idx="58">
                  <c:v>42597</c:v>
                </c:pt>
                <c:pt idx="59">
                  <c:v>42598</c:v>
                </c:pt>
                <c:pt idx="60">
                  <c:v>42599</c:v>
                </c:pt>
                <c:pt idx="61">
                  <c:v>42600</c:v>
                </c:pt>
                <c:pt idx="62">
                  <c:v>42601</c:v>
                </c:pt>
                <c:pt idx="63">
                  <c:v>42602</c:v>
                </c:pt>
                <c:pt idx="64">
                  <c:v>42603</c:v>
                </c:pt>
                <c:pt idx="65">
                  <c:v>42604</c:v>
                </c:pt>
                <c:pt idx="66">
                  <c:v>42605</c:v>
                </c:pt>
                <c:pt idx="67">
                  <c:v>42606</c:v>
                </c:pt>
                <c:pt idx="68">
                  <c:v>42607</c:v>
                </c:pt>
                <c:pt idx="69">
                  <c:v>42608</c:v>
                </c:pt>
                <c:pt idx="70">
                  <c:v>42609</c:v>
                </c:pt>
                <c:pt idx="71">
                  <c:v>42610</c:v>
                </c:pt>
                <c:pt idx="72">
                  <c:v>42611</c:v>
                </c:pt>
                <c:pt idx="73">
                  <c:v>42612</c:v>
                </c:pt>
                <c:pt idx="74">
                  <c:v>42613</c:v>
                </c:pt>
                <c:pt idx="75">
                  <c:v>42614</c:v>
                </c:pt>
                <c:pt idx="76">
                  <c:v>42615</c:v>
                </c:pt>
                <c:pt idx="77">
                  <c:v>42616</c:v>
                </c:pt>
                <c:pt idx="78">
                  <c:v>42617</c:v>
                </c:pt>
                <c:pt idx="79">
                  <c:v>42618</c:v>
                </c:pt>
                <c:pt idx="80">
                  <c:v>42619</c:v>
                </c:pt>
                <c:pt idx="81">
                  <c:v>42620</c:v>
                </c:pt>
                <c:pt idx="82">
                  <c:v>42621</c:v>
                </c:pt>
                <c:pt idx="83">
                  <c:v>42622</c:v>
                </c:pt>
                <c:pt idx="84">
                  <c:v>42623</c:v>
                </c:pt>
                <c:pt idx="85">
                  <c:v>42624</c:v>
                </c:pt>
                <c:pt idx="86">
                  <c:v>42625</c:v>
                </c:pt>
                <c:pt idx="87">
                  <c:v>42626</c:v>
                </c:pt>
                <c:pt idx="88">
                  <c:v>42627</c:v>
                </c:pt>
                <c:pt idx="89">
                  <c:v>42628</c:v>
                </c:pt>
                <c:pt idx="90">
                  <c:v>42629</c:v>
                </c:pt>
                <c:pt idx="91">
                  <c:v>42633</c:v>
                </c:pt>
                <c:pt idx="92">
                  <c:v>42637</c:v>
                </c:pt>
                <c:pt idx="93">
                  <c:v>42775</c:v>
                </c:pt>
                <c:pt idx="94">
                  <c:v>42779</c:v>
                </c:pt>
                <c:pt idx="95">
                  <c:v>42800</c:v>
                </c:pt>
                <c:pt idx="96">
                  <c:v>42818</c:v>
                </c:pt>
                <c:pt idx="97">
                  <c:v>42857</c:v>
                </c:pt>
                <c:pt idx="98">
                  <c:v>42990</c:v>
                </c:pt>
                <c:pt idx="99">
                  <c:v>42992</c:v>
                </c:pt>
                <c:pt idx="100">
                  <c:v>42996</c:v>
                </c:pt>
                <c:pt idx="101">
                  <c:v>43017</c:v>
                </c:pt>
                <c:pt idx="102">
                  <c:v>43019</c:v>
                </c:pt>
              </c:numCache>
            </c:numRef>
          </c:xVal>
          <c:yVal>
            <c:numRef>
              <c:f>'V0001-A.contortrix'!$G$7:$G$110</c:f>
              <c:numCache>
                <c:formatCode>General</c:formatCode>
                <c:ptCount val="104"/>
                <c:pt idx="0">
                  <c:v>0.625</c:v>
                </c:pt>
                <c:pt idx="1">
                  <c:v>0.1</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1</c:v>
                </c:pt>
                <c:pt idx="53">
                  <c:v>1</c:v>
                </c:pt>
                <c:pt idx="54">
                  <c:v>1</c:v>
                </c:pt>
                <c:pt idx="55">
                  <c:v>0</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pt idx="71">
                  <c:v>1</c:v>
                </c:pt>
                <c:pt idx="72">
                  <c:v>1</c:v>
                </c:pt>
                <c:pt idx="73">
                  <c:v>1</c:v>
                </c:pt>
                <c:pt idx="74">
                  <c:v>1</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5</c:v>
                </c:pt>
                <c:pt idx="92">
                  <c:v>5</c:v>
                </c:pt>
                <c:pt idx="93">
                  <c:v>5</c:v>
                </c:pt>
                <c:pt idx="94">
                  <c:v>5</c:v>
                </c:pt>
                <c:pt idx="95">
                  <c:v>5</c:v>
                </c:pt>
                <c:pt idx="96">
                  <c:v>5</c:v>
                </c:pt>
                <c:pt idx="97">
                  <c:v>10</c:v>
                </c:pt>
                <c:pt idx="98">
                  <c:v>20</c:v>
                </c:pt>
                <c:pt idx="99">
                  <c:v>20</c:v>
                </c:pt>
                <c:pt idx="100">
                  <c:v>10</c:v>
                </c:pt>
                <c:pt idx="101">
                  <c:v>40</c:v>
                </c:pt>
                <c:pt idx="102">
                  <c:v>50</c:v>
                </c:pt>
              </c:numCache>
            </c:numRef>
          </c:yVal>
          <c:bubbleSize>
            <c:numRef>
              <c:f>'V0001-A.contortrix'!$K$7:$K$110</c:f>
              <c:numCache>
                <c:formatCode>General</c:formatCode>
                <c:ptCount val="104"/>
                <c:pt idx="0">
                  <c:v>2</c:v>
                </c:pt>
                <c:pt idx="1">
                  <c:v>2</c:v>
                </c:pt>
                <c:pt idx="2">
                  <c:v>2</c:v>
                </c:pt>
                <c:pt idx="3">
                  <c:v>2</c:v>
                </c:pt>
                <c:pt idx="4">
                  <c:v>19.6349540849362</c:v>
                </c:pt>
                <c:pt idx="5">
                  <c:v>2</c:v>
                </c:pt>
                <c:pt idx="6">
                  <c:v>2</c:v>
                </c:pt>
                <c:pt idx="7">
                  <c:v>2</c:v>
                </c:pt>
                <c:pt idx="8">
                  <c:v>2</c:v>
                </c:pt>
                <c:pt idx="9">
                  <c:v>2</c:v>
                </c:pt>
                <c:pt idx="10">
                  <c:v>2</c:v>
                </c:pt>
                <c:pt idx="11">
                  <c:v>2</c:v>
                </c:pt>
                <c:pt idx="12">
                  <c:v>2</c:v>
                </c:pt>
                <c:pt idx="13">
                  <c:v>2</c:v>
                </c:pt>
                <c:pt idx="14">
                  <c:v>2</c:v>
                </c:pt>
                <c:pt idx="15">
                  <c:v>2</c:v>
                </c:pt>
                <c:pt idx="16">
                  <c:v>2</c:v>
                </c:pt>
                <c:pt idx="17">
                  <c:v>2</c:v>
                </c:pt>
                <c:pt idx="18">
                  <c:v>2</c:v>
                </c:pt>
                <c:pt idx="19">
                  <c:v>2</c:v>
                </c:pt>
                <c:pt idx="20">
                  <c:v>2</c:v>
                </c:pt>
                <c:pt idx="21">
                  <c:v>2</c:v>
                </c:pt>
                <c:pt idx="22">
                  <c:v>2</c:v>
                </c:pt>
                <c:pt idx="23">
                  <c:v>2</c:v>
                </c:pt>
                <c:pt idx="24">
                  <c:v>2</c:v>
                </c:pt>
                <c:pt idx="25">
                  <c:v>2</c:v>
                </c:pt>
                <c:pt idx="26">
                  <c:v>2</c:v>
                </c:pt>
                <c:pt idx="27">
                  <c:v>2</c:v>
                </c:pt>
                <c:pt idx="28">
                  <c:v>2</c:v>
                </c:pt>
                <c:pt idx="29">
                  <c:v>2</c:v>
                </c:pt>
                <c:pt idx="30">
                  <c:v>2</c:v>
                </c:pt>
                <c:pt idx="31">
                  <c:v>2</c:v>
                </c:pt>
                <c:pt idx="32">
                  <c:v>2</c:v>
                </c:pt>
                <c:pt idx="33">
                  <c:v>2</c:v>
                </c:pt>
                <c:pt idx="34">
                  <c:v>2</c:v>
                </c:pt>
                <c:pt idx="35">
                  <c:v>2</c:v>
                </c:pt>
                <c:pt idx="36">
                  <c:v>2</c:v>
                </c:pt>
                <c:pt idx="37">
                  <c:v>2</c:v>
                </c:pt>
                <c:pt idx="38">
                  <c:v>2</c:v>
                </c:pt>
                <c:pt idx="39">
                  <c:v>2</c:v>
                </c:pt>
                <c:pt idx="40">
                  <c:v>2</c:v>
                </c:pt>
                <c:pt idx="41">
                  <c:v>2</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2</c:v>
                </c:pt>
                <c:pt idx="61">
                  <c:v>2</c:v>
                </c:pt>
                <c:pt idx="62">
                  <c:v>2</c:v>
                </c:pt>
                <c:pt idx="63">
                  <c:v>2</c:v>
                </c:pt>
                <c:pt idx="64">
                  <c:v>2</c:v>
                </c:pt>
                <c:pt idx="65">
                  <c:v>2</c:v>
                </c:pt>
                <c:pt idx="66">
                  <c:v>2</c:v>
                </c:pt>
                <c:pt idx="67">
                  <c:v>2</c:v>
                </c:pt>
                <c:pt idx="68">
                  <c:v>2</c:v>
                </c:pt>
                <c:pt idx="69">
                  <c:v>2</c:v>
                </c:pt>
                <c:pt idx="70">
                  <c:v>2</c:v>
                </c:pt>
                <c:pt idx="71">
                  <c:v>2</c:v>
                </c:pt>
                <c:pt idx="72">
                  <c:v>2</c:v>
                </c:pt>
                <c:pt idx="73">
                  <c:v>2</c:v>
                </c:pt>
                <c:pt idx="74">
                  <c:v>2</c:v>
                </c:pt>
                <c:pt idx="75">
                  <c:v>2</c:v>
                </c:pt>
                <c:pt idx="76">
                  <c:v>2</c:v>
                </c:pt>
                <c:pt idx="77">
                  <c:v>2</c:v>
                </c:pt>
                <c:pt idx="78">
                  <c:v>2</c:v>
                </c:pt>
                <c:pt idx="79">
                  <c:v>2</c:v>
                </c:pt>
                <c:pt idx="80">
                  <c:v>2</c:v>
                </c:pt>
                <c:pt idx="81">
                  <c:v>2</c:v>
                </c:pt>
                <c:pt idx="82">
                  <c:v>2</c:v>
                </c:pt>
                <c:pt idx="83">
                  <c:v>2</c:v>
                </c:pt>
                <c:pt idx="84">
                  <c:v>2</c:v>
                </c:pt>
                <c:pt idx="85">
                  <c:v>2</c:v>
                </c:pt>
                <c:pt idx="86">
                  <c:v>2</c:v>
                </c:pt>
                <c:pt idx="87">
                  <c:v>2</c:v>
                </c:pt>
                <c:pt idx="88">
                  <c:v>2</c:v>
                </c:pt>
                <c:pt idx="89">
                  <c:v>2</c:v>
                </c:pt>
                <c:pt idx="90">
                  <c:v>2</c:v>
                </c:pt>
                <c:pt idx="91">
                  <c:v>2</c:v>
                </c:pt>
                <c:pt idx="92">
                  <c:v>2</c:v>
                </c:pt>
                <c:pt idx="93">
                  <c:v>2</c:v>
                </c:pt>
                <c:pt idx="94">
                  <c:v>2</c:v>
                </c:pt>
                <c:pt idx="95">
                  <c:v>2</c:v>
                </c:pt>
                <c:pt idx="96">
                  <c:v>2</c:v>
                </c:pt>
                <c:pt idx="97">
                  <c:v>2</c:v>
                </c:pt>
                <c:pt idx="98">
                  <c:v>2</c:v>
                </c:pt>
                <c:pt idx="99">
                  <c:v>2</c:v>
                </c:pt>
                <c:pt idx="100">
                  <c:v>1</c:v>
                </c:pt>
                <c:pt idx="101">
                  <c:v>1</c:v>
                </c:pt>
                <c:pt idx="102">
                  <c:v>1</c:v>
                </c:pt>
              </c:numCache>
            </c:numRef>
          </c:bubbleSize>
          <c:bubble3D val="0"/>
        </c:ser>
        <c:axId val="95673437"/>
        <c:axId val="11410813"/>
      </c:bubbleChart>
      <c:valAx>
        <c:axId val="95673437"/>
        <c:scaling>
          <c:orientation val="minMax"/>
          <c:max val="43120"/>
          <c:min val="41760"/>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1410813"/>
        <c:crossesAt val="0.01"/>
        <c:crossBetween val="midCat"/>
        <c:majorUnit val="182.62"/>
        <c:minorUnit val="30.4366666666667"/>
      </c:valAx>
      <c:valAx>
        <c:axId val="11410813"/>
        <c:scaling>
          <c:logBase val="10"/>
          <c:orientation val="minMax"/>
          <c:max val="100"/>
          <c:min val="0.01"/>
        </c:scaling>
        <c:delete val="0"/>
        <c:axPos val="l"/>
        <c:majorGridlines>
          <c:spPr>
            <a:ln w="9360">
              <a:solidFill>
                <a:srgbClr val="d9d9d9"/>
              </a:solidFill>
              <a:round/>
            </a:ln>
          </c:spPr>
        </c:majorGridlines>
        <c:title>
          <c:tx>
            <c:rich>
              <a:bodyPr rot="-5400000"/>
              <a:lstStyle/>
              <a:p>
                <a:pPr>
                  <a:defRPr b="0" lang="en-US" sz="1200" spc="-1" strike="noStrike">
                    <a:solidFill>
                      <a:srgbClr val="595959"/>
                    </a:solidFill>
                    <a:latin typeface="Calibri"/>
                  </a:defRPr>
                </a:pPr>
                <a:r>
                  <a:rPr b="0" lang="en-US" sz="1200" spc="-1" strike="noStrike">
                    <a:solidFill>
                      <a:srgbClr val="595959"/>
                    </a:solidFill>
                    <a:latin typeface="Calibri"/>
                  </a:rPr>
                  <a:t>mg of venom injected
log scale</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95673437"/>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47.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Naja kaouthia (Monocled cobra) bites</a:t>
            </a:r>
          </a:p>
        </c:rich>
      </c:tx>
      <c:overlay val="0"/>
      <c:spPr>
        <a:noFill/>
        <a:ln w="0">
          <a:noFill/>
        </a:ln>
      </c:spPr>
    </c:title>
    <c:autoTitleDeleted val="0"/>
    <c:plotArea>
      <c:layout>
        <c:manualLayout>
          <c:layoutTarget val="inner"/>
          <c:xMode val="edge"/>
          <c:yMode val="edge"/>
          <c:x val="0.10122968818621"/>
          <c:y val="0.150945759739446"/>
          <c:w val="0.836791831357049"/>
          <c:h val="0.767631216334711"/>
        </c:manualLayout>
      </c:layout>
      <c:bubbleChart>
        <c:varyColors val="0"/>
        <c:ser>
          <c:idx val="0"/>
          <c:order val="0"/>
          <c:tx>
            <c:strRef>
              <c:f>'V0001-N. kaouthia bites'!$C$8:$C$8</c:f>
              <c:strCache>
                <c:ptCount val="1"/>
                <c:pt idx="0">
                  <c:v>Date</c:v>
                </c:pt>
              </c:strCache>
            </c:strRef>
          </c:tx>
          <c:spPr>
            <a:solidFill>
              <a:srgbClr val="767171"/>
            </a:solidFill>
            <a:ln w="25560">
              <a:noFill/>
            </a:ln>
          </c:spPr>
          <c:invertIfNegative val="0"/>
          <c:dPt>
            <c:idx val="0"/>
            <c:invertIfNegative val="0"/>
            <c:spPr>
              <a:solidFill>
                <a:srgbClr val="767171"/>
              </a:solidFill>
              <a:ln w="25560">
                <a:noFill/>
              </a:ln>
            </c:spPr>
          </c:dPt>
          <c:dPt>
            <c:idx val="2"/>
            <c:invertIfNegative val="0"/>
            <c:spPr>
              <a:solidFill>
                <a:srgbClr val="767171"/>
              </a:solidFill>
              <a:ln w="25560">
                <a:noFill/>
              </a:ln>
            </c:spPr>
          </c:dPt>
          <c:dPt>
            <c:idx val="3"/>
            <c:invertIfNegative val="0"/>
            <c:spPr>
              <a:solidFill>
                <a:srgbClr val="767171"/>
              </a:solidFill>
              <a:ln w="25560">
                <a:noFill/>
              </a:ln>
            </c:spPr>
          </c:dPt>
          <c:dPt>
            <c:idx val="4"/>
            <c:invertIfNegative val="0"/>
            <c:spPr>
              <a:solidFill>
                <a:srgbClr val="767171"/>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'V0001-N. kaouthia bites'!$C$9:$C$13</c:f>
              <c:numCache>
                <c:formatCode>General</c:formatCode>
                <c:ptCount val="5"/>
                <c:pt idx="0">
                  <c:v>43567</c:v>
                </c:pt>
                <c:pt idx="3">
                  <c:v>43650</c:v>
                </c:pt>
              </c:numCache>
            </c:numRef>
          </c:xVal>
          <c:yVal>
            <c:numRef>
              <c:f>'V0001-N. kaouthia bites'!$G$9:$G$13</c:f>
              <c:numCache>
                <c:formatCode>General</c:formatCode>
                <c:ptCount val="5"/>
                <c:pt idx="0">
                  <c:v>1036.5</c:v>
                </c:pt>
                <c:pt idx="3">
                  <c:v>518.25</c:v>
                </c:pt>
              </c:numCache>
            </c:numRef>
          </c:yVal>
          <c:bubbleSize>
            <c:numRef>
              <c:f>'V0001-N. kaouthia bites'!$K$9:$K$13</c:f>
              <c:numCache>
                <c:formatCode>General</c:formatCode>
                <c:ptCount val="5"/>
                <c:pt idx="0">
                  <c:v>288</c:v>
                </c:pt>
                <c:pt idx="3">
                  <c:v>9</c:v>
                </c:pt>
              </c:numCache>
            </c:numRef>
          </c:bubbleSize>
          <c:bubble3D val="0"/>
        </c:ser>
        <c:axId val="18626999"/>
        <c:axId val="37093106"/>
      </c:bubbleChart>
      <c:valAx>
        <c:axId val="18626999"/>
        <c:scaling>
          <c:orientation val="minMax"/>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37093106"/>
        <c:crosses val="autoZero"/>
        <c:crossBetween val="midCat"/>
        <c:majorUnit val="91.3125"/>
        <c:minorUnit val="30.4375"/>
      </c:valAx>
      <c:valAx>
        <c:axId val="37093106"/>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18626999"/>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charts/chart48.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i="1" lang="en-US" sz="1400" spc="-1" strike="noStrike">
                <a:solidFill>
                  <a:srgbClr val="595959"/>
                </a:solidFill>
                <a:latin typeface="Calibri"/>
              </a:defRPr>
            </a:pPr>
            <a:r>
              <a:rPr b="0" i="1" lang="en-US" sz="1400" spc="-1" strike="noStrike">
                <a:solidFill>
                  <a:srgbClr val="595959"/>
                </a:solidFill>
                <a:latin typeface="Calibri"/>
              </a:rPr>
              <a:t>Naja kaouthia (Monocled cobra) immunization
</a:t>
            </a:r>
          </a:p>
        </c:rich>
      </c:tx>
      <c:overlay val="0"/>
      <c:spPr>
        <a:noFill/>
        <a:ln w="0">
          <a:noFill/>
        </a:ln>
      </c:spPr>
    </c:title>
    <c:autoTitleDeleted val="0"/>
    <c:plotArea>
      <c:layout>
        <c:manualLayout>
          <c:layoutTarget val="inner"/>
          <c:xMode val="edge"/>
          <c:yMode val="edge"/>
          <c:x val="0.10120256987535"/>
          <c:y val="0.150945759739446"/>
          <c:w val="0.836801932897699"/>
          <c:h val="0.767631216334711"/>
        </c:manualLayout>
      </c:layout>
      <c:bubbleChart>
        <c:varyColors val="0"/>
        <c:ser>
          <c:idx val="0"/>
          <c:order val="0"/>
          <c:tx>
            <c:strRef>
              <c:f>'V0001-N. kaouthia'!$C$4:$C$4</c:f>
              <c:strCache>
                <c:ptCount val="1"/>
                <c:pt idx="0">
                  <c:v>Date</c:v>
                </c:pt>
              </c:strCache>
            </c:strRef>
          </c:tx>
          <c:spPr>
            <a:solidFill>
              <a:srgbClr val="767171"/>
            </a:solidFill>
            <a:ln w="25560">
              <a:noFill/>
            </a:ln>
          </c:spPr>
          <c:invertIfNegative val="0"/>
          <c:dPt>
            <c:idx val="0"/>
            <c:invertIfNegative val="0"/>
            <c:spPr>
              <a:solidFill>
                <a:srgbClr val="767171"/>
              </a:solidFill>
              <a:ln w="25560">
                <a:noFill/>
              </a:ln>
            </c:spPr>
          </c:dPt>
          <c:dPt>
            <c:idx val="2"/>
            <c:invertIfNegative val="0"/>
            <c:spPr>
              <a:solidFill>
                <a:srgbClr val="767171"/>
              </a:solidFill>
              <a:ln w="25560">
                <a:noFill/>
              </a:ln>
            </c:spPr>
          </c:dPt>
          <c:dPt>
            <c:idx val="3"/>
            <c:invertIfNegative val="0"/>
            <c:spPr>
              <a:solidFill>
                <a:srgbClr val="767171"/>
              </a:solidFill>
              <a:ln w="25560">
                <a:noFill/>
              </a:ln>
            </c:spPr>
          </c:dPt>
          <c:dPt>
            <c:idx val="4"/>
            <c:invertIfNegative val="0"/>
            <c:spPr>
              <a:solidFill>
                <a:srgbClr val="767171"/>
              </a:solidFill>
              <a:ln w="25560">
                <a:noFill/>
              </a:ln>
            </c:spPr>
          </c:dPt>
          <c:dPt>
            <c:idx val="5"/>
            <c:invertIfNegative val="0"/>
            <c:spPr>
              <a:solidFill>
                <a:srgbClr val="767171"/>
              </a:solidFill>
              <a:ln w="25560">
                <a:noFill/>
              </a:ln>
            </c:spPr>
          </c:dPt>
          <c:dPt>
            <c:idx val="6"/>
            <c:invertIfNegative val="0"/>
            <c:spPr>
              <a:solidFill>
                <a:srgbClr val="767171"/>
              </a:solidFill>
              <a:ln w="25560">
                <a:noFill/>
              </a:ln>
            </c:spPr>
          </c:dPt>
          <c:dPt>
            <c:idx val="8"/>
            <c:invertIfNegative val="0"/>
            <c:spPr>
              <a:solidFill>
                <a:srgbClr val="767171"/>
              </a:solidFill>
              <a:ln w="25560">
                <a:noFill/>
              </a:ln>
            </c:spPr>
          </c:dPt>
          <c:dPt>
            <c:idx val="31"/>
            <c:invertIfNegative val="0"/>
            <c:spPr>
              <a:solidFill>
                <a:srgbClr val="767171"/>
              </a:solidFill>
              <a:ln w="25560">
                <a:noFill/>
              </a:ln>
            </c:spPr>
          </c:dPt>
          <c:dPt>
            <c:idx val="35"/>
            <c:invertIfNegative val="0"/>
            <c:spPr>
              <a:solidFill>
                <a:srgbClr val="767171"/>
              </a:solidFill>
              <a:ln w="25560">
                <a:noFill/>
              </a:ln>
            </c:spPr>
          </c:dPt>
          <c:dLbls>
            <c:dLbl>
              <c:idx val="0"/>
              <c:txPr>
                <a:bodyPr wrap="none"/>
                <a:lstStyle/>
                <a:p>
                  <a:pPr>
                    <a:defRPr b="0" lang="en-US" sz="1000" spc="-1" strike="noStrike">
                      <a:latin typeface="Arial"/>
                    </a:defRPr>
                  </a:pPr>
                </a:p>
              </c:txPr>
              <c:dLblPos val="r"/>
              <c:showLegendKey val="0"/>
              <c:showVal val="0"/>
              <c:showCatName val="0"/>
              <c:showSerName val="0"/>
              <c:showPercent val="0"/>
              <c:separator>; </c:separator>
            </c:dLbl>
            <c:dLbl>
              <c:idx val="2"/>
              <c:txPr>
                <a:bodyPr wrap="none"/>
                <a:lstStyle/>
                <a:p>
                  <a:pPr>
                    <a:defRPr b="0" lang="en-US" sz="1000" spc="-1" strike="noStrike">
                      <a:latin typeface="Arial"/>
                    </a:defRPr>
                  </a:pPr>
                </a:p>
              </c:txPr>
              <c:dLblPos val="r"/>
              <c:showLegendKey val="0"/>
              <c:showVal val="0"/>
              <c:showCatName val="0"/>
              <c:showSerName val="0"/>
              <c:showPercent val="0"/>
              <c:separator>; </c:separator>
            </c:dLbl>
            <c:dLbl>
              <c:idx val="3"/>
              <c:txPr>
                <a:bodyPr wrap="none"/>
                <a:lstStyle/>
                <a:p>
                  <a:pPr>
                    <a:defRPr b="0" lang="en-US" sz="1000" spc="-1" strike="noStrike">
                      <a:latin typeface="Arial"/>
                    </a:defRPr>
                  </a:pPr>
                </a:p>
              </c:txPr>
              <c:dLblPos val="r"/>
              <c:showLegendKey val="0"/>
              <c:showVal val="0"/>
              <c:showCatName val="0"/>
              <c:showSerName val="0"/>
              <c:showPercent val="0"/>
              <c:separator>; </c:separator>
            </c:dLbl>
            <c:dLbl>
              <c:idx val="4"/>
              <c:txPr>
                <a:bodyPr wrap="none"/>
                <a:lstStyle/>
                <a:p>
                  <a:pPr>
                    <a:defRPr b="0" lang="en-US" sz="1000" spc="-1" strike="noStrike">
                      <a:latin typeface="Arial"/>
                    </a:defRPr>
                  </a:pPr>
                </a:p>
              </c:txPr>
              <c:dLblPos val="r"/>
              <c:showLegendKey val="0"/>
              <c:showVal val="0"/>
              <c:showCatName val="0"/>
              <c:showSerName val="0"/>
              <c:showPercent val="0"/>
              <c:separator>; </c:separator>
            </c:dLbl>
            <c:dLbl>
              <c:idx val="5"/>
              <c:txPr>
                <a:bodyPr wrap="none"/>
                <a:lstStyle/>
                <a:p>
                  <a:pPr>
                    <a:defRPr b="0" lang="en-US" sz="1000" spc="-1" strike="noStrike">
                      <a:latin typeface="Arial"/>
                    </a:defRPr>
                  </a:pPr>
                </a:p>
              </c:txPr>
              <c:dLblPos val="r"/>
              <c:showLegendKey val="0"/>
              <c:showVal val="0"/>
              <c:showCatName val="0"/>
              <c:showSerName val="0"/>
              <c:showPercent val="0"/>
              <c:separator>; </c:separator>
            </c:dLbl>
            <c:dLbl>
              <c:idx val="6"/>
              <c:txPr>
                <a:bodyPr wrap="none"/>
                <a:lstStyle/>
                <a:p>
                  <a:pPr>
                    <a:defRPr b="0" lang="en-US" sz="1000" spc="-1" strike="noStrike">
                      <a:latin typeface="Arial"/>
                    </a:defRPr>
                  </a:pPr>
                </a:p>
              </c:txPr>
              <c:dLblPos val="r"/>
              <c:showLegendKey val="0"/>
              <c:showVal val="0"/>
              <c:showCatName val="0"/>
              <c:showSerName val="0"/>
              <c:showPercent val="0"/>
              <c:separator>; </c:separator>
            </c:dLbl>
            <c:dLbl>
              <c:idx val="8"/>
              <c:txPr>
                <a:bodyPr wrap="none"/>
                <a:lstStyle/>
                <a:p>
                  <a:pPr>
                    <a:defRPr b="0" lang="en-US" sz="1000" spc="-1" strike="noStrike">
                      <a:latin typeface="Arial"/>
                    </a:defRPr>
                  </a:pPr>
                </a:p>
              </c:txPr>
              <c:dLblPos val="r"/>
              <c:showLegendKey val="0"/>
              <c:showVal val="0"/>
              <c:showCatName val="0"/>
              <c:showSerName val="0"/>
              <c:showPercent val="0"/>
              <c:separator>; </c:separator>
            </c:dLbl>
            <c:dLbl>
              <c:idx val="31"/>
              <c:txPr>
                <a:bodyPr wrap="none"/>
                <a:lstStyle/>
                <a:p>
                  <a:pPr>
                    <a:defRPr b="0" lang="en-US" sz="1000" spc="-1" strike="noStrike">
                      <a:latin typeface="Arial"/>
                    </a:defRPr>
                  </a:pPr>
                </a:p>
              </c:txPr>
              <c:dLblPos val="r"/>
              <c:showLegendKey val="0"/>
              <c:showVal val="0"/>
              <c:showCatName val="0"/>
              <c:showSerName val="0"/>
              <c:showPercent val="0"/>
              <c:separator>; </c:separator>
            </c:dLbl>
            <c:dLbl>
              <c:idx val="35"/>
              <c:txPr>
                <a:bodyPr wrap="none"/>
                <a:lstStyle/>
                <a:p>
                  <a:pPr>
                    <a:defRPr b="0" lang="en-US" sz="1000" spc="-1" strike="noStrike">
                      <a:latin typeface="Arial"/>
                    </a:defRPr>
                  </a:pPr>
                </a:p>
              </c:txPr>
              <c:dLblPos val="r"/>
              <c:showLegendKey val="0"/>
              <c:showVal val="0"/>
              <c:showCatName val="0"/>
              <c:showSerName val="0"/>
              <c:showPercent val="0"/>
              <c:separator>; </c:separator>
            </c:dLbl>
            <c:txPr>
              <a:bodyPr wrap="none"/>
              <a:lstStyle/>
              <a:p>
                <a:pPr>
                  <a:defRPr b="0" lang="en-US" sz="1000" spc="-1" strike="noStrike">
                    <a:latin typeface="Arial"/>
                  </a:defRPr>
                </a:pPr>
              </a:p>
            </c:txPr>
            <c:dLblPos val="r"/>
            <c:showLegendKey val="0"/>
            <c:showVal val="0"/>
            <c:showCatName val="0"/>
            <c:showSerName val="0"/>
            <c:showPercent val="0"/>
            <c:separator>; </c:separator>
            <c:showLeaderLines val="1"/>
            <c:extLst>
              <c:ext xmlns:c15="http://schemas.microsoft.com/office/drawing/2012/chart" uri="{CE6537A1-D6FC-4f65-9D91-7224C49458BB}">
                <c15:showLeaderLines val="1"/>
              </c:ext>
            </c:extLst>
          </c:dLbls>
          <c:xVal>
            <c:numRef>
              <c:f>'V0001-N. kaouthia'!$C$5:$C$42</c:f>
              <c:numCache>
                <c:formatCode>General</c:formatCode>
                <c:ptCount val="38"/>
                <c:pt idx="0">
                  <c:v>42629</c:v>
                </c:pt>
                <c:pt idx="1">
                  <c:v>42633</c:v>
                </c:pt>
                <c:pt idx="2">
                  <c:v>42637</c:v>
                </c:pt>
                <c:pt idx="3">
                  <c:v>42775</c:v>
                </c:pt>
                <c:pt idx="4">
                  <c:v>42779</c:v>
                </c:pt>
                <c:pt idx="5">
                  <c:v>42783</c:v>
                </c:pt>
                <c:pt idx="6">
                  <c:v>42800</c:v>
                </c:pt>
                <c:pt idx="7">
                  <c:v>42818</c:v>
                </c:pt>
                <c:pt idx="8">
                  <c:v>42857</c:v>
                </c:pt>
                <c:pt idx="9">
                  <c:v>42887</c:v>
                </c:pt>
                <c:pt idx="10">
                  <c:v>42888</c:v>
                </c:pt>
                <c:pt idx="11">
                  <c:v>42890</c:v>
                </c:pt>
                <c:pt idx="12">
                  <c:v>42890</c:v>
                </c:pt>
                <c:pt idx="13">
                  <c:v>42894</c:v>
                </c:pt>
                <c:pt idx="14">
                  <c:v>42895</c:v>
                </c:pt>
                <c:pt idx="15">
                  <c:v>42896</c:v>
                </c:pt>
                <c:pt idx="16">
                  <c:v>42898</c:v>
                </c:pt>
                <c:pt idx="17">
                  <c:v>42899</c:v>
                </c:pt>
                <c:pt idx="18">
                  <c:v>42901</c:v>
                </c:pt>
                <c:pt idx="19">
                  <c:v>42902</c:v>
                </c:pt>
                <c:pt idx="20">
                  <c:v>42904</c:v>
                </c:pt>
                <c:pt idx="21">
                  <c:v>42906</c:v>
                </c:pt>
                <c:pt idx="22">
                  <c:v>42907</c:v>
                </c:pt>
                <c:pt idx="23">
                  <c:v>42908</c:v>
                </c:pt>
                <c:pt idx="24">
                  <c:v>42990</c:v>
                </c:pt>
                <c:pt idx="25">
                  <c:v>42991</c:v>
                </c:pt>
                <c:pt idx="26">
                  <c:v>42992</c:v>
                </c:pt>
                <c:pt idx="27">
                  <c:v>42996</c:v>
                </c:pt>
                <c:pt idx="28">
                  <c:v>43004</c:v>
                </c:pt>
                <c:pt idx="29">
                  <c:v>43017</c:v>
                </c:pt>
                <c:pt idx="30">
                  <c:v>43019</c:v>
                </c:pt>
                <c:pt idx="31">
                  <c:v>43024</c:v>
                </c:pt>
                <c:pt idx="32">
                  <c:v>43027</c:v>
                </c:pt>
                <c:pt idx="33">
                  <c:v>43032</c:v>
                </c:pt>
                <c:pt idx="34">
                  <c:v>43053</c:v>
                </c:pt>
                <c:pt idx="35">
                  <c:v>43058</c:v>
                </c:pt>
                <c:pt idx="36">
                  <c:v>43064</c:v>
                </c:pt>
                <c:pt idx="37">
                  <c:v>43072</c:v>
                </c:pt>
              </c:numCache>
            </c:numRef>
          </c:xVal>
          <c:yVal>
            <c:numRef>
              <c:f>'V0001-N. kaouthia'!$G$5:$G$42</c:f>
              <c:numCache>
                <c:formatCode>General</c:formatCode>
                <c:ptCount val="38"/>
                <c:pt idx="0">
                  <c:v>0.005</c:v>
                </c:pt>
                <c:pt idx="1">
                  <c:v>0.005</c:v>
                </c:pt>
                <c:pt idx="2">
                  <c:v>0.005</c:v>
                </c:pt>
                <c:pt idx="3">
                  <c:v>0.005</c:v>
                </c:pt>
                <c:pt idx="4">
                  <c:v>0.005</c:v>
                </c:pt>
                <c:pt idx="5">
                  <c:v>0.005</c:v>
                </c:pt>
                <c:pt idx="6">
                  <c:v>0.005</c:v>
                </c:pt>
                <c:pt idx="7">
                  <c:v>0.005</c:v>
                </c:pt>
                <c:pt idx="8">
                  <c:v>0.01</c:v>
                </c:pt>
                <c:pt idx="9">
                  <c:v>0.1</c:v>
                </c:pt>
                <c:pt idx="10">
                  <c:v>0.1</c:v>
                </c:pt>
                <c:pt idx="11">
                  <c:v>0.1</c:v>
                </c:pt>
                <c:pt idx="12">
                  <c:v>0.1</c:v>
                </c:pt>
                <c:pt idx="13">
                  <c:v>0.1</c:v>
                </c:pt>
                <c:pt idx="14">
                  <c:v>0.1</c:v>
                </c:pt>
                <c:pt idx="15">
                  <c:v>0.1</c:v>
                </c:pt>
                <c:pt idx="16">
                  <c:v>0.1</c:v>
                </c:pt>
                <c:pt idx="17">
                  <c:v>0.1</c:v>
                </c:pt>
                <c:pt idx="18">
                  <c:v>0.1</c:v>
                </c:pt>
                <c:pt idx="19">
                  <c:v>0.1</c:v>
                </c:pt>
                <c:pt idx="20">
                  <c:v>0.1</c:v>
                </c:pt>
                <c:pt idx="21">
                  <c:v>0.1</c:v>
                </c:pt>
                <c:pt idx="22">
                  <c:v>0.1</c:v>
                </c:pt>
                <c:pt idx="23">
                  <c:v>0.1</c:v>
                </c:pt>
                <c:pt idx="24">
                  <c:v>0.5</c:v>
                </c:pt>
                <c:pt idx="25">
                  <c:v>0.5</c:v>
                </c:pt>
                <c:pt idx="26">
                  <c:v>0.5</c:v>
                </c:pt>
                <c:pt idx="27">
                  <c:v>0.5</c:v>
                </c:pt>
                <c:pt idx="28">
                  <c:v>0.5</c:v>
                </c:pt>
                <c:pt idx="29">
                  <c:v>0.5</c:v>
                </c:pt>
                <c:pt idx="30">
                  <c:v>0.6</c:v>
                </c:pt>
                <c:pt idx="31">
                  <c:v>0.6</c:v>
                </c:pt>
                <c:pt idx="32">
                  <c:v>0.8</c:v>
                </c:pt>
                <c:pt idx="33">
                  <c:v>1</c:v>
                </c:pt>
                <c:pt idx="34">
                  <c:v>0.2</c:v>
                </c:pt>
                <c:pt idx="35">
                  <c:v>0.4</c:v>
                </c:pt>
                <c:pt idx="36">
                  <c:v>0.8</c:v>
                </c:pt>
                <c:pt idx="37">
                  <c:v>0.8</c:v>
                </c:pt>
              </c:numCache>
            </c:numRef>
          </c:yVal>
          <c:bubbleSize>
            <c:numRef>
              <c:f>'V0001-N. kaouthia'!$K$5:$K$42</c:f>
              <c:numCache>
                <c:formatCode>General</c:formatCode>
                <c:ptCount val="38"/>
                <c:pt idx="0">
                  <c:v>0.1</c:v>
                </c:pt>
                <c:pt idx="1">
                  <c:v>0.1</c:v>
                </c:pt>
                <c:pt idx="2">
                  <c:v>0.1</c:v>
                </c:pt>
                <c:pt idx="3">
                  <c:v>0.1</c:v>
                </c:pt>
                <c:pt idx="4">
                  <c:v>0.1</c:v>
                </c:pt>
                <c:pt idx="5">
                  <c:v>0.1</c:v>
                </c:pt>
                <c:pt idx="6">
                  <c:v>0.1</c:v>
                </c:pt>
                <c:pt idx="7">
                  <c:v>0.1</c:v>
                </c:pt>
                <c:pt idx="8">
                  <c:v>0.1</c:v>
                </c:pt>
                <c:pt idx="9">
                  <c:v>2</c:v>
                </c:pt>
                <c:pt idx="10">
                  <c:v>2</c:v>
                </c:pt>
                <c:pt idx="11">
                  <c:v>2</c:v>
                </c:pt>
                <c:pt idx="12">
                  <c:v>0.1</c:v>
                </c:pt>
                <c:pt idx="13">
                  <c:v>2</c:v>
                </c:pt>
                <c:pt idx="14">
                  <c:v>2</c:v>
                </c:pt>
                <c:pt idx="15">
                  <c:v>2</c:v>
                </c:pt>
                <c:pt idx="16">
                  <c:v>2</c:v>
                </c:pt>
                <c:pt idx="17">
                  <c:v>0.1</c:v>
                </c:pt>
                <c:pt idx="18">
                  <c:v>1</c:v>
                </c:pt>
                <c:pt idx="19">
                  <c:v>0.1</c:v>
                </c:pt>
                <c:pt idx="20">
                  <c:v>0.1</c:v>
                </c:pt>
                <c:pt idx="21">
                  <c:v>10</c:v>
                </c:pt>
                <c:pt idx="22">
                  <c:v>10</c:v>
                </c:pt>
                <c:pt idx="23">
                  <c:v>4</c:v>
                </c:pt>
                <c:pt idx="24">
                  <c:v>0.1</c:v>
                </c:pt>
                <c:pt idx="25">
                  <c:v>0.1</c:v>
                </c:pt>
                <c:pt idx="26">
                  <c:v>0.1</c:v>
                </c:pt>
                <c:pt idx="27">
                  <c:v>0.1</c:v>
                </c:pt>
                <c:pt idx="28">
                  <c:v>1</c:v>
                </c:pt>
                <c:pt idx="29">
                  <c:v>4</c:v>
                </c:pt>
                <c:pt idx="30">
                  <c:v>0.1</c:v>
                </c:pt>
                <c:pt idx="31">
                  <c:v>0.1</c:v>
                </c:pt>
                <c:pt idx="32">
                  <c:v>0.1</c:v>
                </c:pt>
                <c:pt idx="33">
                  <c:v>1</c:v>
                </c:pt>
                <c:pt idx="34">
                  <c:v>0.1</c:v>
                </c:pt>
                <c:pt idx="35">
                  <c:v>0.1</c:v>
                </c:pt>
                <c:pt idx="36">
                  <c:v>0.1</c:v>
                </c:pt>
                <c:pt idx="37">
                  <c:v>0.1</c:v>
                </c:pt>
              </c:numCache>
            </c:numRef>
          </c:bubbleSize>
          <c:bubble3D val="0"/>
        </c:ser>
        <c:axId val="58818318"/>
        <c:axId val="90949950"/>
      </c:bubbleChart>
      <c:valAx>
        <c:axId val="58818318"/>
        <c:scaling>
          <c:orientation val="minMax"/>
          <c:max val="43120"/>
          <c:min val="42614"/>
        </c:scaling>
        <c:delete val="0"/>
        <c:axPos val="b"/>
        <c:majorGridlines>
          <c:spPr>
            <a:ln w="9360">
              <a:solidFill>
                <a:srgbClr val="d9d9d9"/>
              </a:solidFill>
              <a:round/>
            </a:ln>
          </c:spPr>
        </c:majorGridlines>
        <c:minorGridlines>
          <c:spPr>
            <a:ln w="9360">
              <a:solidFill>
                <a:srgbClr val="f2f2f2"/>
              </a:solidFill>
              <a:round/>
            </a:ln>
          </c:spPr>
        </c:minorGridlines>
        <c:numFmt formatCode="m/d/yyyy"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90949950"/>
        <c:crosses val="autoZero"/>
        <c:crossBetween val="midCat"/>
        <c:majorUnit val="91.3125"/>
        <c:minorUnit val="30.4375"/>
      </c:valAx>
      <c:valAx>
        <c:axId val="90949950"/>
        <c:scaling>
          <c:orientation val="minMax"/>
        </c:scaling>
        <c:delete val="0"/>
        <c:axPos val="l"/>
        <c:majorGridlines>
          <c:spPr>
            <a:ln w="9360">
              <a:solidFill>
                <a:srgbClr val="d9d9d9"/>
              </a:solidFill>
              <a:round/>
            </a:ln>
          </c:spPr>
        </c:majorGridlines>
        <c:title>
          <c:tx>
            <c:rich>
              <a:bodyPr rot="-5400000"/>
              <a:lstStyle/>
              <a:p>
                <a:pPr>
                  <a:defRPr b="0" lang="en-US" sz="1000" spc="-1" strike="noStrike">
                    <a:solidFill>
                      <a:srgbClr val="595959"/>
                    </a:solidFill>
                    <a:latin typeface="Calibri"/>
                  </a:defRPr>
                </a:pPr>
                <a:r>
                  <a:rPr b="0" lang="en-US" sz="1000" spc="-1" strike="noStrike">
                    <a:solidFill>
                      <a:srgbClr val="595959"/>
                    </a:solidFill>
                    <a:latin typeface="Calibri"/>
                  </a:rPr>
                  <a:t>mg of venom injected</a:t>
                </a:r>
              </a:p>
            </c:rich>
          </c:tx>
          <c:overlay val="0"/>
          <c:spPr>
            <a:noFill/>
            <a:ln w="0">
              <a:noFill/>
            </a:ln>
          </c:spPr>
        </c:title>
        <c:numFmt formatCode="General" sourceLinked="0"/>
        <c:majorTickMark val="none"/>
        <c:minorTickMark val="none"/>
        <c:tickLblPos val="nextTo"/>
        <c:spPr>
          <a:ln w="9360">
            <a:solidFill>
              <a:srgbClr val="bfbfbf"/>
            </a:solidFill>
            <a:round/>
          </a:ln>
        </c:spPr>
        <c:txPr>
          <a:bodyPr/>
          <a:lstStyle/>
          <a:p>
            <a:pPr>
              <a:defRPr b="0" lang="en-US" sz="900" spc="-1" strike="noStrike">
                <a:solidFill>
                  <a:srgbClr val="595959"/>
                </a:solidFill>
                <a:latin typeface="Calibri"/>
              </a:defRPr>
            </a:pPr>
          </a:p>
        </c:txPr>
        <c:crossAx val="58818318"/>
        <c:crosses val="autoZero"/>
        <c:crossBetween val="midCat"/>
      </c:valAx>
      <c:spPr>
        <a:noFill/>
        <a:ln w="0">
          <a:noFill/>
        </a:ln>
      </c:spPr>
    </c:plotArea>
    <c:plotVisOnly val="1"/>
    <c:dispBlanksAs val="gap"/>
  </c:chart>
  <c:spPr>
    <a:solidFill>
      <a:srgbClr val="ffffff"/>
    </a:solidFill>
    <a:ln w="9360">
      <a:solidFill>
        <a:srgbClr val="d9d9d9"/>
      </a:solidFill>
      <a:round/>
    </a:ln>
  </c:spPr>
</c:chartSpace>
</file>

<file path=xl/drawings/_rels/drawing2.xml.rels><?xml version="1.0" encoding="UTF-8"?>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 Id="rId3" Type="http://schemas.openxmlformats.org/officeDocument/2006/relationships/chart" Target="../charts/chart3.xml"/>
</Relationships>
</file>

<file path=xl/drawings/_rels/drawing3.xml.rels><?xml version="1.0" encoding="UTF-8"?>
<Relationships xmlns="http://schemas.openxmlformats.org/package/2006/relationships"><Relationship Id="rId1" Type="http://schemas.openxmlformats.org/officeDocument/2006/relationships/chart" Target="../charts/chart4.xml"/><Relationship Id="rId2" Type="http://schemas.openxmlformats.org/officeDocument/2006/relationships/chart" Target="../charts/chart5.xml"/>
</Relationships>
</file>

<file path=xl/drawings/_rels/drawing4.xml.rels><?xml version="1.0" encoding="UTF-8"?>
<Relationships xmlns="http://schemas.openxmlformats.org/package/2006/relationships"><Relationship Id="rId1" Type="http://schemas.openxmlformats.org/officeDocument/2006/relationships/chart" Target="../charts/chart6.xml"/><Relationship Id="rId2" Type="http://schemas.openxmlformats.org/officeDocument/2006/relationships/chart" Target="../charts/chart7.xml"/>
</Relationships>
</file>

<file path=xl/drawings/_rels/drawing5.xml.rels><?xml version="1.0" encoding="UTF-8"?>
<Relationships xmlns="http://schemas.openxmlformats.org/package/2006/relationships"><Relationship Id="rId1" Type="http://schemas.openxmlformats.org/officeDocument/2006/relationships/chart" Target="../charts/chart8.xml"/><Relationship Id="rId2" Type="http://schemas.openxmlformats.org/officeDocument/2006/relationships/chart" Target="../charts/chart9.xml"/>
</Relationships>
</file>

<file path=xl/drawings/_rels/drawing6.xml.rels><?xml version="1.0" encoding="UTF-8"?>
<Relationships xmlns="http://schemas.openxmlformats.org/package/2006/relationships"><Relationship Id="rId1" Type="http://schemas.openxmlformats.org/officeDocument/2006/relationships/chart" Target="../charts/chart10.xml"/><Relationship Id="rId2" Type="http://schemas.openxmlformats.org/officeDocument/2006/relationships/chart" Target="../charts/chart11.xml"/>
</Relationships>
</file>

<file path=xl/drawings/_rels/drawing7.xml.rels><?xml version="1.0" encoding="UTF-8"?>
<Relationships xmlns="http://schemas.openxmlformats.org/package/2006/relationships"><Relationship Id="rId1" Type="http://schemas.openxmlformats.org/officeDocument/2006/relationships/chart" Target="../charts/chart12.xml"/><Relationship Id="rId2" Type="http://schemas.openxmlformats.org/officeDocument/2006/relationships/chart" Target="../charts/chart13.xml"/>
</Relationships>
</file>

<file path=xl/drawings/_rels/drawing8.xml.rels><?xml version="1.0" encoding="UTF-8"?>
<Relationships xmlns="http://schemas.openxmlformats.org/package/2006/relationships"><Relationship Id="rId1" Type="http://schemas.openxmlformats.org/officeDocument/2006/relationships/chart" Target="../charts/chart14.xml"/><Relationship Id="rId2" Type="http://schemas.openxmlformats.org/officeDocument/2006/relationships/chart" Target="../charts/chart15.xml"/><Relationship Id="rId3" Type="http://schemas.openxmlformats.org/officeDocument/2006/relationships/chart" Target="../charts/chart16.xml"/>
</Relationships>
</file>

<file path=xl/drawings/_rels/drawing9.xml.rels><?xml version="1.0" encoding="UTF-8"?>
<Relationships xmlns="http://schemas.openxmlformats.org/package/2006/relationships"><Relationship Id="rId1" Type="http://schemas.openxmlformats.org/officeDocument/2006/relationships/chart" Target="../charts/chart17.xml"/>
</Relationships>
</file>

<file path=xl/drawings/_rels/drawing10.xml.rels><?xml version="1.0" encoding="UTF-8"?>
<Relationships xmlns="http://schemas.openxmlformats.org/package/2006/relationships"><Relationship Id="rId1" Type="http://schemas.openxmlformats.org/officeDocument/2006/relationships/chart" Target="../charts/chart18.xml"/><Relationship Id="rId2" Type="http://schemas.openxmlformats.org/officeDocument/2006/relationships/chart" Target="../charts/chart19.xml"/>
</Relationships>
</file>

<file path=xl/drawings/_rels/drawing11.xml.rels><?xml version="1.0" encoding="UTF-8"?>
<Relationships xmlns="http://schemas.openxmlformats.org/package/2006/relationships"><Relationship Id="rId1" Type="http://schemas.openxmlformats.org/officeDocument/2006/relationships/chart" Target="../charts/chart20.xml"/>
</Relationships>
</file>

<file path=xl/drawings/_rels/drawing12.xml.rels><?xml version="1.0" encoding="UTF-8"?>
<Relationships xmlns="http://schemas.openxmlformats.org/package/2006/relationships"><Relationship Id="rId1" Type="http://schemas.openxmlformats.org/officeDocument/2006/relationships/chart" Target="../charts/chart21.xml"/><Relationship Id="rId2" Type="http://schemas.openxmlformats.org/officeDocument/2006/relationships/chart" Target="../charts/chart22.xml"/>
</Relationships>
</file>

<file path=xl/drawings/_rels/drawing13.xml.rels><?xml version="1.0" encoding="UTF-8"?>
<Relationships xmlns="http://schemas.openxmlformats.org/package/2006/relationships"><Relationship Id="rId1" Type="http://schemas.openxmlformats.org/officeDocument/2006/relationships/chart" Target="../charts/chart23.xml"/>
</Relationships>
</file>

<file path=xl/drawings/_rels/drawing14.xml.rels><?xml version="1.0" encoding="UTF-8"?>
<Relationships xmlns="http://schemas.openxmlformats.org/package/2006/relationships"><Relationship Id="rId1" Type="http://schemas.openxmlformats.org/officeDocument/2006/relationships/chart" Target="../charts/chart24.xml"/><Relationship Id="rId2" Type="http://schemas.openxmlformats.org/officeDocument/2006/relationships/chart" Target="../charts/chart25.xml"/>
</Relationships>
</file>

<file path=xl/drawings/_rels/drawing15.xml.rels><?xml version="1.0" encoding="UTF-8"?>
<Relationships xmlns="http://schemas.openxmlformats.org/package/2006/relationships"><Relationship Id="rId1" Type="http://schemas.openxmlformats.org/officeDocument/2006/relationships/chart" Target="../charts/chart26.xml"/>
</Relationships>
</file>

<file path=xl/drawings/_rels/drawing16.xml.rels><?xml version="1.0" encoding="UTF-8"?>
<Relationships xmlns="http://schemas.openxmlformats.org/package/2006/relationships"><Relationship Id="rId1" Type="http://schemas.openxmlformats.org/officeDocument/2006/relationships/chart" Target="../charts/chart27.xml"/><Relationship Id="rId2" Type="http://schemas.openxmlformats.org/officeDocument/2006/relationships/chart" Target="../charts/chart28.xml"/>
</Relationships>
</file>

<file path=xl/drawings/_rels/drawing17.xml.rels><?xml version="1.0" encoding="UTF-8"?>
<Relationships xmlns="http://schemas.openxmlformats.org/package/2006/relationships"><Relationship Id="rId1" Type="http://schemas.openxmlformats.org/officeDocument/2006/relationships/chart" Target="../charts/chart29.xml"/>
</Relationships>
</file>

<file path=xl/drawings/_rels/drawing18.xml.rels><?xml version="1.0" encoding="UTF-8"?>
<Relationships xmlns="http://schemas.openxmlformats.org/package/2006/relationships"><Relationship Id="rId1" Type="http://schemas.openxmlformats.org/officeDocument/2006/relationships/chart" Target="../charts/chart30.xml"/>
</Relationships>
</file>

<file path=xl/drawings/_rels/drawing19.xml.rels><?xml version="1.0" encoding="UTF-8"?>
<Relationships xmlns="http://schemas.openxmlformats.org/package/2006/relationships"><Relationship Id="rId1" Type="http://schemas.openxmlformats.org/officeDocument/2006/relationships/chart" Target="../charts/chart31.xml"/>
</Relationships>
</file>

<file path=xl/drawings/_rels/drawing20.xml.rels><?xml version="1.0" encoding="UTF-8"?>
<Relationships xmlns="http://schemas.openxmlformats.org/package/2006/relationships"><Relationship Id="rId1" Type="http://schemas.openxmlformats.org/officeDocument/2006/relationships/chart" Target="../charts/chart32.xml"/>
</Relationships>
</file>

<file path=xl/drawings/_rels/drawing21.xml.rels><?xml version="1.0" encoding="UTF-8"?>
<Relationships xmlns="http://schemas.openxmlformats.org/package/2006/relationships"><Relationship Id="rId1" Type="http://schemas.openxmlformats.org/officeDocument/2006/relationships/chart" Target="../charts/chart33.xml"/><Relationship Id="rId2" Type="http://schemas.openxmlformats.org/officeDocument/2006/relationships/chart" Target="../charts/chart34.xml"/><Relationship Id="rId3" Type="http://schemas.openxmlformats.org/officeDocument/2006/relationships/chart" Target="../charts/chart35.xml"/>
</Relationships>
</file>

<file path=xl/drawings/_rels/drawing22.xml.rels><?xml version="1.0" encoding="UTF-8"?>
<Relationships xmlns="http://schemas.openxmlformats.org/package/2006/relationships"><Relationship Id="rId1" Type="http://schemas.openxmlformats.org/officeDocument/2006/relationships/chart" Target="../charts/chart36.xml"/><Relationship Id="rId2" Type="http://schemas.openxmlformats.org/officeDocument/2006/relationships/chart" Target="../charts/chart37.xml"/>
</Relationships>
</file>

<file path=xl/drawings/_rels/drawing23.xml.rels><?xml version="1.0" encoding="UTF-8"?>
<Relationships xmlns="http://schemas.openxmlformats.org/package/2006/relationships"><Relationship Id="rId1" Type="http://schemas.openxmlformats.org/officeDocument/2006/relationships/chart" Target="../charts/chart38.xml"/>
</Relationships>
</file>

<file path=xl/drawings/_rels/drawing24.xml.rels><?xml version="1.0" encoding="UTF-8"?>
<Relationships xmlns="http://schemas.openxmlformats.org/package/2006/relationships"><Relationship Id="rId1" Type="http://schemas.openxmlformats.org/officeDocument/2006/relationships/chart" Target="../charts/chart39.xml"/><Relationship Id="rId2" Type="http://schemas.openxmlformats.org/officeDocument/2006/relationships/chart" Target="../charts/chart40.xml"/>
</Relationships>
</file>

<file path=xl/drawings/_rels/drawing25.xml.rels><?xml version="1.0" encoding="UTF-8"?>
<Relationships xmlns="http://schemas.openxmlformats.org/package/2006/relationships"><Relationship Id="rId1" Type="http://schemas.openxmlformats.org/officeDocument/2006/relationships/chart" Target="../charts/chart41.xml"/>
</Relationships>
</file>

<file path=xl/drawings/_rels/drawing26.xml.rels><?xml version="1.0" encoding="UTF-8"?>
<Relationships xmlns="http://schemas.openxmlformats.org/package/2006/relationships"><Relationship Id="rId1" Type="http://schemas.openxmlformats.org/officeDocument/2006/relationships/chart" Target="../charts/chart42.xml"/><Relationship Id="rId2" Type="http://schemas.openxmlformats.org/officeDocument/2006/relationships/chart" Target="../charts/chart43.xml"/><Relationship Id="rId3" Type="http://schemas.openxmlformats.org/officeDocument/2006/relationships/chart" Target="../charts/chart44.xml"/>
</Relationships>
</file>

<file path=xl/drawings/_rels/drawing27.xml.rels><?xml version="1.0" encoding="UTF-8"?>
<Relationships xmlns="http://schemas.openxmlformats.org/package/2006/relationships"><Relationship Id="rId1" Type="http://schemas.openxmlformats.org/officeDocument/2006/relationships/chart" Target="../charts/chart45.xml"/>
</Relationships>
</file>

<file path=xl/drawings/_rels/drawing28.xml.rels><?xml version="1.0" encoding="UTF-8"?>
<Relationships xmlns="http://schemas.openxmlformats.org/package/2006/relationships"><Relationship Id="rId1" Type="http://schemas.openxmlformats.org/officeDocument/2006/relationships/chart" Target="../charts/chart46.xml"/>
</Relationships>
</file>

<file path=xl/drawings/_rels/drawing29.xml.rels><?xml version="1.0" encoding="UTF-8"?>
<Relationships xmlns="http://schemas.openxmlformats.org/package/2006/relationships"><Relationship Id="rId1" Type="http://schemas.openxmlformats.org/officeDocument/2006/relationships/chart" Target="../charts/chart47.xml"/>
</Relationships>
</file>

<file path=xl/drawings/_rels/drawing30.xml.rels><?xml version="1.0" encoding="UTF-8"?>
<Relationships xmlns="http://schemas.openxmlformats.org/package/2006/relationships"><Relationship Id="rId1" Type="http://schemas.openxmlformats.org/officeDocument/2006/relationships/chart" Target="../charts/chart48.xml"/>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3</xdr:row>
      <xdr:rowOff>17280</xdr:rowOff>
    </xdr:from>
    <xdr:to>
      <xdr:col>0</xdr:col>
      <xdr:colOff>14760</xdr:colOff>
      <xdr:row>3</xdr:row>
      <xdr:rowOff>135720</xdr:rowOff>
    </xdr:to>
    <xdr:sp>
      <xdr:nvSpPr>
        <xdr:cNvPr id="0" name="CustomShape 1"/>
        <xdr:cNvSpPr/>
      </xdr:nvSpPr>
      <xdr:spPr>
        <a:xfrm>
          <a:off x="0" y="543240"/>
          <a:ext cx="14760" cy="118440"/>
        </a:xfrm>
        <a:prstGeom prst="rect">
          <a:avLst/>
        </a:prstGeom>
        <a:solidFill>
          <a:srgbClr val="ffffff"/>
        </a:solidFill>
        <a:ln w="0">
          <a:noFill/>
        </a:ln>
      </xdr:spPr>
      <xdr:style>
        <a:lnRef idx="0"/>
        <a:fillRef idx="0"/>
        <a:effectRef idx="0"/>
        <a:fontRef idx="minor"/>
      </xdr:style>
    </xdr:sp>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63</xdr:row>
      <xdr:rowOff>151200</xdr:rowOff>
    </xdr:from>
    <xdr:to>
      <xdr:col>7</xdr:col>
      <xdr:colOff>6840</xdr:colOff>
      <xdr:row>80</xdr:row>
      <xdr:rowOff>60480</xdr:rowOff>
    </xdr:to>
    <xdr:graphicFrame>
      <xdr:nvGraphicFramePr>
        <xdr:cNvPr id="1" name="Chart 1"/>
        <xdr:cNvGraphicFramePr/>
      </xdr:nvGraphicFramePr>
      <xdr:xfrm>
        <a:off x="0" y="12321000"/>
        <a:ext cx="5471640" cy="288864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77040</xdr:colOff>
      <xdr:row>63</xdr:row>
      <xdr:rowOff>170280</xdr:rowOff>
    </xdr:from>
    <xdr:to>
      <xdr:col>18</xdr:col>
      <xdr:colOff>359640</xdr:colOff>
      <xdr:row>80</xdr:row>
      <xdr:rowOff>65160</xdr:rowOff>
    </xdr:to>
    <xdr:graphicFrame>
      <xdr:nvGraphicFramePr>
        <xdr:cNvPr id="2" name="Chart 2"/>
        <xdr:cNvGraphicFramePr/>
      </xdr:nvGraphicFramePr>
      <xdr:xfrm>
        <a:off x="5541840" y="12340080"/>
        <a:ext cx="8473320" cy="287424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17</xdr:col>
      <xdr:colOff>495720</xdr:colOff>
      <xdr:row>72</xdr:row>
      <xdr:rowOff>106920</xdr:rowOff>
    </xdr:from>
    <xdr:to>
      <xdr:col>18</xdr:col>
      <xdr:colOff>47880</xdr:colOff>
      <xdr:row>72</xdr:row>
      <xdr:rowOff>106920</xdr:rowOff>
    </xdr:to>
    <xdr:sp>
      <xdr:nvSpPr>
        <xdr:cNvPr id="3" name="Line 1"/>
        <xdr:cNvSpPr/>
      </xdr:nvSpPr>
      <xdr:spPr>
        <a:xfrm>
          <a:off x="13617360" y="13853880"/>
          <a:ext cx="86040" cy="0"/>
        </a:xfrm>
        <a:prstGeom prst="line">
          <a:avLst/>
        </a:prstGeom>
        <a:ln w="0">
          <a:solidFill>
            <a:srgbClr val="ffffff"/>
          </a:solidFill>
        </a:ln>
      </xdr:spPr>
      <xdr:style>
        <a:lnRef idx="0"/>
        <a:fillRef idx="0"/>
        <a:effectRef idx="0"/>
        <a:fontRef idx="minor"/>
      </xdr:style>
    </xdr:sp>
    <xdr:clientData/>
  </xdr:twoCellAnchor>
  <xdr:twoCellAnchor editAs="oneCell">
    <xdr:from>
      <xdr:col>7</xdr:col>
      <xdr:colOff>720</xdr:colOff>
      <xdr:row>80</xdr:row>
      <xdr:rowOff>76320</xdr:rowOff>
    </xdr:from>
    <xdr:to>
      <xdr:col>17</xdr:col>
      <xdr:colOff>340920</xdr:colOff>
      <xdr:row>96</xdr:row>
      <xdr:rowOff>145800</xdr:rowOff>
    </xdr:to>
    <xdr:graphicFrame>
      <xdr:nvGraphicFramePr>
        <xdr:cNvPr id="4" name="Chart 6"/>
        <xdr:cNvGraphicFramePr/>
      </xdr:nvGraphicFramePr>
      <xdr:xfrm>
        <a:off x="5465520" y="15225480"/>
        <a:ext cx="7997040" cy="287352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19</xdr:row>
      <xdr:rowOff>45000</xdr:rowOff>
    </xdr:from>
    <xdr:to>
      <xdr:col>6</xdr:col>
      <xdr:colOff>778320</xdr:colOff>
      <xdr:row>35</xdr:row>
      <xdr:rowOff>128880</xdr:rowOff>
    </xdr:to>
    <xdr:graphicFrame>
      <xdr:nvGraphicFramePr>
        <xdr:cNvPr id="5" name="Chart 1"/>
        <xdr:cNvGraphicFramePr/>
      </xdr:nvGraphicFramePr>
      <xdr:xfrm>
        <a:off x="0" y="3914640"/>
        <a:ext cx="5346360" cy="28879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28440</xdr:colOff>
      <xdr:row>19</xdr:row>
      <xdr:rowOff>35640</xdr:rowOff>
    </xdr:from>
    <xdr:to>
      <xdr:col>13</xdr:col>
      <xdr:colOff>920880</xdr:colOff>
      <xdr:row>35</xdr:row>
      <xdr:rowOff>105120</xdr:rowOff>
    </xdr:to>
    <xdr:graphicFrame>
      <xdr:nvGraphicFramePr>
        <xdr:cNvPr id="6" name="Chart 2"/>
        <xdr:cNvGraphicFramePr/>
      </xdr:nvGraphicFramePr>
      <xdr:xfrm>
        <a:off x="5378400" y="3905280"/>
        <a:ext cx="6431400" cy="287352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46</xdr:row>
      <xdr:rowOff>157680</xdr:rowOff>
    </xdr:from>
    <xdr:to>
      <xdr:col>7</xdr:col>
      <xdr:colOff>6480</xdr:colOff>
      <xdr:row>63</xdr:row>
      <xdr:rowOff>66240</xdr:rowOff>
    </xdr:to>
    <xdr:graphicFrame>
      <xdr:nvGraphicFramePr>
        <xdr:cNvPr id="7" name="Chart 1"/>
        <xdr:cNvGraphicFramePr/>
      </xdr:nvGraphicFramePr>
      <xdr:xfrm>
        <a:off x="0" y="8763840"/>
        <a:ext cx="5356440" cy="28879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75960</xdr:colOff>
      <xdr:row>47</xdr:row>
      <xdr:rowOff>1440</xdr:rowOff>
    </xdr:from>
    <xdr:to>
      <xdr:col>13</xdr:col>
      <xdr:colOff>892440</xdr:colOff>
      <xdr:row>63</xdr:row>
      <xdr:rowOff>70920</xdr:rowOff>
    </xdr:to>
    <xdr:graphicFrame>
      <xdr:nvGraphicFramePr>
        <xdr:cNvPr id="8" name="Chart 2"/>
        <xdr:cNvGraphicFramePr/>
      </xdr:nvGraphicFramePr>
      <xdr:xfrm>
        <a:off x="5425920" y="8782920"/>
        <a:ext cx="6355440" cy="287352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12</xdr:col>
      <xdr:colOff>546120</xdr:colOff>
      <xdr:row>51</xdr:row>
      <xdr:rowOff>70200</xdr:rowOff>
    </xdr:from>
    <xdr:to>
      <xdr:col>12</xdr:col>
      <xdr:colOff>828360</xdr:colOff>
      <xdr:row>53</xdr:row>
      <xdr:rowOff>88920</xdr:rowOff>
    </xdr:to>
    <xdr:sp>
      <xdr:nvSpPr>
        <xdr:cNvPr id="9" name="CustomShape 1"/>
        <xdr:cNvSpPr/>
      </xdr:nvSpPr>
      <xdr:spPr>
        <a:xfrm flipV="1">
          <a:off x="10511280" y="9552600"/>
          <a:ext cx="282240" cy="369360"/>
        </a:xfrm>
        <a:custGeom>
          <a:avLst/>
          <a:gdLst>
            <a:gd name="textAreaLeft" fmla="*/ 0 w 282240"/>
            <a:gd name="textAreaRight" fmla="*/ 282600 w 282240"/>
            <a:gd name="textAreaTop" fmla="*/ 360 h 369360"/>
            <a:gd name="textAreaBottom" fmla="*/ 370080 h 369360"/>
          </a:gdLst>
          <a:ahLst/>
          <a:rect l="textAreaLeft" t="textAreaTop" r="textAreaRight" b="textAreaBottom"/>
          <a:pathLst>
            <a:path w="21600" h="21600">
              <a:moveTo>
                <a:pt x="0" y="0"/>
              </a:moveTo>
              <a:lnTo>
                <a:pt x="21600" y="21600"/>
              </a:lnTo>
            </a:path>
          </a:pathLst>
        </a:custGeom>
        <a:noFill/>
        <a:ln w="0">
          <a:solidFill>
            <a:srgbClr val="ffffff"/>
          </a:solidFill>
          <a:tailEnd len="med" type="triangle" w="med"/>
        </a:ln>
      </xdr:spPr>
      <xdr:style>
        <a:lnRef idx="0"/>
        <a:fillRef idx="0"/>
        <a:effectRef idx="0"/>
        <a:fontRef idx="minor"/>
      </xdr:style>
    </xdr:sp>
    <xdr:clientData/>
  </xdr:twoCellAnchor>
  <xdr:twoCellAnchor editAs="oneCell">
    <xdr:from>
      <xdr:col>12</xdr:col>
      <xdr:colOff>733680</xdr:colOff>
      <xdr:row>55</xdr:row>
      <xdr:rowOff>113040</xdr:rowOff>
    </xdr:from>
    <xdr:to>
      <xdr:col>12</xdr:col>
      <xdr:colOff>819360</xdr:colOff>
      <xdr:row>55</xdr:row>
      <xdr:rowOff>113040</xdr:rowOff>
    </xdr:to>
    <xdr:sp>
      <xdr:nvSpPr>
        <xdr:cNvPr id="10" name="Line 1"/>
        <xdr:cNvSpPr/>
      </xdr:nvSpPr>
      <xdr:spPr>
        <a:xfrm>
          <a:off x="10698840" y="10296360"/>
          <a:ext cx="85680" cy="0"/>
        </a:xfrm>
        <a:prstGeom prst="line">
          <a:avLst/>
        </a:prstGeom>
        <a:ln w="0">
          <a:solidFill>
            <a:srgbClr val="ffffff"/>
          </a:solidFill>
        </a:ln>
      </xdr:spPr>
      <xdr:style>
        <a:lnRef idx="0"/>
        <a:fillRef idx="0"/>
        <a:effectRef idx="0"/>
        <a:fontRef idx="minor"/>
      </xdr:style>
    </xdr:sp>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266760</xdr:colOff>
      <xdr:row>24</xdr:row>
      <xdr:rowOff>62280</xdr:rowOff>
    </xdr:from>
    <xdr:to>
      <xdr:col>5</xdr:col>
      <xdr:colOff>587880</xdr:colOff>
      <xdr:row>39</xdr:row>
      <xdr:rowOff>173880</xdr:rowOff>
    </xdr:to>
    <xdr:graphicFrame>
      <xdr:nvGraphicFramePr>
        <xdr:cNvPr id="11" name="Chart 1"/>
        <xdr:cNvGraphicFramePr/>
      </xdr:nvGraphicFramePr>
      <xdr:xfrm>
        <a:off x="266760" y="5758200"/>
        <a:ext cx="4209840" cy="274068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114840</xdr:colOff>
      <xdr:row>18</xdr:row>
      <xdr:rowOff>146520</xdr:rowOff>
    </xdr:from>
    <xdr:to>
      <xdr:col>12</xdr:col>
      <xdr:colOff>1388160</xdr:colOff>
      <xdr:row>33</xdr:row>
      <xdr:rowOff>57960</xdr:rowOff>
    </xdr:to>
    <xdr:graphicFrame>
      <xdr:nvGraphicFramePr>
        <xdr:cNvPr id="12" name="Chart 2"/>
        <xdr:cNvGraphicFramePr/>
      </xdr:nvGraphicFramePr>
      <xdr:xfrm>
        <a:off x="5081760" y="4790880"/>
        <a:ext cx="6733800" cy="254052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496440</xdr:colOff>
      <xdr:row>78</xdr:row>
      <xdr:rowOff>149400</xdr:rowOff>
    </xdr:from>
    <xdr:to>
      <xdr:col>8</xdr:col>
      <xdr:colOff>150840</xdr:colOff>
      <xdr:row>94</xdr:row>
      <xdr:rowOff>85320</xdr:rowOff>
    </xdr:to>
    <xdr:graphicFrame>
      <xdr:nvGraphicFramePr>
        <xdr:cNvPr id="13" name="Chart 2"/>
        <xdr:cNvGraphicFramePr/>
      </xdr:nvGraphicFramePr>
      <xdr:xfrm>
        <a:off x="2135880" y="13850280"/>
        <a:ext cx="4199760" cy="273996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1105920</xdr:colOff>
      <xdr:row>79</xdr:row>
      <xdr:rowOff>121680</xdr:rowOff>
    </xdr:from>
    <xdr:to>
      <xdr:col>15</xdr:col>
      <xdr:colOff>988920</xdr:colOff>
      <xdr:row>95</xdr:row>
      <xdr:rowOff>57600</xdr:rowOff>
    </xdr:to>
    <xdr:graphicFrame>
      <xdr:nvGraphicFramePr>
        <xdr:cNvPr id="14" name="Chart 3"/>
        <xdr:cNvGraphicFramePr/>
      </xdr:nvGraphicFramePr>
      <xdr:xfrm>
        <a:off x="7290720" y="13997880"/>
        <a:ext cx="6332760" cy="273996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327960</xdr:colOff>
      <xdr:row>42</xdr:row>
      <xdr:rowOff>47520</xdr:rowOff>
    </xdr:from>
    <xdr:to>
      <xdr:col>6</xdr:col>
      <xdr:colOff>766440</xdr:colOff>
      <xdr:row>60</xdr:row>
      <xdr:rowOff>126360</xdr:rowOff>
    </xdr:to>
    <xdr:graphicFrame>
      <xdr:nvGraphicFramePr>
        <xdr:cNvPr id="15" name="Chart 1"/>
        <xdr:cNvGraphicFramePr/>
      </xdr:nvGraphicFramePr>
      <xdr:xfrm>
        <a:off x="327960" y="8012160"/>
        <a:ext cx="5734440" cy="32335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48240</xdr:colOff>
      <xdr:row>42</xdr:row>
      <xdr:rowOff>59040</xdr:rowOff>
    </xdr:from>
    <xdr:to>
      <xdr:col>13</xdr:col>
      <xdr:colOff>67320</xdr:colOff>
      <xdr:row>57</xdr:row>
      <xdr:rowOff>170640</xdr:rowOff>
    </xdr:to>
    <xdr:graphicFrame>
      <xdr:nvGraphicFramePr>
        <xdr:cNvPr id="16" name="Chart 2"/>
        <xdr:cNvGraphicFramePr/>
      </xdr:nvGraphicFramePr>
      <xdr:xfrm>
        <a:off x="6226920" y="8023680"/>
        <a:ext cx="5745240" cy="274068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76320</xdr:colOff>
      <xdr:row>77</xdr:row>
      <xdr:rowOff>163800</xdr:rowOff>
    </xdr:from>
    <xdr:to>
      <xdr:col>6</xdr:col>
      <xdr:colOff>825840</xdr:colOff>
      <xdr:row>93</xdr:row>
      <xdr:rowOff>100080</xdr:rowOff>
    </xdr:to>
    <xdr:graphicFrame>
      <xdr:nvGraphicFramePr>
        <xdr:cNvPr id="17" name="Chart 1"/>
        <xdr:cNvGraphicFramePr/>
      </xdr:nvGraphicFramePr>
      <xdr:xfrm>
        <a:off x="1973880" y="14395320"/>
        <a:ext cx="4723200" cy="274068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257760</xdr:colOff>
      <xdr:row>77</xdr:row>
      <xdr:rowOff>130320</xdr:rowOff>
    </xdr:from>
    <xdr:to>
      <xdr:col>12</xdr:col>
      <xdr:colOff>950040</xdr:colOff>
      <xdr:row>93</xdr:row>
      <xdr:rowOff>66600</xdr:rowOff>
    </xdr:to>
    <xdr:graphicFrame>
      <xdr:nvGraphicFramePr>
        <xdr:cNvPr id="18" name="Chart 2"/>
        <xdr:cNvGraphicFramePr/>
      </xdr:nvGraphicFramePr>
      <xdr:xfrm>
        <a:off x="7011720" y="14361840"/>
        <a:ext cx="5351040" cy="274068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xdr:col>
      <xdr:colOff>0</xdr:colOff>
      <xdr:row>84</xdr:row>
      <xdr:rowOff>83880</xdr:rowOff>
    </xdr:from>
    <xdr:to>
      <xdr:col>6</xdr:col>
      <xdr:colOff>749520</xdr:colOff>
      <xdr:row>100</xdr:row>
      <xdr:rowOff>20520</xdr:rowOff>
    </xdr:to>
    <xdr:graphicFrame>
      <xdr:nvGraphicFramePr>
        <xdr:cNvPr id="19" name="Chart 3"/>
        <xdr:cNvGraphicFramePr/>
      </xdr:nvGraphicFramePr>
      <xdr:xfrm>
        <a:off x="1897560" y="15542280"/>
        <a:ext cx="4723200" cy="274068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oneCell">
    <xdr:from>
      <xdr:col>4</xdr:col>
      <xdr:colOff>133200</xdr:colOff>
      <xdr:row>38</xdr:row>
      <xdr:rowOff>78480</xdr:rowOff>
    </xdr:from>
    <xdr:to>
      <xdr:col>10</xdr:col>
      <xdr:colOff>939960</xdr:colOff>
      <xdr:row>54</xdr:row>
      <xdr:rowOff>33480</xdr:rowOff>
    </xdr:to>
    <xdr:graphicFrame>
      <xdr:nvGraphicFramePr>
        <xdr:cNvPr id="20" name="Chart 1"/>
        <xdr:cNvGraphicFramePr/>
      </xdr:nvGraphicFramePr>
      <xdr:xfrm>
        <a:off x="3930480" y="7203240"/>
        <a:ext cx="6496920" cy="275904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720</xdr:colOff>
      <xdr:row>121</xdr:row>
      <xdr:rowOff>45360</xdr:rowOff>
    </xdr:from>
    <xdr:to>
      <xdr:col>6</xdr:col>
      <xdr:colOff>360</xdr:colOff>
      <xdr:row>136</xdr:row>
      <xdr:rowOff>156600</xdr:rowOff>
    </xdr:to>
    <xdr:graphicFrame>
      <xdr:nvGraphicFramePr>
        <xdr:cNvPr id="21" name="Chart 3"/>
        <xdr:cNvGraphicFramePr/>
      </xdr:nvGraphicFramePr>
      <xdr:xfrm>
        <a:off x="950040" y="21792960"/>
        <a:ext cx="4746240" cy="273996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868320</xdr:colOff>
      <xdr:row>121</xdr:row>
      <xdr:rowOff>11880</xdr:rowOff>
    </xdr:from>
    <xdr:to>
      <xdr:col>11</xdr:col>
      <xdr:colOff>770040</xdr:colOff>
      <xdr:row>138</xdr:row>
      <xdr:rowOff>172800</xdr:rowOff>
    </xdr:to>
    <xdr:graphicFrame>
      <xdr:nvGraphicFramePr>
        <xdr:cNvPr id="22" name="Chart 4"/>
        <xdr:cNvGraphicFramePr/>
      </xdr:nvGraphicFramePr>
      <xdr:xfrm>
        <a:off x="6564240" y="21759480"/>
        <a:ext cx="4760640" cy="314028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oneCell">
    <xdr:from>
      <xdr:col>4</xdr:col>
      <xdr:colOff>334080</xdr:colOff>
      <xdr:row>17</xdr:row>
      <xdr:rowOff>32400</xdr:rowOff>
    </xdr:from>
    <xdr:to>
      <xdr:col>11</xdr:col>
      <xdr:colOff>883800</xdr:colOff>
      <xdr:row>34</xdr:row>
      <xdr:rowOff>31320</xdr:rowOff>
    </xdr:to>
    <xdr:graphicFrame>
      <xdr:nvGraphicFramePr>
        <xdr:cNvPr id="23" name="Chart 1"/>
        <xdr:cNvGraphicFramePr/>
      </xdr:nvGraphicFramePr>
      <xdr:xfrm>
        <a:off x="3750480" y="3634920"/>
        <a:ext cx="6528240" cy="297828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0</xdr:colOff>
      <xdr:row>57</xdr:row>
      <xdr:rowOff>84960</xdr:rowOff>
    </xdr:from>
    <xdr:to>
      <xdr:col>6</xdr:col>
      <xdr:colOff>473400</xdr:colOff>
      <xdr:row>73</xdr:row>
      <xdr:rowOff>21240</xdr:rowOff>
    </xdr:to>
    <xdr:graphicFrame>
      <xdr:nvGraphicFramePr>
        <xdr:cNvPr id="24" name="Chart 1"/>
        <xdr:cNvGraphicFramePr/>
      </xdr:nvGraphicFramePr>
      <xdr:xfrm>
        <a:off x="853920" y="10697760"/>
        <a:ext cx="4332600" cy="27403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523800</xdr:colOff>
      <xdr:row>57</xdr:row>
      <xdr:rowOff>51480</xdr:rowOff>
    </xdr:from>
    <xdr:to>
      <xdr:col>12</xdr:col>
      <xdr:colOff>911520</xdr:colOff>
      <xdr:row>72</xdr:row>
      <xdr:rowOff>162720</xdr:rowOff>
    </xdr:to>
    <xdr:graphicFrame>
      <xdr:nvGraphicFramePr>
        <xdr:cNvPr id="25" name="Chart 2"/>
        <xdr:cNvGraphicFramePr/>
      </xdr:nvGraphicFramePr>
      <xdr:xfrm>
        <a:off x="6090840" y="10664280"/>
        <a:ext cx="4747680" cy="273996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oneCell">
    <xdr:from>
      <xdr:col>4</xdr:col>
      <xdr:colOff>360</xdr:colOff>
      <xdr:row>118</xdr:row>
      <xdr:rowOff>104400</xdr:rowOff>
    </xdr:from>
    <xdr:to>
      <xdr:col>10</xdr:col>
      <xdr:colOff>749880</xdr:colOff>
      <xdr:row>141</xdr:row>
      <xdr:rowOff>61920</xdr:rowOff>
    </xdr:to>
    <xdr:graphicFrame>
      <xdr:nvGraphicFramePr>
        <xdr:cNvPr id="26" name="Chart 1"/>
        <xdr:cNvGraphicFramePr/>
      </xdr:nvGraphicFramePr>
      <xdr:xfrm>
        <a:off x="3721320" y="21323520"/>
        <a:ext cx="6506640" cy="398844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142920</xdr:colOff>
      <xdr:row>309</xdr:row>
      <xdr:rowOff>12240</xdr:rowOff>
    </xdr:from>
    <xdr:to>
      <xdr:col>5</xdr:col>
      <xdr:colOff>235440</xdr:colOff>
      <xdr:row>325</xdr:row>
      <xdr:rowOff>96120</xdr:rowOff>
    </xdr:to>
    <xdr:graphicFrame>
      <xdr:nvGraphicFramePr>
        <xdr:cNvPr id="27" name="Chart 1"/>
        <xdr:cNvGraphicFramePr/>
      </xdr:nvGraphicFramePr>
      <xdr:xfrm>
        <a:off x="142920" y="54705960"/>
        <a:ext cx="4743720" cy="288828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343800</xdr:colOff>
      <xdr:row>309</xdr:row>
      <xdr:rowOff>12240</xdr:rowOff>
    </xdr:from>
    <xdr:to>
      <xdr:col>12</xdr:col>
      <xdr:colOff>340920</xdr:colOff>
      <xdr:row>329</xdr:row>
      <xdr:rowOff>53280</xdr:rowOff>
    </xdr:to>
    <xdr:graphicFrame>
      <xdr:nvGraphicFramePr>
        <xdr:cNvPr id="28" name="Chart 2"/>
        <xdr:cNvGraphicFramePr/>
      </xdr:nvGraphicFramePr>
      <xdr:xfrm>
        <a:off x="4995000" y="54705960"/>
        <a:ext cx="6558840" cy="354636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xdr:wsDr xmlns:xdr="http://schemas.openxmlformats.org/drawingml/2006/spreadsheetDrawing" xmlns:a="http://schemas.openxmlformats.org/drawingml/2006/main" xmlns:r="http://schemas.openxmlformats.org/officeDocument/2006/relationships">
  <xdr:twoCellAnchor editAs="oneCell">
    <xdr:from>
      <xdr:col>4</xdr:col>
      <xdr:colOff>695160</xdr:colOff>
      <xdr:row>38</xdr:row>
      <xdr:rowOff>68760</xdr:rowOff>
    </xdr:from>
    <xdr:to>
      <xdr:col>12</xdr:col>
      <xdr:colOff>34920</xdr:colOff>
      <xdr:row>55</xdr:row>
      <xdr:rowOff>144000</xdr:rowOff>
    </xdr:to>
    <xdr:graphicFrame>
      <xdr:nvGraphicFramePr>
        <xdr:cNvPr id="29" name="Chart 2"/>
        <xdr:cNvGraphicFramePr/>
      </xdr:nvGraphicFramePr>
      <xdr:xfrm>
        <a:off x="3669480" y="7590240"/>
        <a:ext cx="6594480" cy="305460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720</xdr:colOff>
      <xdr:row>196</xdr:row>
      <xdr:rowOff>114840</xdr:rowOff>
    </xdr:from>
    <xdr:to>
      <xdr:col>6</xdr:col>
      <xdr:colOff>235800</xdr:colOff>
      <xdr:row>213</xdr:row>
      <xdr:rowOff>23400</xdr:rowOff>
    </xdr:to>
    <xdr:graphicFrame>
      <xdr:nvGraphicFramePr>
        <xdr:cNvPr id="30" name="Chart 1"/>
        <xdr:cNvGraphicFramePr/>
      </xdr:nvGraphicFramePr>
      <xdr:xfrm>
        <a:off x="677520" y="35336880"/>
        <a:ext cx="4763520" cy="288828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542880</xdr:colOff>
      <xdr:row>196</xdr:row>
      <xdr:rowOff>133920</xdr:rowOff>
    </xdr:from>
    <xdr:to>
      <xdr:col>15</xdr:col>
      <xdr:colOff>568440</xdr:colOff>
      <xdr:row>213</xdr:row>
      <xdr:rowOff>28080</xdr:rowOff>
    </xdr:to>
    <xdr:graphicFrame>
      <xdr:nvGraphicFramePr>
        <xdr:cNvPr id="31" name="Chart 2"/>
        <xdr:cNvGraphicFramePr/>
      </xdr:nvGraphicFramePr>
      <xdr:xfrm>
        <a:off x="5748120" y="35355960"/>
        <a:ext cx="6574680" cy="287388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7.xml><?xml version="1.0" encoding="utf-8"?>
<xdr:wsDr xmlns:xdr="http://schemas.openxmlformats.org/drawingml/2006/spreadsheetDrawing" xmlns:a="http://schemas.openxmlformats.org/drawingml/2006/main" xmlns:r="http://schemas.openxmlformats.org/officeDocument/2006/relationships">
  <xdr:twoCellAnchor editAs="oneCell">
    <xdr:from>
      <xdr:col>4</xdr:col>
      <xdr:colOff>962640</xdr:colOff>
      <xdr:row>20</xdr:row>
      <xdr:rowOff>162000</xdr:rowOff>
    </xdr:from>
    <xdr:to>
      <xdr:col>11</xdr:col>
      <xdr:colOff>388440</xdr:colOff>
      <xdr:row>39</xdr:row>
      <xdr:rowOff>105840</xdr:rowOff>
    </xdr:to>
    <xdr:graphicFrame>
      <xdr:nvGraphicFramePr>
        <xdr:cNvPr id="32" name="Chart 2"/>
        <xdr:cNvGraphicFramePr/>
      </xdr:nvGraphicFramePr>
      <xdr:xfrm>
        <a:off x="4128120" y="3667320"/>
        <a:ext cx="6574680" cy="327384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639000</xdr:colOff>
      <xdr:row>15</xdr:row>
      <xdr:rowOff>133920</xdr:rowOff>
    </xdr:from>
    <xdr:to>
      <xdr:col>12</xdr:col>
      <xdr:colOff>7560</xdr:colOff>
      <xdr:row>34</xdr:row>
      <xdr:rowOff>115920</xdr:rowOff>
    </xdr:to>
    <xdr:graphicFrame>
      <xdr:nvGraphicFramePr>
        <xdr:cNvPr id="33" name="Chart 1"/>
        <xdr:cNvGraphicFramePr/>
      </xdr:nvGraphicFramePr>
      <xdr:xfrm>
        <a:off x="2008080" y="2763000"/>
        <a:ext cx="6372000" cy="331164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mlns:r="http://schemas.openxmlformats.org/officeDocument/2006/relationships">
  <xdr:twoCellAnchor editAs="oneCell">
    <xdr:from>
      <xdr:col>7</xdr:col>
      <xdr:colOff>19080</xdr:colOff>
      <xdr:row>43</xdr:row>
      <xdr:rowOff>17280</xdr:rowOff>
    </xdr:from>
    <xdr:to>
      <xdr:col>16</xdr:col>
      <xdr:colOff>140040</xdr:colOff>
      <xdr:row>61</xdr:row>
      <xdr:rowOff>136080</xdr:rowOff>
    </xdr:to>
    <xdr:graphicFrame>
      <xdr:nvGraphicFramePr>
        <xdr:cNvPr id="34" name="Chart 1"/>
        <xdr:cNvGraphicFramePr/>
      </xdr:nvGraphicFramePr>
      <xdr:xfrm>
        <a:off x="5100480" y="7553520"/>
        <a:ext cx="6281640" cy="327348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mlns:r="http://schemas.openxmlformats.org/officeDocument/2006/relationships">
  <xdr:twoCellAnchor editAs="oneCell">
    <xdr:from>
      <xdr:col>4</xdr:col>
      <xdr:colOff>200880</xdr:colOff>
      <xdr:row>14</xdr:row>
      <xdr:rowOff>97200</xdr:rowOff>
    </xdr:from>
    <xdr:to>
      <xdr:col>13</xdr:col>
      <xdr:colOff>321840</xdr:colOff>
      <xdr:row>30</xdr:row>
      <xdr:rowOff>166680</xdr:rowOff>
    </xdr:to>
    <xdr:graphicFrame>
      <xdr:nvGraphicFramePr>
        <xdr:cNvPr id="35" name="Chart 1"/>
        <xdr:cNvGraphicFramePr/>
      </xdr:nvGraphicFramePr>
      <xdr:xfrm>
        <a:off x="2969640" y="2886840"/>
        <a:ext cx="6281640" cy="28735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123840</xdr:colOff>
      <xdr:row>32</xdr:row>
      <xdr:rowOff>90360</xdr:rowOff>
    </xdr:from>
    <xdr:to>
      <xdr:col>5</xdr:col>
      <xdr:colOff>435240</xdr:colOff>
      <xdr:row>48</xdr:row>
      <xdr:rowOff>174240</xdr:rowOff>
    </xdr:to>
    <xdr:graphicFrame>
      <xdr:nvGraphicFramePr>
        <xdr:cNvPr id="36" name="Chart 1"/>
        <xdr:cNvGraphicFramePr/>
      </xdr:nvGraphicFramePr>
      <xdr:xfrm>
        <a:off x="123840" y="12199680"/>
        <a:ext cx="4744800" cy="288828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609480</xdr:colOff>
      <xdr:row>32</xdr:row>
      <xdr:rowOff>90360</xdr:rowOff>
    </xdr:from>
    <xdr:to>
      <xdr:col>9</xdr:col>
      <xdr:colOff>16200</xdr:colOff>
      <xdr:row>48</xdr:row>
      <xdr:rowOff>159840</xdr:rowOff>
    </xdr:to>
    <xdr:graphicFrame>
      <xdr:nvGraphicFramePr>
        <xdr:cNvPr id="37" name="Chart 2"/>
        <xdr:cNvGraphicFramePr/>
      </xdr:nvGraphicFramePr>
      <xdr:xfrm>
        <a:off x="5042880" y="12199680"/>
        <a:ext cx="4002480" cy="287388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9</xdr:col>
      <xdr:colOff>247680</xdr:colOff>
      <xdr:row>32</xdr:row>
      <xdr:rowOff>80640</xdr:rowOff>
    </xdr:from>
    <xdr:to>
      <xdr:col>14</xdr:col>
      <xdr:colOff>35280</xdr:colOff>
      <xdr:row>49</xdr:row>
      <xdr:rowOff>32040</xdr:rowOff>
    </xdr:to>
    <xdr:graphicFrame>
      <xdr:nvGraphicFramePr>
        <xdr:cNvPr id="38" name="Chart 3"/>
        <xdr:cNvGraphicFramePr/>
      </xdr:nvGraphicFramePr>
      <xdr:xfrm>
        <a:off x="9276840" y="12189960"/>
        <a:ext cx="3800880" cy="293112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2.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0</xdr:colOff>
      <xdr:row>16</xdr:row>
      <xdr:rowOff>3240</xdr:rowOff>
    </xdr:from>
    <xdr:to>
      <xdr:col>5</xdr:col>
      <xdr:colOff>1368720</xdr:colOff>
      <xdr:row>32</xdr:row>
      <xdr:rowOff>87480</xdr:rowOff>
    </xdr:to>
    <xdr:graphicFrame>
      <xdr:nvGraphicFramePr>
        <xdr:cNvPr id="39" name="Chart 1"/>
        <xdr:cNvGraphicFramePr/>
      </xdr:nvGraphicFramePr>
      <xdr:xfrm>
        <a:off x="1105560" y="4001040"/>
        <a:ext cx="4696560" cy="288864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105480</xdr:colOff>
      <xdr:row>17</xdr:row>
      <xdr:rowOff>-720</xdr:rowOff>
    </xdr:from>
    <xdr:to>
      <xdr:col>12</xdr:col>
      <xdr:colOff>302760</xdr:colOff>
      <xdr:row>33</xdr:row>
      <xdr:rowOff>69120</xdr:rowOff>
    </xdr:to>
    <xdr:graphicFrame>
      <xdr:nvGraphicFramePr>
        <xdr:cNvPr id="40" name="Chart 2"/>
        <xdr:cNvGraphicFramePr/>
      </xdr:nvGraphicFramePr>
      <xdr:xfrm>
        <a:off x="7675920" y="4172400"/>
        <a:ext cx="3781080" cy="287424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3.xml><?xml version="1.0" encoding="utf-8"?>
<xdr:wsDr xmlns:xdr="http://schemas.openxmlformats.org/drawingml/2006/spreadsheetDrawing" xmlns:a="http://schemas.openxmlformats.org/drawingml/2006/main" xmlns:r="http://schemas.openxmlformats.org/officeDocument/2006/relationships">
  <xdr:twoCellAnchor editAs="oneCell">
    <xdr:from>
      <xdr:col>5</xdr:col>
      <xdr:colOff>720</xdr:colOff>
      <xdr:row>15</xdr:row>
      <xdr:rowOff>95400</xdr:rowOff>
    </xdr:from>
    <xdr:to>
      <xdr:col>12</xdr:col>
      <xdr:colOff>26280</xdr:colOff>
      <xdr:row>38</xdr:row>
      <xdr:rowOff>52200</xdr:rowOff>
    </xdr:to>
    <xdr:graphicFrame>
      <xdr:nvGraphicFramePr>
        <xdr:cNvPr id="41" name="Chart 3"/>
        <xdr:cNvGraphicFramePr/>
      </xdr:nvGraphicFramePr>
      <xdr:xfrm>
        <a:off x="3930840" y="2724480"/>
        <a:ext cx="6546240" cy="39877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60</xdr:row>
      <xdr:rowOff>720</xdr:rowOff>
    </xdr:from>
    <xdr:to>
      <xdr:col>6</xdr:col>
      <xdr:colOff>787680</xdr:colOff>
      <xdr:row>75</xdr:row>
      <xdr:rowOff>116640</xdr:rowOff>
    </xdr:to>
    <xdr:graphicFrame>
      <xdr:nvGraphicFramePr>
        <xdr:cNvPr id="42" name="Chart 1"/>
        <xdr:cNvGraphicFramePr/>
      </xdr:nvGraphicFramePr>
      <xdr:xfrm>
        <a:off x="0" y="11458800"/>
        <a:ext cx="5758920" cy="274464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857880</xdr:colOff>
      <xdr:row>60</xdr:row>
      <xdr:rowOff>19800</xdr:rowOff>
    </xdr:from>
    <xdr:to>
      <xdr:col>13</xdr:col>
      <xdr:colOff>893160</xdr:colOff>
      <xdr:row>75</xdr:row>
      <xdr:rowOff>121320</xdr:rowOff>
    </xdr:to>
    <xdr:graphicFrame>
      <xdr:nvGraphicFramePr>
        <xdr:cNvPr id="43" name="Chart 2"/>
        <xdr:cNvGraphicFramePr/>
      </xdr:nvGraphicFramePr>
      <xdr:xfrm>
        <a:off x="5829120" y="11477880"/>
        <a:ext cx="6556320" cy="273024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485640</xdr:colOff>
      <xdr:row>40</xdr:row>
      <xdr:rowOff>7920</xdr:rowOff>
    </xdr:from>
    <xdr:to>
      <xdr:col>7</xdr:col>
      <xdr:colOff>10080</xdr:colOff>
      <xdr:row>62</xdr:row>
      <xdr:rowOff>130680</xdr:rowOff>
    </xdr:to>
    <xdr:graphicFrame>
      <xdr:nvGraphicFramePr>
        <xdr:cNvPr id="44" name="Chart 1"/>
        <xdr:cNvGraphicFramePr/>
      </xdr:nvGraphicFramePr>
      <xdr:xfrm>
        <a:off x="485640" y="7319160"/>
        <a:ext cx="6789600" cy="39787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38880</xdr:colOff>
      <xdr:row>112</xdr:row>
      <xdr:rowOff>10440</xdr:rowOff>
    </xdr:from>
    <xdr:to>
      <xdr:col>13</xdr:col>
      <xdr:colOff>83520</xdr:colOff>
      <xdr:row>130</xdr:row>
      <xdr:rowOff>148680</xdr:rowOff>
    </xdr:to>
    <xdr:graphicFrame>
      <xdr:nvGraphicFramePr>
        <xdr:cNvPr id="45" name="Chart 1"/>
        <xdr:cNvGraphicFramePr/>
      </xdr:nvGraphicFramePr>
      <xdr:xfrm>
        <a:off x="1333800" y="24527160"/>
        <a:ext cx="9315000" cy="32929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895320</xdr:colOff>
      <xdr:row>131</xdr:row>
      <xdr:rowOff>157680</xdr:rowOff>
    </xdr:from>
    <xdr:to>
      <xdr:col>13</xdr:col>
      <xdr:colOff>101880</xdr:colOff>
      <xdr:row>148</xdr:row>
      <xdr:rowOff>52200</xdr:rowOff>
    </xdr:to>
    <xdr:graphicFrame>
      <xdr:nvGraphicFramePr>
        <xdr:cNvPr id="46" name="Chart 2"/>
        <xdr:cNvGraphicFramePr/>
      </xdr:nvGraphicFramePr>
      <xdr:xfrm>
        <a:off x="5582880" y="28004400"/>
        <a:ext cx="5084280" cy="287388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720</xdr:colOff>
      <xdr:row>131</xdr:row>
      <xdr:rowOff>138600</xdr:rowOff>
    </xdr:from>
    <xdr:to>
      <xdr:col>5</xdr:col>
      <xdr:colOff>883800</xdr:colOff>
      <xdr:row>148</xdr:row>
      <xdr:rowOff>33120</xdr:rowOff>
    </xdr:to>
    <xdr:graphicFrame>
      <xdr:nvGraphicFramePr>
        <xdr:cNvPr id="47" name="Chart 3"/>
        <xdr:cNvGraphicFramePr/>
      </xdr:nvGraphicFramePr>
      <xdr:xfrm>
        <a:off x="1295640" y="27985320"/>
        <a:ext cx="4275720" cy="287388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4</xdr:col>
      <xdr:colOff>542880</xdr:colOff>
      <xdr:row>122</xdr:row>
      <xdr:rowOff>172080</xdr:rowOff>
    </xdr:from>
    <xdr:to>
      <xdr:col>4</xdr:col>
      <xdr:colOff>1768680</xdr:colOff>
      <xdr:row>125</xdr:row>
      <xdr:rowOff>110160</xdr:rowOff>
    </xdr:to>
    <xdr:sp>
      <xdr:nvSpPr>
        <xdr:cNvPr id="48" name="CustomShape 1"/>
        <xdr:cNvSpPr/>
      </xdr:nvSpPr>
      <xdr:spPr>
        <a:xfrm>
          <a:off x="3276000" y="26441280"/>
          <a:ext cx="1225800" cy="464040"/>
        </a:xfrm>
        <a:prstGeom prst="rect">
          <a:avLst/>
        </a:prstGeom>
        <a:solidFill>
          <a:srgbClr val="ffffff"/>
        </a:solidFill>
        <a:ln w="9360">
          <a:solidFill>
            <a:srgbClr val="ffffff"/>
          </a:solidFill>
          <a:round/>
        </a:ln>
      </xdr:spPr>
      <xdr:style>
        <a:lnRef idx="0"/>
        <a:fillRef idx="0"/>
        <a:effectRef idx="0"/>
        <a:fontRef idx="minor"/>
      </xdr:style>
      <xdr:txBody>
        <a:bodyPr lIns="90000" rIns="90000" tIns="45000" bIns="45000" anchor="t">
          <a:noAutofit/>
        </a:bodyPr>
        <a:p>
          <a:pPr>
            <a:lnSpc>
              <a:spcPct val="100000"/>
            </a:lnSpc>
          </a:pPr>
          <a:r>
            <a:rPr b="0" lang="en-US" sz="1100" spc="-1" strike="noStrike">
              <a:solidFill>
                <a:srgbClr val="000000"/>
              </a:solidFill>
              <a:latin typeface="Calibri"/>
            </a:rPr>
            <a:t>5 days  infection, antibiotics</a:t>
          </a:r>
          <a:endParaRPr b="0" lang="en-US" sz="1100" spc="-1" strike="noStrike">
            <a:latin typeface="Times New Roman"/>
          </a:endParaRPr>
        </a:p>
      </xdr:txBody>
    </xdr:sp>
    <xdr:clientData/>
  </xdr:twoCellAnchor>
  <xdr:twoCellAnchor editAs="oneCell">
    <xdr:from>
      <xdr:col>6</xdr:col>
      <xdr:colOff>276840</xdr:colOff>
      <xdr:row>122</xdr:row>
      <xdr:rowOff>115200</xdr:rowOff>
    </xdr:from>
    <xdr:to>
      <xdr:col>8</xdr:col>
      <xdr:colOff>445320</xdr:colOff>
      <xdr:row>125</xdr:row>
      <xdr:rowOff>53280</xdr:rowOff>
    </xdr:to>
    <xdr:sp>
      <xdr:nvSpPr>
        <xdr:cNvPr id="49" name="CustomShape 1"/>
        <xdr:cNvSpPr/>
      </xdr:nvSpPr>
      <xdr:spPr>
        <a:xfrm>
          <a:off x="6155640" y="26384400"/>
          <a:ext cx="1264680" cy="464040"/>
        </a:xfrm>
        <a:prstGeom prst="rect">
          <a:avLst/>
        </a:prstGeom>
        <a:solidFill>
          <a:srgbClr val="ffffff"/>
        </a:solidFill>
        <a:ln w="9360">
          <a:solidFill>
            <a:srgbClr val="ffffff"/>
          </a:solidFill>
          <a:round/>
        </a:ln>
      </xdr:spPr>
      <xdr:style>
        <a:lnRef idx="0"/>
        <a:fillRef idx="0"/>
        <a:effectRef idx="0"/>
        <a:fontRef idx="minor"/>
      </xdr:style>
      <xdr:txBody>
        <a:bodyPr lIns="90000" rIns="90000" tIns="45000" bIns="45000" anchor="t">
          <a:noAutofit/>
        </a:bodyPr>
        <a:p>
          <a:pPr>
            <a:lnSpc>
              <a:spcPct val="100000"/>
            </a:lnSpc>
          </a:pPr>
          <a:r>
            <a:rPr b="0" lang="en-US" sz="1100" spc="-1" strike="noStrike">
              <a:solidFill>
                <a:srgbClr val="000000"/>
              </a:solidFill>
              <a:latin typeface="Calibri"/>
            </a:rPr>
            <a:t>28 days  infection, antibiotics</a:t>
          </a:r>
          <a:endParaRPr b="0" lang="en-US" sz="1100" spc="-1" strike="noStrike">
            <a:latin typeface="Times New Roman"/>
          </a:endParaRPr>
        </a:p>
      </xdr:txBody>
    </xdr:sp>
    <xdr:clientData/>
  </xdr:twoCellAnchor>
  <xdr:twoCellAnchor editAs="oneCell">
    <xdr:from>
      <xdr:col>4</xdr:col>
      <xdr:colOff>501840</xdr:colOff>
      <xdr:row>124</xdr:row>
      <xdr:rowOff>55080</xdr:rowOff>
    </xdr:from>
    <xdr:to>
      <xdr:col>4</xdr:col>
      <xdr:colOff>537120</xdr:colOff>
      <xdr:row>127</xdr:row>
      <xdr:rowOff>121320</xdr:rowOff>
    </xdr:to>
    <xdr:sp>
      <xdr:nvSpPr>
        <xdr:cNvPr id="50" name="CustomShape 1"/>
        <xdr:cNvSpPr/>
      </xdr:nvSpPr>
      <xdr:spPr>
        <a:xfrm flipH="1">
          <a:off x="3234960" y="26674920"/>
          <a:ext cx="35280" cy="591840"/>
        </a:xfrm>
        <a:custGeom>
          <a:avLst/>
          <a:gdLst>
            <a:gd name="textAreaLeft" fmla="*/ 360 w 35280"/>
            <a:gd name="textAreaRight" fmla="*/ 36000 w 35280"/>
            <a:gd name="textAreaTop" fmla="*/ 0 h 591840"/>
            <a:gd name="textAreaBottom" fmla="*/ 592200 h 591840"/>
          </a:gdLst>
          <a:ahLst/>
          <a:rect l="textAreaLeft" t="textAreaTop" r="textAreaRight" b="textAreaBottom"/>
          <a:pathLst>
            <a:path w="21600" h="21600">
              <a:moveTo>
                <a:pt x="0" y="0"/>
              </a:moveTo>
              <a:lnTo>
                <a:pt x="21600" y="21600"/>
              </a:lnTo>
            </a:path>
          </a:pathLst>
        </a:custGeom>
        <a:noFill/>
        <a:ln w="0">
          <a:noFill/>
        </a:ln>
      </xdr:spPr>
      <xdr:style>
        <a:lnRef idx="0"/>
        <a:fillRef idx="0"/>
        <a:effectRef idx="0"/>
        <a:fontRef idx="minor"/>
      </xdr:style>
    </xdr:sp>
    <xdr:clientData/>
  </xdr:twoCellAnchor>
  <xdr:twoCellAnchor editAs="oneCell">
    <xdr:from>
      <xdr:col>6</xdr:col>
      <xdr:colOff>64440</xdr:colOff>
      <xdr:row>123</xdr:row>
      <xdr:rowOff>173160</xdr:rowOff>
    </xdr:from>
    <xdr:to>
      <xdr:col>6</xdr:col>
      <xdr:colOff>271080</xdr:colOff>
      <xdr:row>127</xdr:row>
      <xdr:rowOff>102600</xdr:rowOff>
    </xdr:to>
    <xdr:sp>
      <xdr:nvSpPr>
        <xdr:cNvPr id="51" name="CustomShape 1"/>
        <xdr:cNvSpPr/>
      </xdr:nvSpPr>
      <xdr:spPr>
        <a:xfrm flipH="1">
          <a:off x="5943240" y="26617680"/>
          <a:ext cx="206640" cy="630360"/>
        </a:xfrm>
        <a:custGeom>
          <a:avLst/>
          <a:gdLst>
            <a:gd name="textAreaLeft" fmla="*/ 360 w 206640"/>
            <a:gd name="textAreaRight" fmla="*/ 207360 w 206640"/>
            <a:gd name="textAreaTop" fmla="*/ 0 h 630360"/>
            <a:gd name="textAreaBottom" fmla="*/ 630720 h 630360"/>
          </a:gdLst>
          <a:ahLst/>
          <a:rect l="textAreaLeft" t="textAreaTop" r="textAreaRight" b="textAreaBottom"/>
          <a:pathLst>
            <a:path w="21600" h="21600">
              <a:moveTo>
                <a:pt x="0" y="0"/>
              </a:moveTo>
              <a:lnTo>
                <a:pt x="21600" y="21600"/>
              </a:lnTo>
            </a:path>
          </a:pathLst>
        </a:custGeom>
        <a:noFill/>
        <a:ln w="0">
          <a:noFill/>
        </a:ln>
      </xdr:spPr>
      <xdr:style>
        <a:lnRef idx="0"/>
        <a:fillRef idx="0"/>
        <a:effectRef idx="0"/>
        <a:fontRef idx="minor"/>
      </xdr:style>
    </xdr:sp>
    <xdr:clientData/>
  </xdr:twoCellAnchor>
</xdr:wsDr>
</file>

<file path=xl/drawings/drawing27.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38880</xdr:colOff>
      <xdr:row>19</xdr:row>
      <xdr:rowOff>84600</xdr:rowOff>
    </xdr:from>
    <xdr:to>
      <xdr:col>9</xdr:col>
      <xdr:colOff>474120</xdr:colOff>
      <xdr:row>35</xdr:row>
      <xdr:rowOff>153720</xdr:rowOff>
    </xdr:to>
    <xdr:graphicFrame>
      <xdr:nvGraphicFramePr>
        <xdr:cNvPr id="52" name="Chart 1"/>
        <xdr:cNvGraphicFramePr/>
      </xdr:nvGraphicFramePr>
      <xdr:xfrm>
        <a:off x="685440" y="3438720"/>
        <a:ext cx="8325000" cy="287316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8.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38880</xdr:colOff>
      <xdr:row>133</xdr:row>
      <xdr:rowOff>12240</xdr:rowOff>
    </xdr:from>
    <xdr:to>
      <xdr:col>7</xdr:col>
      <xdr:colOff>493200</xdr:colOff>
      <xdr:row>149</xdr:row>
      <xdr:rowOff>4680</xdr:rowOff>
    </xdr:to>
    <xdr:graphicFrame>
      <xdr:nvGraphicFramePr>
        <xdr:cNvPr id="53" name="Chart 1"/>
        <xdr:cNvGraphicFramePr/>
      </xdr:nvGraphicFramePr>
      <xdr:xfrm>
        <a:off x="685440" y="25579800"/>
        <a:ext cx="6570000" cy="279684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9.xml><?xml version="1.0" encoding="utf-8"?>
<xdr:wsDr xmlns:xdr="http://schemas.openxmlformats.org/drawingml/2006/spreadsheetDrawing" xmlns:a="http://schemas.openxmlformats.org/drawingml/2006/main" xmlns:r="http://schemas.openxmlformats.org/officeDocument/2006/relationships">
  <xdr:twoCellAnchor editAs="oneCell">
    <xdr:from>
      <xdr:col>4</xdr:col>
      <xdr:colOff>1716480</xdr:colOff>
      <xdr:row>12</xdr:row>
      <xdr:rowOff>171000</xdr:rowOff>
    </xdr:from>
    <xdr:to>
      <xdr:col>12</xdr:col>
      <xdr:colOff>729360</xdr:colOff>
      <xdr:row>29</xdr:row>
      <xdr:rowOff>65160</xdr:rowOff>
    </xdr:to>
    <xdr:graphicFrame>
      <xdr:nvGraphicFramePr>
        <xdr:cNvPr id="54" name="Chart 1"/>
        <xdr:cNvGraphicFramePr/>
      </xdr:nvGraphicFramePr>
      <xdr:xfrm>
        <a:off x="4506120" y="2274120"/>
        <a:ext cx="6557400" cy="28735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0.xml><?xml version="1.0" encoding="utf-8"?>
<xdr:wsDr xmlns:xdr="http://schemas.openxmlformats.org/drawingml/2006/spreadsheetDrawing" xmlns:a="http://schemas.openxmlformats.org/drawingml/2006/main" xmlns:r="http://schemas.openxmlformats.org/officeDocument/2006/relationships">
  <xdr:twoCellAnchor editAs="oneCell">
    <xdr:from>
      <xdr:col>5</xdr:col>
      <xdr:colOff>0</xdr:colOff>
      <xdr:row>67</xdr:row>
      <xdr:rowOff>107640</xdr:rowOff>
    </xdr:from>
    <xdr:to>
      <xdr:col>12</xdr:col>
      <xdr:colOff>578160</xdr:colOff>
      <xdr:row>84</xdr:row>
      <xdr:rowOff>1800</xdr:rowOff>
    </xdr:to>
    <xdr:graphicFrame>
      <xdr:nvGraphicFramePr>
        <xdr:cNvPr id="55" name="Chart 1"/>
        <xdr:cNvGraphicFramePr/>
      </xdr:nvGraphicFramePr>
      <xdr:xfrm>
        <a:off x="4744080" y="15653880"/>
        <a:ext cx="6555600" cy="287352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Relationships xmlns="http://schemas.openxmlformats.org/package/2006/relationships"><Relationship Id="rId1" Type="http://schemas.openxmlformats.org/officeDocument/2006/relationships/externalLinkPath" Target="home/user/00_TF/0_PostDoc-program/Venom/Manuscript/Tox-data/home/user/00_TF/0_PostDoc-program/Venom/Manuscript/Tox-data/home/user/00_TF/0_PostDoc-program/Venom/Manuscript/Tox-data/home/user/00_TF/0_PostDoc-program/Venom/Manuscript/Tox-data/home/user/00_TF/0_PostDoc-program/Venom/Manuscript/Tox-data/home/user/00_TF/0_PostDoc-program/Venom/Manuscript/Tox-data/V0008%20-SI--Atheris%20squamigera.xlsx" TargetMode="External"/>
</Relationships>
</file>

<file path=xl/externalLinks/externalLink1.xml><?xml version="1.0" encoding="utf-8"?>
<externalLink xmlns="http://schemas.openxmlformats.org/spreadsheetml/2006/main">
  <externalBook xmlns:r="http://schemas.openxmlformats.org/officeDocument/2006/relationships" r:id="rId1"/>
</externalLink>
</file>

<file path=xl/theme/theme1.xml><?xml version="1.0" encoding="utf-8"?>
<a:theme xmlns:a="http://schemas.openxmlformats.org/drawingml/2006/main" xmlns:r="http://schemas.openxmlformats.org/officeDocument/2006/relationships" name="Office Theme">
  <a:themeElements>
    <a:clrScheme name="LibreOffice">
      <a:dk1>
        <a:srgbClr val="000000"/>
      </a:dk1>
      <a:lt1>
        <a:srgbClr val="ffffff"/>
      </a:lt1>
      <a:dk2>
        <a:srgbClr val="000000"/>
      </a:dk2>
      <a:lt2>
        <a:srgbClr val="ffffff"/>
      </a:lt2>
      <a:accent1>
        <a:srgbClr val="18a303"/>
      </a:accent1>
      <a:accent2>
        <a:srgbClr val="0369a3"/>
      </a:accent2>
      <a:accent3>
        <a:srgbClr val="a33e03"/>
      </a:accent3>
      <a:accent4>
        <a:srgbClr val="8e03a3"/>
      </a:accent4>
      <a:accent5>
        <a:srgbClr val="c99c00"/>
      </a:accent5>
      <a:accent6>
        <a:srgbClr val="c9211e"/>
      </a:accent6>
      <a:hlink>
        <a:srgbClr val="0000ee"/>
      </a:hlink>
      <a:folHlink>
        <a:srgbClr val="551a8b"/>
      </a:folHlink>
    </a:clrScheme>
    <a:fontScheme name="Office">
      <a:majorFont>
        <a:latin typeface="Arial" pitchFamily="0" charset="1"/>
        <a:ea typeface="DejaVu Sans" pitchFamily="0" charset="1"/>
        <a:cs typeface="DejaVu Sans" pitchFamily="0" charset="1"/>
      </a:majorFont>
      <a:minorFont>
        <a:latin typeface="Arial" pitchFamily="0" charset="1"/>
        <a:ea typeface="DejaVu Sans" pitchFamily="0" charset="1"/>
        <a:cs typeface="DejaVu Sans" pitchFamily="0" charset="1"/>
      </a:minorFont>
    </a:fontScheme>
    <a:fmtScheme>
      <a:fillStyleLst>
        <a:solidFill>
          <a:schemeClr val="phClr"/>
        </a:solidFill>
        <a:solidFill>
          <a:schemeClr val="phClr"/>
        </a:solidFill>
        <a:solidFill>
          <a:schemeClr val="phClr"/>
        </a:solidFill>
      </a:fillStyleLst>
      <a:lnStyleLst>
        <a:ln w="6350" cap="flat" cmpd="sng" algn="ctr">
          <a:prstDash val="solid"/>
          <a:miter/>
        </a:ln>
        <a:ln w="6350" cap="flat" cmpd="sng" algn="ctr">
          <a:prstDash val="solid"/>
          <a:miter/>
        </a:ln>
        <a:ln w="6350" cap="flat" cmpd="sng" algn="ctr">
          <a:prstDash val="solid"/>
          <a:miter/>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theme>
</file>

<file path=xl/worksheets/_rels/sheet2.xml.rels><?xml version="1.0" encoding="UTF-8"?>
<Relationships xmlns="http://schemas.openxmlformats.org/package/2006/relationships"><Relationship Id="rId1" Type="http://schemas.openxmlformats.org/officeDocument/2006/relationships/comments" Target="../comments2.xml"/><Relationship Id="rId2" Type="http://schemas.openxmlformats.org/officeDocument/2006/relationships/drawing" Target="../drawings/drawing1.xml"/><Relationship Id="rId3" Type="http://schemas.openxmlformats.org/officeDocument/2006/relationships/vmlDrawing" Target="../drawings/vmlDrawing1.vml"/>
</Relationships>
</file>

<file path=xl/worksheets/_rels/sheet3.xml.rels><?xml version="1.0" encoding="UTF-8"?>
<Relationships xmlns="http://schemas.openxmlformats.org/package/2006/relationships"><Relationship Id="rId1" Type="http://schemas.openxmlformats.org/officeDocument/2006/relationships/comments" Target="../comments3.xml"/><Relationship Id="rId2" Type="http://schemas.openxmlformats.org/officeDocument/2006/relationships/drawing" Target="../drawings/drawing2.xml"/><Relationship Id="rId3" Type="http://schemas.openxmlformats.org/officeDocument/2006/relationships/vmlDrawing" Target="../drawings/vmlDrawing2.vml"/>
</Relationships>
</file>

<file path=xl/worksheets/_rels/sheet4.xml.rels><?xml version="1.0" encoding="UTF-8"?>
<Relationships xmlns="http://schemas.openxmlformats.org/package/2006/relationships"><Relationship Id="rId1" Type="http://schemas.openxmlformats.org/officeDocument/2006/relationships/comments" Target="../comments4.xml"/><Relationship Id="rId2" Type="http://schemas.openxmlformats.org/officeDocument/2006/relationships/drawing" Target="../drawings/drawing3.xml"/><Relationship Id="rId3" Type="http://schemas.openxmlformats.org/officeDocument/2006/relationships/vmlDrawing" Target="../drawings/vmlDrawing3.vml"/>
</Relationships>
</file>

<file path=xl/worksheets/_rels/sheet5.xml.rels><?xml version="1.0" encoding="UTF-8"?>
<Relationships xmlns="http://schemas.openxmlformats.org/package/2006/relationships"><Relationship Id="rId1" Type="http://schemas.openxmlformats.org/officeDocument/2006/relationships/comments" Target="../comments5.xml"/><Relationship Id="rId2" Type="http://schemas.openxmlformats.org/officeDocument/2006/relationships/drawing" Target="../drawings/drawing4.xml"/><Relationship Id="rId3" Type="http://schemas.openxmlformats.org/officeDocument/2006/relationships/vmlDrawing" Target="../drawings/vmlDrawing4.vml"/>
</Relationships>
</file>

<file path=xl/worksheets/_rels/sheet6.xml.rels><?xml version="1.0" encoding="UTF-8"?>
<Relationships xmlns="http://schemas.openxmlformats.org/package/2006/relationships"><Relationship Id="rId1" Type="http://schemas.openxmlformats.org/officeDocument/2006/relationships/drawing" Target="../drawings/drawing5.xml"/>
</Relationships>
</file>

<file path=xl/worksheets/_rels/sheet7.xml.rels><?xml version="1.0" encoding="UTF-8"?>
<Relationships xmlns="http://schemas.openxmlformats.org/package/2006/relationships"><Relationship Id="rId1" Type="http://schemas.openxmlformats.org/officeDocument/2006/relationships/drawing" Target="../drawings/drawing6.xml"/>
</Relationships>
</file>

<file path=xl/worksheets/_rels/sheet8.xml.rels><?xml version="1.0" encoding="UTF-8"?>
<Relationships xmlns="http://schemas.openxmlformats.org/package/2006/relationships"><Relationship Id="rId1" Type="http://schemas.openxmlformats.org/officeDocument/2006/relationships/comments" Target="../comments8.xml"/><Relationship Id="rId2" Type="http://schemas.openxmlformats.org/officeDocument/2006/relationships/drawing" Target="../drawings/drawing7.xml"/><Relationship Id="rId3" Type="http://schemas.openxmlformats.org/officeDocument/2006/relationships/vmlDrawing" Target="../drawings/vmlDrawing5.vml"/>
</Relationships>
</file>

<file path=xl/worksheets/_rels/sheet9.xml.rels><?xml version="1.0" encoding="UTF-8"?>
<Relationships xmlns="http://schemas.openxmlformats.org/package/2006/relationships"><Relationship Id="rId1" Type="http://schemas.openxmlformats.org/officeDocument/2006/relationships/comments" Target="../comments9.xml"/><Relationship Id="rId2" Type="http://schemas.openxmlformats.org/officeDocument/2006/relationships/drawing" Target="../drawings/drawing8.xml"/><Relationship Id="rId3" Type="http://schemas.openxmlformats.org/officeDocument/2006/relationships/vmlDrawing" Target="../drawings/vmlDrawing6.vml"/>
</Relationships>
</file>

<file path=xl/worksheets/_rels/sheet10.xml.rels><?xml version="1.0" encoding="UTF-8"?>
<Relationships xmlns="http://schemas.openxmlformats.org/package/2006/relationships"><Relationship Id="rId1" Type="http://schemas.openxmlformats.org/officeDocument/2006/relationships/drawing" Target="../drawings/drawing9.xml"/>
</Relationships>
</file>

<file path=xl/worksheets/_rels/sheet11.xml.rels><?xml version="1.0" encoding="UTF-8"?>
<Relationships xmlns="http://schemas.openxmlformats.org/package/2006/relationships"><Relationship Id="rId1" Type="http://schemas.openxmlformats.org/officeDocument/2006/relationships/drawing" Target="../drawings/drawing10.xml"/>
</Relationships>
</file>

<file path=xl/worksheets/_rels/sheet12.xml.rels><?xml version="1.0" encoding="UTF-8"?>
<Relationships xmlns="http://schemas.openxmlformats.org/package/2006/relationships"><Relationship Id="rId1" Type="http://schemas.openxmlformats.org/officeDocument/2006/relationships/comments" Target="../comments12.xml"/><Relationship Id="rId2" Type="http://schemas.openxmlformats.org/officeDocument/2006/relationships/drawing" Target="../drawings/drawing11.xml"/><Relationship Id="rId3" Type="http://schemas.openxmlformats.org/officeDocument/2006/relationships/vmlDrawing" Target="../drawings/vmlDrawing7.vml"/>
</Relationships>
</file>

<file path=xl/worksheets/_rels/sheet13.xml.rels><?xml version="1.0" encoding="UTF-8"?>
<Relationships xmlns="http://schemas.openxmlformats.org/package/2006/relationships"><Relationship Id="rId1" Type="http://schemas.openxmlformats.org/officeDocument/2006/relationships/comments" Target="../comments13.xml"/><Relationship Id="rId2" Type="http://schemas.openxmlformats.org/officeDocument/2006/relationships/drawing" Target="../drawings/drawing12.xml"/><Relationship Id="rId3" Type="http://schemas.openxmlformats.org/officeDocument/2006/relationships/vmlDrawing" Target="../drawings/vmlDrawing8.vml"/>
</Relationships>
</file>

<file path=xl/worksheets/_rels/sheet14.xml.rels><?xml version="1.0" encoding="UTF-8"?>
<Relationships xmlns="http://schemas.openxmlformats.org/package/2006/relationships"><Relationship Id="rId1" Type="http://schemas.openxmlformats.org/officeDocument/2006/relationships/comments" Target="../comments14.xml"/><Relationship Id="rId2" Type="http://schemas.openxmlformats.org/officeDocument/2006/relationships/drawing" Target="../drawings/drawing13.xml"/><Relationship Id="rId3" Type="http://schemas.openxmlformats.org/officeDocument/2006/relationships/vmlDrawing" Target="../drawings/vmlDrawing9.vml"/>
</Relationships>
</file>

<file path=xl/worksheets/_rels/sheet15.xml.rels><?xml version="1.0" encoding="UTF-8"?>
<Relationships xmlns="http://schemas.openxmlformats.org/package/2006/relationships"><Relationship Id="rId1" Type="http://schemas.openxmlformats.org/officeDocument/2006/relationships/comments" Target="../comments15.xml"/><Relationship Id="rId2" Type="http://schemas.openxmlformats.org/officeDocument/2006/relationships/drawing" Target="../drawings/drawing14.xml"/><Relationship Id="rId3" Type="http://schemas.openxmlformats.org/officeDocument/2006/relationships/vmlDrawing" Target="../drawings/vmlDrawing10.vml"/>
</Relationships>
</file>

<file path=xl/worksheets/_rels/sheet16.xml.rels><?xml version="1.0" encoding="UTF-8"?>
<Relationships xmlns="http://schemas.openxmlformats.org/package/2006/relationships"><Relationship Id="rId1" Type="http://schemas.openxmlformats.org/officeDocument/2006/relationships/comments" Target="../comments16.xml"/><Relationship Id="rId2" Type="http://schemas.openxmlformats.org/officeDocument/2006/relationships/drawing" Target="../drawings/drawing15.xml"/><Relationship Id="rId3" Type="http://schemas.openxmlformats.org/officeDocument/2006/relationships/vmlDrawing" Target="../drawings/vmlDrawing11.vml"/>
</Relationships>
</file>

<file path=xl/worksheets/_rels/sheet17.xml.rels><?xml version="1.0" encoding="UTF-8"?>
<Relationships xmlns="http://schemas.openxmlformats.org/package/2006/relationships"><Relationship Id="rId1" Type="http://schemas.openxmlformats.org/officeDocument/2006/relationships/comments" Target="../comments17.xml"/><Relationship Id="rId2" Type="http://schemas.openxmlformats.org/officeDocument/2006/relationships/drawing" Target="../drawings/drawing16.xml"/><Relationship Id="rId3" Type="http://schemas.openxmlformats.org/officeDocument/2006/relationships/vmlDrawing" Target="../drawings/vmlDrawing12.vml"/>
</Relationships>
</file>

<file path=xl/worksheets/_rels/sheet18.xml.rels><?xml version="1.0" encoding="UTF-8"?>
<Relationships xmlns="http://schemas.openxmlformats.org/package/2006/relationships"><Relationship Id="rId1" Type="http://schemas.openxmlformats.org/officeDocument/2006/relationships/drawing" Target="../drawings/drawing17.xml"/>
</Relationships>
</file>

<file path=xl/worksheets/_rels/sheet19.xml.rels><?xml version="1.0" encoding="UTF-8"?>
<Relationships xmlns="http://schemas.openxmlformats.org/package/2006/relationships"><Relationship Id="rId1" Type="http://schemas.openxmlformats.org/officeDocument/2006/relationships/drawing" Target="../drawings/drawing18.xml"/>
</Relationships>
</file>

<file path=xl/worksheets/_rels/sheet20.xml.rels><?xml version="1.0" encoding="UTF-8"?>
<Relationships xmlns="http://schemas.openxmlformats.org/package/2006/relationships"><Relationship Id="rId1" Type="http://schemas.openxmlformats.org/officeDocument/2006/relationships/drawing" Target="../drawings/drawing19.xml"/>
</Relationships>
</file>

<file path=xl/worksheets/_rels/sheet21.xml.rels><?xml version="1.0" encoding="UTF-8"?>
<Relationships xmlns="http://schemas.openxmlformats.org/package/2006/relationships"><Relationship Id="rId1" Type="http://schemas.openxmlformats.org/officeDocument/2006/relationships/drawing" Target="../drawings/drawing20.xml"/>
</Relationships>
</file>

<file path=xl/worksheets/_rels/sheet22.xml.rels><?xml version="1.0" encoding="UTF-8"?>
<Relationships xmlns="http://schemas.openxmlformats.org/package/2006/relationships"><Relationship Id="rId1" Type="http://schemas.openxmlformats.org/officeDocument/2006/relationships/drawing" Target="../drawings/drawing21.xml"/>
</Relationships>
</file>

<file path=xl/worksheets/_rels/sheet23.xml.rels><?xml version="1.0" encoding="UTF-8"?>
<Relationships xmlns="http://schemas.openxmlformats.org/package/2006/relationships"><Relationship Id="rId1" Type="http://schemas.openxmlformats.org/officeDocument/2006/relationships/drawing" Target="../drawings/drawing22.xml"/>
</Relationships>
</file>

<file path=xl/worksheets/_rels/sheet24.xml.rels><?xml version="1.0" encoding="UTF-8"?>
<Relationships xmlns="http://schemas.openxmlformats.org/package/2006/relationships"><Relationship Id="rId1" Type="http://schemas.openxmlformats.org/officeDocument/2006/relationships/comments" Target="../comments24.xml"/><Relationship Id="rId2" Type="http://schemas.openxmlformats.org/officeDocument/2006/relationships/drawing" Target="../drawings/drawing23.xml"/><Relationship Id="rId3" Type="http://schemas.openxmlformats.org/officeDocument/2006/relationships/vmlDrawing" Target="../drawings/vmlDrawing13.vml"/>
</Relationships>
</file>

<file path=xl/worksheets/_rels/sheet25.xml.rels><?xml version="1.0" encoding="UTF-8"?>
<Relationships xmlns="http://schemas.openxmlformats.org/package/2006/relationships"><Relationship Id="rId1" Type="http://schemas.openxmlformats.org/officeDocument/2006/relationships/comments" Target="../comments25.xml"/><Relationship Id="rId2" Type="http://schemas.openxmlformats.org/officeDocument/2006/relationships/drawing" Target="../drawings/drawing24.xml"/><Relationship Id="rId3" Type="http://schemas.openxmlformats.org/officeDocument/2006/relationships/vmlDrawing" Target="../drawings/vmlDrawing14.vml"/>
</Relationships>
</file>

<file path=xl/worksheets/_rels/sheet26.xml.rels><?xml version="1.0" encoding="UTF-8"?>
<Relationships xmlns="http://schemas.openxmlformats.org/package/2006/relationships"><Relationship Id="rId1" Type="http://schemas.openxmlformats.org/officeDocument/2006/relationships/drawing" Target="../drawings/drawing25.xml"/>
</Relationships>
</file>

<file path=xl/worksheets/_rels/sheet27.xml.rels><?xml version="1.0" encoding="UTF-8"?>
<Relationships xmlns="http://schemas.openxmlformats.org/package/2006/relationships"><Relationship Id="rId1" Type="http://schemas.openxmlformats.org/officeDocument/2006/relationships/comments" Target="../comments27.xml"/><Relationship Id="rId2" Type="http://schemas.openxmlformats.org/officeDocument/2006/relationships/drawing" Target="../drawings/drawing26.xml"/><Relationship Id="rId3" Type="http://schemas.openxmlformats.org/officeDocument/2006/relationships/vmlDrawing" Target="../drawings/vmlDrawing15.vml"/>
</Relationships>
</file>

<file path=xl/worksheets/_rels/sheet28.xml.rels><?xml version="1.0" encoding="UTF-8"?>
<Relationships xmlns="http://schemas.openxmlformats.org/package/2006/relationships"><Relationship Id="rId1" Type="http://schemas.openxmlformats.org/officeDocument/2006/relationships/drawing" Target="../drawings/drawing27.xml"/>
</Relationships>
</file>

<file path=xl/worksheets/_rels/sheet29.xml.rels><?xml version="1.0" encoding="UTF-8"?>
<Relationships xmlns="http://schemas.openxmlformats.org/package/2006/relationships"><Relationship Id="rId1" Type="http://schemas.openxmlformats.org/officeDocument/2006/relationships/comments" Target="../comments29.xml"/><Relationship Id="rId2" Type="http://schemas.openxmlformats.org/officeDocument/2006/relationships/drawing" Target="../drawings/drawing28.xml"/><Relationship Id="rId3" Type="http://schemas.openxmlformats.org/officeDocument/2006/relationships/vmlDrawing" Target="../drawings/vmlDrawing16.vml"/>
</Relationships>
</file>

<file path=xl/worksheets/_rels/sheet30.xml.rels><?xml version="1.0" encoding="UTF-8"?>
<Relationships xmlns="http://schemas.openxmlformats.org/package/2006/relationships"><Relationship Id="rId1" Type="http://schemas.openxmlformats.org/officeDocument/2006/relationships/drawing" Target="../drawings/drawing29.xml"/>
</Relationships>
</file>

<file path=xl/worksheets/_rels/sheet31.xml.rels><?xml version="1.0" encoding="UTF-8"?>
<Relationships xmlns="http://schemas.openxmlformats.org/package/2006/relationships"><Relationship Id="rId1" Type="http://schemas.openxmlformats.org/officeDocument/2006/relationships/comments" Target="../comments31.xml"/><Relationship Id="rId2" Type="http://schemas.openxmlformats.org/officeDocument/2006/relationships/drawing" Target="../drawings/drawing30.xml"/><Relationship Id="rId3" Type="http://schemas.openxmlformats.org/officeDocument/2006/relationships/vmlDrawing" Target="../drawings/vmlDrawing17.vml"/>
</Relationships>
</file>

<file path=xl/worksheets/_rels/sheet32.xml.rels><?xml version="1.0" encoding="UTF-8"?>
<Relationships xmlns="http://schemas.openxmlformats.org/package/2006/relationships"><Relationship Id="rId1" Type="http://schemas.openxmlformats.org/officeDocument/2006/relationships/comments" Target="../comments32.xml"/><Relationship Id="rId2" Type="http://schemas.openxmlformats.org/officeDocument/2006/relationships/vmlDrawing" Target="../drawings/vmlDrawing18.v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I26"/>
  <sheetViews>
    <sheetView showFormulas="false" showGridLines="true" showRowColHeaders="true" showZeros="true" rightToLeft="false" tabSelected="true" showOutlineSymbols="true" defaultGridColor="true" view="normal" topLeftCell="A1" colorId="64" zoomScale="75" zoomScaleNormal="75" zoomScalePageLayoutView="100" workbookViewId="0">
      <selection pane="topLeft" activeCell="D7" activeCellId="0" sqref="D7"/>
    </sheetView>
  </sheetViews>
  <sheetFormatPr defaultColWidth="8.83984375" defaultRowHeight="13.8" zeroHeight="false" outlineLevelRow="0" outlineLevelCol="0"/>
  <cols>
    <col collapsed="false" customWidth="true" hidden="false" outlineLevel="0" max="1" min="1" style="1" width="9.97"/>
    <col collapsed="false" customWidth="true" hidden="false" outlineLevel="0" max="3" min="2" style="2" width="9.23"/>
    <col collapsed="false" customWidth="true" hidden="false" outlineLevel="0" max="6" min="4" style="2" width="10.72"/>
    <col collapsed="false" customWidth="true" hidden="false" outlineLevel="0" max="7" min="7" style="1" width="10.72"/>
    <col collapsed="false" customWidth="true" hidden="false" outlineLevel="0" max="8" min="8" style="3" width="10.09"/>
    <col collapsed="false" customWidth="true" hidden="false" outlineLevel="0" max="9" min="9" style="1" width="10.46"/>
  </cols>
  <sheetData>
    <row r="1" s="7" customFormat="true" ht="26.85" hidden="false" customHeight="false" outlineLevel="0" collapsed="false">
      <c r="A1" s="4" t="s">
        <v>0</v>
      </c>
      <c r="B1" s="5" t="s">
        <v>1</v>
      </c>
      <c r="C1" s="5" t="s">
        <v>2</v>
      </c>
      <c r="D1" s="5" t="s">
        <v>3</v>
      </c>
      <c r="E1" s="5" t="s">
        <v>1</v>
      </c>
      <c r="F1" s="5" t="s">
        <v>2</v>
      </c>
      <c r="G1" s="5" t="s">
        <v>3</v>
      </c>
      <c r="H1" s="6" t="s">
        <v>4</v>
      </c>
    </row>
    <row r="2" customFormat="false" ht="13.8" hidden="false" customHeight="false" outlineLevel="0" collapsed="false">
      <c r="A2" s="1" t="s">
        <v>5</v>
      </c>
      <c r="B2" s="2" t="n">
        <f aca="false">'V0001-N. kaouthia'!J55+'V0001-A.contortrix'!L114+'V0001-C.atrox, C. horridus'!L84+'V0001-A.piscivorus'!K19</f>
        <v>2</v>
      </c>
      <c r="C2" s="2" t="n">
        <f aca="false">'V0001-N. kaouthia'!K55+'V0001-A.contortrix'!M114+'V0001-C.atrox, C. horridus'!M84+'V0001-A.piscivorus'!K19</f>
        <v>2</v>
      </c>
      <c r="D2" s="2" t="n">
        <f aca="false">'V0001-N. kaouthia'!L55+'V0001-A.contortrix'!N114+'V0001-C.atrox, C. horridus'!N84+'V0001-A.piscivorus'!M19</f>
        <v>8</v>
      </c>
      <c r="E2" s="8" t="n">
        <f aca="false">B2/H2</f>
        <v>0.00862068965517241</v>
      </c>
      <c r="F2" s="8" t="n">
        <f aca="false">C2/H2</f>
        <v>0.00862068965517241</v>
      </c>
      <c r="G2" s="9" t="n">
        <f aca="false">D2/H2</f>
        <v>0.0344827586206897</v>
      </c>
      <c r="H2" s="10" t="n">
        <f aca="false">'V0001-N. kaouthia'!C55+'V0001-A.contortrix'!C114+'V0001-C.atrox, C. horridus'!C84+'V0001-A.piscivorus'!C19</f>
        <v>232</v>
      </c>
    </row>
    <row r="3" customFormat="false" ht="13.8" hidden="false" customHeight="false" outlineLevel="0" collapsed="false">
      <c r="A3" s="1" t="s">
        <v>6</v>
      </c>
      <c r="B3" s="2" t="n">
        <f aca="false">'V0003-Gloydius Blomhoffii'!K49</f>
        <v>1</v>
      </c>
      <c r="C3" s="2" t="n">
        <f aca="false">'V0003-Gloydius Blomhoffii'!L49</f>
        <v>1</v>
      </c>
      <c r="D3" s="2" t="n">
        <f aca="false">'V0003-Gloydius Blomhoffii'!M49</f>
        <v>9</v>
      </c>
      <c r="E3" s="8" t="n">
        <f aca="false">B3/H3</f>
        <v>0.0238095238095238</v>
      </c>
      <c r="F3" s="8" t="n">
        <f aca="false">C3/H3</f>
        <v>0.0238095238095238</v>
      </c>
      <c r="G3" s="9" t="n">
        <f aca="false">D3/H3</f>
        <v>0.214285714285714</v>
      </c>
      <c r="H3" s="10" t="n">
        <f aca="false">'V0003-Gloydius Blomhoffii'!C49</f>
        <v>42</v>
      </c>
    </row>
    <row r="4" customFormat="false" ht="13.8" hidden="false" customHeight="false" outlineLevel="0" collapsed="false">
      <c r="A4" s="1" t="s">
        <v>7</v>
      </c>
      <c r="B4" s="2" t="n">
        <f aca="false">'V0004-A.contortrix'!L8+'V0004-C.atrox'!L12</f>
        <v>0</v>
      </c>
      <c r="C4" s="2" t="n">
        <f aca="false">'V0004-A.contortrix'!M8+'V0004-C.atrox'!M12</f>
        <v>0</v>
      </c>
      <c r="D4" s="2" t="n">
        <f aca="false">'V0004-A.contortrix'!N8+'V0004-C.atrox'!N12</f>
        <v>0</v>
      </c>
      <c r="E4" s="8" t="n">
        <f aca="false">B4/H4</f>
        <v>0</v>
      </c>
      <c r="F4" s="8" t="n">
        <f aca="false">C4/H4</f>
        <v>0</v>
      </c>
      <c r="G4" s="9" t="n">
        <f aca="false">D4/H4</f>
        <v>0</v>
      </c>
      <c r="H4" s="3" t="n">
        <f aca="false">'V0004-A.contortrix'!C8+'V0004-C.atrox'!C12</f>
        <v>10</v>
      </c>
    </row>
    <row r="5" customFormat="false" ht="13.8" hidden="false" customHeight="false" outlineLevel="0" collapsed="false">
      <c r="A5" s="1" t="s">
        <v>8</v>
      </c>
      <c r="B5" s="11" t="n">
        <f aca="false">'V0005-D.Jamesoni'!N15+'V0005-N. annulifera'!N37+'V0005-O. hannah'!N12</f>
        <v>2</v>
      </c>
      <c r="C5" s="11" t="n">
        <f aca="false">'V0005-D.Jamesoni'!O15+'V0005-N. annulifera'!O37+'V0005-O. hannah'!O12</f>
        <v>1</v>
      </c>
      <c r="D5" s="11" t="n">
        <f aca="false">'V0005-D.Jamesoni'!P15+'V0005-N. annulifera'!P37+'V0005-O. hannah'!P12</f>
        <v>3</v>
      </c>
      <c r="E5" s="8" t="n">
        <f aca="false">B5/H5</f>
        <v>0.0454545454545455</v>
      </c>
      <c r="F5" s="8" t="n">
        <f aca="false">C5/H5</f>
        <v>0.0227272727272727</v>
      </c>
      <c r="G5" s="9" t="n">
        <f aca="false">D5/H5</f>
        <v>0.0681818181818182</v>
      </c>
      <c r="H5" s="10" t="n">
        <f aca="false">'V0005-D.Jamesoni'!C15+'V0005-N. annulifera'!C37+'V0005-O. hannah'!C12</f>
        <v>44</v>
      </c>
    </row>
    <row r="6" customFormat="false" ht="13.8" hidden="false" customHeight="false" outlineLevel="0" collapsed="false">
      <c r="A6" s="1" t="s">
        <v>9</v>
      </c>
      <c r="B6" s="2" t="n">
        <f aca="false">'V0006-C.pyrrhus,atrox,ruber'!I15</f>
        <v>0</v>
      </c>
      <c r="C6" s="2" t="n">
        <f aca="false">'V0006-C.pyrrhus,atrox,ruber'!J15</f>
        <v>0</v>
      </c>
      <c r="D6" s="2" t="n">
        <f aca="false">'V0006-C.pyrrhus,atrox,ruber'!K15</f>
        <v>0</v>
      </c>
      <c r="E6" s="8" t="n">
        <f aca="false">B6/H6</f>
        <v>0</v>
      </c>
      <c r="F6" s="8" t="n">
        <f aca="false">C6/H6</f>
        <v>0</v>
      </c>
      <c r="G6" s="9" t="n">
        <f aca="false">D6/H6</f>
        <v>0</v>
      </c>
      <c r="H6" s="3" t="n">
        <f aca="false">'V0006-C.pyrrhus,atrox,ruber'!C15</f>
        <v>10</v>
      </c>
    </row>
    <row r="7" customFormat="false" ht="13.8" hidden="false" customHeight="false" outlineLevel="0" collapsed="false">
      <c r="A7" s="1" t="s">
        <v>10</v>
      </c>
      <c r="B7" s="2" t="n">
        <f aca="false">'V0007-N.haje,kaouthia,nivea'!K175+'V0007-D.viridis,polylepis'!K280+'V0007-C.scutulatus'!L47+'V0007-N.annulata'!J107+'V0007-O.scutellatus'!K66+'V0007-Crotalus atrox'!J74</f>
        <v>3</v>
      </c>
      <c r="C7" s="2" t="n">
        <f aca="false">'V0007-N.haje,kaouthia,nivea'!L175+'V0007-D.viridis,polylepis'!L280+'V0007-C.scutulatus'!M47+'V0007-N.annulata'!K107+'V0007-O.scutellatus'!L66+'V0007-Crotalus atrox'!K74</f>
        <v>0</v>
      </c>
      <c r="D7" s="2" t="n">
        <f aca="false">'V0007-N.haje,kaouthia,nivea'!M175+'V0007-D.viridis,polylepis'!M280+'V0007-C.scutulatus'!N47+'V0007-N.annulata'!L107+'V0007-O.scutellatus'!M66+'V0007-Crotalus atrox'!L74</f>
        <v>0</v>
      </c>
      <c r="E7" s="8" t="n">
        <f aca="false">B7/H7</f>
        <v>0.00677200902934537</v>
      </c>
      <c r="F7" s="8" t="n">
        <f aca="false">C7/H7</f>
        <v>0</v>
      </c>
      <c r="G7" s="9" t="n">
        <f aca="false">D7/H7</f>
        <v>0</v>
      </c>
      <c r="H7" s="3" t="n">
        <f aca="false">'V0007-N.haje,kaouthia,nivea'!C175+'V0007-D.viridis,polylepis'!C280+'V0007-C.scutulatus'!C47+'V0007-N.annulata'!C107+'V0007-O.scutellatus'!C66+'V0007-Crotalus atrox'!C74</f>
        <v>443</v>
      </c>
    </row>
    <row r="8" customFormat="false" ht="13.8" hidden="false" customHeight="false" outlineLevel="0" collapsed="false">
      <c r="A8" s="1" t="s">
        <v>11</v>
      </c>
      <c r="B8" s="2" t="n">
        <f aca="false">'V0008 - Atheris squamigera imm.'!$K$39</f>
        <v>1</v>
      </c>
      <c r="C8" s="2" t="n">
        <f aca="false">'V0008 - Atheris squamigera imm.'!$L$39</f>
        <v>1</v>
      </c>
      <c r="D8" s="2" t="n">
        <f aca="false">'V0008 - Atheris squamigera imm.'!$M$39</f>
        <v>6</v>
      </c>
      <c r="E8" s="8" t="n">
        <f aca="false">B8/H8</f>
        <v>0.0357142857142857</v>
      </c>
      <c r="F8" s="8" t="n">
        <f aca="false">C8/H8</f>
        <v>0.0357142857142857</v>
      </c>
      <c r="G8" s="9" t="n">
        <f aca="false">D8/H8</f>
        <v>0.214285714285714</v>
      </c>
      <c r="H8" s="3" t="n">
        <f aca="false">'V0008 - Atheris squamigera imm.'!$A$35</f>
        <v>28</v>
      </c>
    </row>
    <row r="9" s="12" customFormat="true" ht="13.8" hidden="false" customHeight="false" outlineLevel="0" collapsed="false">
      <c r="A9" s="12" t="s">
        <v>12</v>
      </c>
      <c r="B9" s="3" t="n">
        <f aca="false">SUM(B2:B8)</f>
        <v>9</v>
      </c>
      <c r="C9" s="3" t="n">
        <f aca="false">SUM(C2:C8)</f>
        <v>5</v>
      </c>
      <c r="D9" s="3" t="n">
        <f aca="false">SUM(D2:D8)</f>
        <v>26</v>
      </c>
      <c r="E9" s="8" t="n">
        <f aca="false">B9/H9</f>
        <v>0.0111248454882571</v>
      </c>
      <c r="F9" s="8" t="n">
        <f aca="false">C9/H9</f>
        <v>0.00618046971569839</v>
      </c>
      <c r="G9" s="9" t="n">
        <f aca="false">D9/H9</f>
        <v>0.0321384425216316</v>
      </c>
      <c r="H9" s="3" t="n">
        <f aca="false">SUM(H2:H8)</f>
        <v>809</v>
      </c>
      <c r="I9" s="13" t="n">
        <f aca="false">SUM(D2,D4,D5,D6,D7)/SUM(H2,H4,H5,H6,H7)</f>
        <v>0.0148849797023004</v>
      </c>
    </row>
    <row r="12" s="7" customFormat="true" ht="26.85" hidden="false" customHeight="false" outlineLevel="0" collapsed="false">
      <c r="A12" s="4" t="s">
        <v>13</v>
      </c>
      <c r="B12" s="5" t="s">
        <v>1</v>
      </c>
      <c r="C12" s="5" t="s">
        <v>2</v>
      </c>
      <c r="D12" s="5" t="s">
        <v>3</v>
      </c>
      <c r="E12" s="5" t="s">
        <v>1</v>
      </c>
      <c r="F12" s="5" t="s">
        <v>2</v>
      </c>
      <c r="G12" s="5" t="s">
        <v>3</v>
      </c>
      <c r="H12" s="6" t="s">
        <v>14</v>
      </c>
    </row>
    <row r="13" customFormat="false" ht="13.8" hidden="false" customHeight="false" outlineLevel="0" collapsed="false">
      <c r="A13" s="1" t="s">
        <v>5</v>
      </c>
      <c r="B13" s="2" t="n">
        <f aca="false">'V0001-C.atrox bites'!J3+'V0001-A.contortrix bites'!L12</f>
        <v>0</v>
      </c>
      <c r="C13" s="2" t="n">
        <f aca="false">'V0001-C.atrox bites'!K3+'V0001-A.contortrix'!M114</f>
        <v>1</v>
      </c>
      <c r="D13" s="2" t="n">
        <f aca="false">'V0001-C.atrox bites'!L3+'V0001-A.contortrix'!N114</f>
        <v>0</v>
      </c>
      <c r="E13" s="8" t="n">
        <f aca="false">B13/H13</f>
        <v>0</v>
      </c>
      <c r="F13" s="8" t="n">
        <f aca="false">C13/H13</f>
        <v>0.25</v>
      </c>
      <c r="G13" s="9" t="n">
        <f aca="false">D13/H13</f>
        <v>0</v>
      </c>
      <c r="H13" s="3" t="n">
        <f aca="false">'V0001-C.atrox bites'!C3+'V0001-A.contortrix bites'!B12</f>
        <v>4</v>
      </c>
    </row>
    <row r="14" customFormat="false" ht="13.8" hidden="false" customHeight="false" outlineLevel="0" collapsed="false">
      <c r="A14" s="1" t="s">
        <v>6</v>
      </c>
      <c r="B14" s="2" t="n">
        <f aca="false">'V0003-Gloydius Blomhoffiii bite'!J6</f>
        <v>0</v>
      </c>
      <c r="C14" s="2" t="n">
        <f aca="false">'V0003-Gloydius Blomhoffiii bite'!K6</f>
        <v>0</v>
      </c>
      <c r="D14" s="2" t="n">
        <f aca="false">'V0003-Gloydius Blomhoffiii bite'!L6</f>
        <v>0</v>
      </c>
      <c r="E14" s="8" t="n">
        <f aca="false">B14/H14</f>
        <v>0</v>
      </c>
      <c r="F14" s="8" t="n">
        <f aca="false">C14/H14</f>
        <v>0</v>
      </c>
      <c r="G14" s="9" t="n">
        <f aca="false">D14/H14</f>
        <v>0</v>
      </c>
      <c r="H14" s="3" t="n">
        <f aca="false">'V0003-Gloydius Blomhoffiii bite'!B6</f>
        <v>1</v>
      </c>
    </row>
    <row r="15" customFormat="false" ht="13.8" hidden="false" customHeight="false" outlineLevel="0" collapsed="false">
      <c r="A15" s="1" t="s">
        <v>10</v>
      </c>
      <c r="B15" s="2" t="n">
        <f aca="false">'V0007-N.haje,kaouthia,nivea bit'!K25+'V0007-D.viridis,polylepis bites'!K103+'V0007-C.scutulatus bites'!L11+'V0007-N.annulata bites'!J30+'V0007-O.scutellatus bites'!K35+'V0007-Crotalus atrox bites'!J9</f>
        <v>3</v>
      </c>
      <c r="C15" s="2" t="n">
        <f aca="false">'V0007-N.haje,kaouthia,nivea bit'!L25+'V0007-D.viridis,polylepis bites'!L103+'V0007-C.scutulatus bites'!M11+'V0007-N.annulata bites'!K30+'V0007-O.scutellatus bites'!L35+'V0007-Crotalus atrox bites'!K9</f>
        <v>0</v>
      </c>
      <c r="D15" s="2" t="n">
        <f aca="false">'V0007-N.haje,kaouthia,nivea bit'!M25+'V0007-D.viridis,polylepis bites'!M103+'V0007-C.scutulatus bites'!N11+'V0007-N.annulata bites'!L30+'V0007-O.scutellatus bites'!M35+'V0007-Crotalus atrox bites'!L9</f>
        <v>2</v>
      </c>
      <c r="E15" s="8" t="n">
        <f aca="false">B15/H15</f>
        <v>0.0181818181818182</v>
      </c>
      <c r="F15" s="8" t="n">
        <f aca="false">C15/H15</f>
        <v>0</v>
      </c>
      <c r="G15" s="9" t="n">
        <f aca="false">D15/H15</f>
        <v>0.0121212121212121</v>
      </c>
      <c r="H15" s="3" t="n">
        <f aca="false">'V0007-N.haje,kaouthia,nivea bit'!C25+'V0007-D.viridis,polylepis bites'!C103+'V0007-C.scutulatus bites'!C11+'V0007-N.annulata bites'!C30+'V0007-O.scutellatus bites'!C35+'V0007-Crotalus atrox bites'!C9</f>
        <v>165</v>
      </c>
    </row>
    <row r="16" customFormat="false" ht="13.8" hidden="false" customHeight="false" outlineLevel="0" collapsed="false">
      <c r="A16" s="1" t="s">
        <v>11</v>
      </c>
      <c r="B16" s="2" t="n">
        <f aca="false">'V0008 - Atheris squamigera bite'!K11</f>
        <v>0</v>
      </c>
      <c r="C16" s="2" t="n">
        <f aca="false">'V0008 - Atheris squamigera bite'!L11</f>
        <v>0</v>
      </c>
      <c r="D16" s="2" t="n">
        <f aca="false">'V0008 - Atheris squamigera bite'!M11</f>
        <v>0</v>
      </c>
      <c r="E16" s="8" t="n">
        <f aca="false">B16/H16</f>
        <v>0</v>
      </c>
      <c r="F16" s="8" t="n">
        <f aca="false">C16/H16</f>
        <v>0</v>
      </c>
      <c r="G16" s="9" t="n">
        <f aca="false">D16/H16</f>
        <v>0</v>
      </c>
      <c r="H16" s="3" t="n">
        <f aca="false">'V0008 - Atheris squamigera bite'!B11</f>
        <v>1</v>
      </c>
    </row>
    <row r="17" s="14" customFormat="true" ht="13.8" hidden="false" customHeight="false" outlineLevel="0" collapsed="false">
      <c r="A17" s="12" t="s">
        <v>12</v>
      </c>
      <c r="B17" s="3" t="n">
        <f aca="false">SUM(B13:B16)</f>
        <v>3</v>
      </c>
      <c r="C17" s="3" t="n">
        <f aca="false">SUM(C13:C16)</f>
        <v>1</v>
      </c>
      <c r="D17" s="3" t="n">
        <f aca="false">SUM(D13:D16)</f>
        <v>2</v>
      </c>
      <c r="E17" s="8" t="n">
        <f aca="false">B17/H17</f>
        <v>0.0175438596491228</v>
      </c>
      <c r="F17" s="8" t="n">
        <f aca="false">C17/H17</f>
        <v>0.00584795321637427</v>
      </c>
      <c r="G17" s="9" t="n">
        <f aca="false">D17/H17</f>
        <v>0.0116959064327485</v>
      </c>
      <c r="H17" s="3" t="n">
        <f aca="false">SUM(H13:H16)</f>
        <v>171</v>
      </c>
    </row>
    <row r="20" customFormat="false" ht="13.8" hidden="false" customHeight="false" outlineLevel="0" collapsed="false">
      <c r="A20" s="1" t="s">
        <v>13</v>
      </c>
      <c r="B20" s="2" t="s">
        <v>15</v>
      </c>
      <c r="C20" s="2" t="s">
        <v>16</v>
      </c>
    </row>
    <row r="21" customFormat="false" ht="13.8" hidden="false" customHeight="false" outlineLevel="0" collapsed="false">
      <c r="A21" s="1" t="s">
        <v>5</v>
      </c>
      <c r="B21" s="2" t="n">
        <v>0</v>
      </c>
      <c r="C21" s="2" t="n">
        <f aca="false">'V0001-C.atrox bites'!C3+'V0001-A.contortrix bites'!B12</f>
        <v>4</v>
      </c>
    </row>
    <row r="22" customFormat="false" ht="13.8" hidden="false" customHeight="false" outlineLevel="0" collapsed="false">
      <c r="A22" s="1" t="s">
        <v>6</v>
      </c>
      <c r="B22" s="2" t="n">
        <v>0</v>
      </c>
      <c r="C22" s="2" t="n">
        <f aca="false">'V0003-Gloydius Blomhoffiii bite'!B6</f>
        <v>1</v>
      </c>
    </row>
    <row r="23" customFormat="false" ht="13.8" hidden="false" customHeight="false" outlineLevel="0" collapsed="false">
      <c r="A23" s="1" t="s">
        <v>10</v>
      </c>
      <c r="B23" s="2" t="n">
        <f aca="false">'V0007-N.haje,kaouthia,nivea bit'!C25+'V0007-D.viridis,polylepis bites'!C103+'V0007-N.annulata bites'!C30+'V0007-O.scutellatus bites'!C35</f>
        <v>159</v>
      </c>
      <c r="C23" s="2" t="n">
        <f aca="false">'V0007-C.scutulatus bites'!C11+'V0007-Crotalus atrox bites'!C9</f>
        <v>6</v>
      </c>
    </row>
    <row r="24" customFormat="false" ht="13.8" hidden="false" customHeight="false" outlineLevel="0" collapsed="false">
      <c r="A24" s="1" t="s">
        <v>11</v>
      </c>
      <c r="B24" s="2" t="n">
        <v>0</v>
      </c>
      <c r="C24" s="2" t="n">
        <f aca="false">'V0008 - Atheris squamigera bite'!B11</f>
        <v>1</v>
      </c>
    </row>
    <row r="25" customFormat="false" ht="13.8" hidden="false" customHeight="false" outlineLevel="0" collapsed="false">
      <c r="A25" s="1" t="s">
        <v>17</v>
      </c>
      <c r="B25" s="2" t="n">
        <f aca="false">SUM(B21:B24)</f>
        <v>159</v>
      </c>
      <c r="C25" s="2" t="n">
        <f aca="false">SUM(C21:C24)</f>
        <v>12</v>
      </c>
    </row>
    <row r="26" customFormat="false" ht="13.8" hidden="false" customHeight="false" outlineLevel="0" collapsed="false">
      <c r="A26" s="1" t="s">
        <v>18</v>
      </c>
      <c r="B26" s="15" t="n">
        <f aca="false">B25/(B25+C25)</f>
        <v>0.929824561403509</v>
      </c>
      <c r="C26" s="15" t="n">
        <f aca="false">C25/(B25+C25)</f>
        <v>0.0701754385964912</v>
      </c>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MJ255"/>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C2" activeCellId="0" sqref="C2"/>
    </sheetView>
  </sheetViews>
  <sheetFormatPr defaultColWidth="9.22265625" defaultRowHeight="13.8" zeroHeight="false" outlineLevelRow="0" outlineLevelCol="0"/>
  <cols>
    <col collapsed="false" customWidth="true" hidden="false" outlineLevel="0" max="2" min="1" style="16" width="13.53"/>
    <col collapsed="false" customWidth="true" hidden="false" outlineLevel="0" max="3" min="3" style="16" width="24.38"/>
    <col collapsed="false" customWidth="true" hidden="false" outlineLevel="0" max="4" min="4" style="17" width="3.46"/>
    <col collapsed="false" customWidth="true" hidden="false" outlineLevel="0" max="5" min="5" style="16" width="26.7"/>
    <col collapsed="false" customWidth="true" hidden="false" outlineLevel="0" max="6" min="6" style="17" width="3.46"/>
    <col collapsed="false" customWidth="true" hidden="false" outlineLevel="0" max="7" min="7" style="16" width="12.43"/>
    <col collapsed="false" customWidth="true" hidden="false" outlineLevel="0" max="8" min="8" style="17" width="3.46"/>
    <col collapsed="false" customWidth="true" hidden="false" outlineLevel="0" max="9" min="9" style="16" width="17.84"/>
    <col collapsed="false" customWidth="true" hidden="false" outlineLevel="0" max="10" min="10" style="17" width="3.46"/>
    <col collapsed="false" customWidth="true" hidden="false" outlineLevel="0" max="11" min="11" style="16" width="21.29"/>
    <col collapsed="false" customWidth="true" hidden="false" outlineLevel="0" max="12" min="12" style="17" width="3.46"/>
    <col collapsed="false" customWidth="true" hidden="false" outlineLevel="0" max="13" min="13" style="16" width="12.92"/>
    <col collapsed="false" customWidth="true" hidden="false" outlineLevel="0" max="14" min="14" style="17" width="3.46"/>
    <col collapsed="false" customWidth="true" hidden="false" outlineLevel="0" max="15" min="15" style="16" width="12.92"/>
    <col collapsed="false" customWidth="true" hidden="false" outlineLevel="0" max="16" min="16" style="17" width="8.6"/>
    <col collapsed="false" customWidth="true" hidden="false" outlineLevel="0" max="17" min="17" style="16" width="26.83"/>
    <col collapsed="false" customWidth="true" hidden="false" outlineLevel="0" max="18" min="18" style="17" width="3.46"/>
    <col collapsed="false" customWidth="true" hidden="false" outlineLevel="0" max="19" min="19" style="16" width="26.21"/>
    <col collapsed="false" customWidth="true" hidden="false" outlineLevel="0" max="20" min="20" style="17" width="3.46"/>
    <col collapsed="false" customWidth="true" hidden="false" outlineLevel="0" max="21" min="21" style="16" width="26.21"/>
    <col collapsed="false" customWidth="true" hidden="false" outlineLevel="0" max="22" min="22" style="17" width="4.43"/>
    <col collapsed="false" customWidth="true" hidden="false" outlineLevel="0" max="23" min="23" style="16" width="26.21"/>
    <col collapsed="false" customWidth="true" hidden="false" outlineLevel="0" max="24" min="24" style="17" width="4.43"/>
    <col collapsed="false" customWidth="true" hidden="false" outlineLevel="0" max="25" min="25" style="16" width="26.21"/>
    <col collapsed="false" customWidth="true" hidden="false" outlineLevel="0" max="26" min="26" style="17" width="4.43"/>
    <col collapsed="false" customWidth="true" hidden="false" outlineLevel="0" max="27" min="27" style="16" width="23.63"/>
    <col collapsed="false" customWidth="true" hidden="false" outlineLevel="0" max="28" min="28" style="17" width="4.43"/>
    <col collapsed="false" customWidth="true" hidden="false" outlineLevel="0" max="29" min="29" style="16" width="26.21"/>
    <col collapsed="false" customWidth="true" hidden="false" outlineLevel="0" max="30" min="30" style="17" width="4.92"/>
    <col collapsed="false" customWidth="true" hidden="false" outlineLevel="0" max="31" min="31" style="16" width="21.41"/>
    <col collapsed="false" customWidth="true" hidden="false" outlineLevel="0" max="32" min="32" style="17" width="4.92"/>
    <col collapsed="false" customWidth="true" hidden="false" outlineLevel="0" max="33" min="33" style="16" width="21.41"/>
    <col collapsed="false" customWidth="true" hidden="false" outlineLevel="0" max="34" min="34" style="17" width="4.92"/>
    <col collapsed="false" customWidth="true" hidden="false" outlineLevel="0" max="35" min="35" style="16" width="21.41"/>
    <col collapsed="false" customWidth="true" hidden="false" outlineLevel="0" max="36" min="36" style="17" width="7.39"/>
    <col collapsed="false" customWidth="false" hidden="false" outlineLevel="0" max="1024" min="37" style="16" width="9.23"/>
  </cols>
  <sheetData>
    <row r="1" customFormat="false" ht="13.8" hidden="false" customHeight="false" outlineLevel="0" collapsed="false">
      <c r="A1" s="16" t="s">
        <v>19</v>
      </c>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row>
    <row r="2" customFormat="false" ht="13.8" hidden="false" customHeight="false" outlineLevel="0" collapsed="false">
      <c r="A2" s="18" t="n">
        <f aca="false">SUM(C2:AI2)/365.25</f>
        <v>74.280629705681</v>
      </c>
      <c r="B2" s="19" t="n">
        <f aca="false">B9-B5</f>
        <v>7244</v>
      </c>
      <c r="C2" s="1" t="n">
        <f aca="false">C32-C5</f>
        <v>362</v>
      </c>
      <c r="D2" s="1"/>
      <c r="E2" s="1" t="n">
        <f aca="false">E67-E5</f>
        <v>3238</v>
      </c>
      <c r="F2" s="1"/>
      <c r="G2" s="1" t="n">
        <f aca="false">G61-G5</f>
        <v>1859</v>
      </c>
      <c r="H2" s="1"/>
      <c r="I2" s="1" t="n">
        <f aca="false">I102-I5</f>
        <v>5067</v>
      </c>
      <c r="J2" s="1"/>
      <c r="K2" s="1" t="n">
        <f aca="false">K43-K5</f>
        <v>2095</v>
      </c>
      <c r="L2" s="1"/>
      <c r="M2" s="1" t="n">
        <f aca="false">M254-M5</f>
        <v>5875</v>
      </c>
      <c r="N2" s="1"/>
      <c r="O2" s="1" t="n">
        <f aca="false">O168-O5</f>
        <v>4673</v>
      </c>
      <c r="P2" s="1"/>
      <c r="Q2" s="1" t="n">
        <f aca="false">Q14-Q5</f>
        <v>31</v>
      </c>
      <c r="R2" s="1"/>
      <c r="S2" s="1" t="n">
        <f aca="false">S14-S5</f>
        <v>98</v>
      </c>
      <c r="T2" s="1"/>
      <c r="U2" s="1" t="n">
        <f aca="false">U32-U5</f>
        <v>495</v>
      </c>
      <c r="V2" s="1"/>
      <c r="W2" s="1" t="n">
        <f aca="false">W10-W5</f>
        <v>134</v>
      </c>
      <c r="X2" s="1"/>
      <c r="Y2" s="1" t="n">
        <f aca="false">Y12-Y5</f>
        <v>139</v>
      </c>
      <c r="Z2" s="1"/>
      <c r="AA2" s="1" t="n">
        <f aca="false">AA6-AA5</f>
        <v>22</v>
      </c>
      <c r="AB2" s="1"/>
      <c r="AC2" s="1" t="n">
        <f aca="false">AC79-AC5</f>
        <v>1289</v>
      </c>
      <c r="AD2" s="1"/>
      <c r="AE2" s="1" t="n">
        <f aca="false">AE107-AE5</f>
        <v>1229</v>
      </c>
      <c r="AF2" s="1"/>
      <c r="AG2" s="1" t="n">
        <f aca="false">AG42-AG5</f>
        <v>443</v>
      </c>
      <c r="AH2" s="1"/>
      <c r="AI2" s="1" t="n">
        <f aca="false">AI18-AI5</f>
        <v>82</v>
      </c>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row>
    <row r="3" customFormat="false" ht="13.8" hidden="false" customHeight="false" outlineLevel="0" collapsed="false">
      <c r="A3" s="18" t="n">
        <f aca="false">SUM(C3:AJ3)/365.25</f>
        <v>24.1314168377823</v>
      </c>
      <c r="B3" s="19" t="n">
        <f aca="false">B9-B5</f>
        <v>7244</v>
      </c>
      <c r="C3" s="1" t="n">
        <f aca="false">C2</f>
        <v>362</v>
      </c>
      <c r="D3" s="1"/>
      <c r="E3" s="1"/>
      <c r="F3" s="1"/>
      <c r="G3" s="1"/>
      <c r="H3" s="1"/>
      <c r="I3" s="1"/>
      <c r="J3" s="1"/>
      <c r="K3" s="1"/>
      <c r="L3" s="1"/>
      <c r="M3" s="1"/>
      <c r="N3" s="1"/>
      <c r="O3" s="1"/>
      <c r="P3" s="1" t="n">
        <f aca="false">M254-O5</f>
        <v>6462</v>
      </c>
      <c r="Q3" s="1"/>
      <c r="R3" s="1" t="n">
        <f aca="false">Q14-Q5</f>
        <v>31</v>
      </c>
      <c r="S3" s="1"/>
      <c r="T3" s="20"/>
      <c r="U3" s="1"/>
      <c r="V3" s="1"/>
      <c r="W3" s="1"/>
      <c r="X3" s="20" t="n">
        <f aca="false">S14-U5</f>
        <v>517</v>
      </c>
      <c r="Y3" s="1"/>
      <c r="Z3" s="1" t="n">
        <f aca="false">AA6-Y5</f>
        <v>153</v>
      </c>
      <c r="AA3" s="1"/>
      <c r="AB3" s="1"/>
      <c r="AC3" s="1"/>
      <c r="AD3" s="1"/>
      <c r="AE3" s="1"/>
      <c r="AF3" s="1"/>
      <c r="AG3" s="1"/>
      <c r="AH3" s="1"/>
      <c r="AI3" s="1"/>
      <c r="AJ3" s="1" t="n">
        <f aca="false">AC2</f>
        <v>1289</v>
      </c>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row>
    <row r="4" s="24" customFormat="true" ht="102.95" hidden="false" customHeight="false" outlineLevel="0" collapsed="false">
      <c r="A4" s="21"/>
      <c r="B4" s="22" t="s">
        <v>20</v>
      </c>
      <c r="C4" s="21" t="s">
        <v>21</v>
      </c>
      <c r="D4" s="23"/>
      <c r="E4" s="24" t="s">
        <v>22</v>
      </c>
      <c r="F4" s="23"/>
      <c r="G4" s="24" t="s">
        <v>23</v>
      </c>
      <c r="H4" s="23"/>
      <c r="I4" s="24" t="s">
        <v>24</v>
      </c>
      <c r="J4" s="23"/>
      <c r="K4" s="24" t="s">
        <v>25</v>
      </c>
      <c r="L4" s="23"/>
      <c r="M4" s="24" t="s">
        <v>26</v>
      </c>
      <c r="N4" s="23"/>
      <c r="O4" s="24" t="s">
        <v>27</v>
      </c>
      <c r="P4" s="23" t="n">
        <f aca="false">P3/365.25</f>
        <v>17.6919917864476</v>
      </c>
      <c r="Q4" s="24" t="s">
        <v>28</v>
      </c>
      <c r="R4" s="23"/>
      <c r="S4" s="24" t="s">
        <v>29</v>
      </c>
      <c r="T4" s="23"/>
      <c r="U4" s="24" t="s">
        <v>30</v>
      </c>
      <c r="V4" s="23"/>
      <c r="W4" s="24" t="s">
        <v>31</v>
      </c>
      <c r="X4" s="23"/>
      <c r="Y4" s="24" t="s">
        <v>32</v>
      </c>
      <c r="Z4" s="23"/>
      <c r="AA4" s="24" t="s">
        <v>33</v>
      </c>
      <c r="AB4" s="23"/>
      <c r="AC4" s="24" t="s">
        <v>34</v>
      </c>
      <c r="AD4" s="23"/>
      <c r="AE4" s="24" t="s">
        <v>35</v>
      </c>
      <c r="AF4" s="23"/>
      <c r="AG4" s="24" t="s">
        <v>36</v>
      </c>
      <c r="AH4" s="23"/>
      <c r="AI4" s="24" t="s">
        <v>37</v>
      </c>
      <c r="AJ4" s="23"/>
    </row>
    <row r="5" customFormat="false" ht="13.8" hidden="false" customHeight="false" outlineLevel="0" collapsed="false">
      <c r="B5" s="25" t="n">
        <v>35445</v>
      </c>
      <c r="C5" s="16" t="n">
        <f aca="false">'V0008 - Atheris squamigera imm.'!C8</f>
        <v>39967</v>
      </c>
      <c r="D5" s="26" t="n">
        <v>1</v>
      </c>
      <c r="E5" s="16" t="n">
        <f aca="false">'V0007-Crotalus atrox'!C6</f>
        <v>40068</v>
      </c>
      <c r="F5" s="26" t="n">
        <f aca="false">D5+1</f>
        <v>2</v>
      </c>
      <c r="G5" s="16" t="n">
        <f aca="false">'V0007-O.scutellatus'!$C6</f>
        <v>41220</v>
      </c>
      <c r="H5" s="26" t="n">
        <f aca="false">F$5+1</f>
        <v>3</v>
      </c>
      <c r="I5" s="16" t="n">
        <f aca="false">'V0007-N.annulata'!C6</f>
        <v>38371</v>
      </c>
      <c r="J5" s="26" t="n">
        <f aca="false">H$5+1</f>
        <v>4</v>
      </c>
      <c r="K5" s="16" t="n">
        <f aca="false">'V0007-C.scutulatus'!C6</f>
        <v>40636</v>
      </c>
      <c r="L5" s="26" t="n">
        <f aca="false">J$5+1</f>
        <v>5</v>
      </c>
      <c r="M5" s="16" t="n">
        <f aca="false">'V0007-D.viridis,polylepis'!C7</f>
        <v>37539</v>
      </c>
      <c r="N5" s="26" t="n">
        <f aca="false">L$5+1</f>
        <v>6</v>
      </c>
      <c r="O5" s="16" t="n">
        <f aca="false">'V0007-N.haje,kaouthia,nivea'!C8</f>
        <v>36952</v>
      </c>
      <c r="P5" s="26" t="n">
        <f aca="false">N$5+1</f>
        <v>7</v>
      </c>
      <c r="Q5" s="16" t="n">
        <f aca="false">'V0006-C.pyrrhus,atrox,ruber'!C4</f>
        <v>41525</v>
      </c>
      <c r="R5" s="26" t="n">
        <f aca="false">P$5+1</f>
        <v>8</v>
      </c>
      <c r="S5" s="16" t="n">
        <f aca="false">'V0005-D.Jamesoni'!C4</f>
        <v>42995</v>
      </c>
      <c r="T5" s="26" t="n">
        <f aca="false">R$5+1</f>
        <v>9</v>
      </c>
      <c r="U5" s="16" t="n">
        <f aca="false">'V0005-N. annulifera'!C6</f>
        <v>42576</v>
      </c>
      <c r="V5" s="26" t="n">
        <f aca="false">T$5+1</f>
        <v>10</v>
      </c>
      <c r="W5" s="16" t="n">
        <f aca="false">'V0005-O. hannah'!C6</f>
        <v>42738</v>
      </c>
      <c r="X5" s="26" t="n">
        <f aca="false">V$5+1</f>
        <v>11</v>
      </c>
      <c r="Y5" s="16" t="n">
        <f aca="false">'V0004-C.atrox'!C2</f>
        <v>42693</v>
      </c>
      <c r="Z5" s="26" t="n">
        <f aca="false">X$5+1</f>
        <v>12</v>
      </c>
      <c r="AA5" s="16" t="n">
        <f aca="false">'V0004-A.contortrix'!C4</f>
        <v>42824</v>
      </c>
      <c r="AB5" s="26" t="n">
        <f aca="false">Z$5+1</f>
        <v>13</v>
      </c>
      <c r="AC5" s="16" t="n">
        <f aca="false">'V0001-C.atrox, C. horridus'!C5</f>
        <v>41783</v>
      </c>
      <c r="AD5" s="26" t="n">
        <f aca="false">AB$5+1</f>
        <v>14</v>
      </c>
      <c r="AE5" s="16" t="n">
        <f aca="false">'V0001-A.contortrix'!C7</f>
        <v>41790</v>
      </c>
      <c r="AF5" s="26" t="n">
        <f aca="false">AD$5+1</f>
        <v>15</v>
      </c>
      <c r="AG5" s="16" t="n">
        <f aca="false">'V0001-N. kaouthia'!C5</f>
        <v>42629</v>
      </c>
      <c r="AH5" s="26" t="n">
        <f aca="false">AF$5+1</f>
        <v>16</v>
      </c>
      <c r="AI5" s="16" t="n">
        <f aca="false">'V0001-A.piscivorus'!C4</f>
        <v>42990</v>
      </c>
      <c r="AJ5" s="26" t="n">
        <f aca="false">AH$5+1</f>
        <v>17</v>
      </c>
    </row>
    <row r="6" customFormat="false" ht="13.8" hidden="false" customHeight="false" outlineLevel="0" collapsed="false">
      <c r="B6" s="25" t="n">
        <v>39782</v>
      </c>
      <c r="C6" s="16" t="n">
        <f aca="false">'V0008 - Atheris squamigera imm.'!C9</f>
        <v>39969</v>
      </c>
      <c r="D6" s="26" t="n">
        <v>1</v>
      </c>
      <c r="E6" s="16" t="n">
        <f aca="false">'V0007-Crotalus atrox'!C7</f>
        <v>40069</v>
      </c>
      <c r="F6" s="26" t="n">
        <f aca="false">D6+1</f>
        <v>2</v>
      </c>
      <c r="G6" s="16" t="n">
        <f aca="false">'V0007-O.scutellatus'!$C7</f>
        <v>41232</v>
      </c>
      <c r="H6" s="26" t="n">
        <f aca="false">F$5+1</f>
        <v>3</v>
      </c>
      <c r="I6" s="16" t="n">
        <f aca="false">'V0007-N.annulata'!C7</f>
        <v>38402</v>
      </c>
      <c r="J6" s="26" t="n">
        <f aca="false">H$5+1</f>
        <v>4</v>
      </c>
      <c r="K6" s="16" t="n">
        <f aca="false">'V0007-C.scutulatus'!C7</f>
        <v>40648</v>
      </c>
      <c r="L6" s="26" t="n">
        <f aca="false">J$5+1</f>
        <v>5</v>
      </c>
      <c r="M6" s="16" t="n">
        <f aca="false">'V0007-D.viridis,polylepis'!C8</f>
        <v>37545</v>
      </c>
      <c r="N6" s="26" t="n">
        <f aca="false">L$5+1</f>
        <v>6</v>
      </c>
      <c r="O6" s="16" t="n">
        <f aca="false">'V0007-N.haje,kaouthia,nivea'!C9</f>
        <v>36959</v>
      </c>
      <c r="P6" s="26" t="n">
        <f aca="false">N$5+1</f>
        <v>7</v>
      </c>
      <c r="Q6" s="16" t="n">
        <f aca="false">'V0006-C.pyrrhus,atrox,ruber'!C5</f>
        <v>41528</v>
      </c>
      <c r="R6" s="26" t="n">
        <f aca="false">P$5+1</f>
        <v>8</v>
      </c>
      <c r="S6" s="16" t="n">
        <f aca="false">'V0005-D.Jamesoni'!C5</f>
        <v>43003</v>
      </c>
      <c r="T6" s="26" t="n">
        <f aca="false">R$5+1</f>
        <v>9</v>
      </c>
      <c r="U6" s="16" t="n">
        <f aca="false">'V0005-N. annulifera'!C7</f>
        <v>42583</v>
      </c>
      <c r="V6" s="26" t="n">
        <f aca="false">T$5+1</f>
        <v>10</v>
      </c>
      <c r="W6" s="16" t="n">
        <f aca="false">'V0005-O. hannah'!C7</f>
        <v>42780</v>
      </c>
      <c r="X6" s="26" t="n">
        <f aca="false">V$5+1</f>
        <v>11</v>
      </c>
      <c r="Y6" s="16" t="n">
        <f aca="false">'V0004-C.atrox'!C3</f>
        <v>42708</v>
      </c>
      <c r="Z6" s="26" t="n">
        <f aca="false">X$5+1</f>
        <v>12</v>
      </c>
      <c r="AA6" s="16" t="n">
        <f aca="false">'V0004-A.contortrix'!C5</f>
        <v>42846</v>
      </c>
      <c r="AB6" s="26" t="n">
        <f aca="false">Z$5+1</f>
        <v>13</v>
      </c>
      <c r="AC6" s="16" t="n">
        <f aca="false">'V0001-C.atrox, C. horridus'!C6</f>
        <v>41790</v>
      </c>
      <c r="AD6" s="26" t="n">
        <f aca="false">AB$5+1</f>
        <v>14</v>
      </c>
      <c r="AE6" s="16" t="n">
        <f aca="false">'V0001-A.contortrix'!C8</f>
        <v>42505</v>
      </c>
      <c r="AF6" s="26" t="n">
        <f aca="false">AD$5+1</f>
        <v>15</v>
      </c>
      <c r="AG6" s="16" t="n">
        <f aca="false">'V0001-N. kaouthia'!C6</f>
        <v>42633</v>
      </c>
      <c r="AH6" s="26" t="n">
        <f aca="false">AF$5+1</f>
        <v>16</v>
      </c>
      <c r="AI6" s="16" t="n">
        <f aca="false">'V0001-A.piscivorus'!C5</f>
        <v>42991</v>
      </c>
      <c r="AJ6" s="26" t="n">
        <f aca="false">AH$5+1</f>
        <v>17</v>
      </c>
    </row>
    <row r="7" customFormat="false" ht="13.8" hidden="false" customHeight="false" outlineLevel="0" collapsed="false">
      <c r="B7" s="25" t="n">
        <v>42005</v>
      </c>
      <c r="C7" s="16" t="n">
        <f aca="false">'V0008 - Atheris squamigera imm.'!C10</f>
        <v>39973</v>
      </c>
      <c r="D7" s="26" t="n">
        <v>1</v>
      </c>
      <c r="E7" s="16" t="n">
        <f aca="false">'V0007-Crotalus atrox'!C8</f>
        <v>40070</v>
      </c>
      <c r="F7" s="26" t="n">
        <f aca="false">D7+1</f>
        <v>2</v>
      </c>
      <c r="G7" s="16" t="n">
        <f aca="false">'V0007-O.scutellatus'!$C8</f>
        <v>41300</v>
      </c>
      <c r="H7" s="26" t="n">
        <f aca="false">F$5+1</f>
        <v>3</v>
      </c>
      <c r="I7" s="16" t="n">
        <f aca="false">'V0007-N.annulata'!C8</f>
        <v>38430</v>
      </c>
      <c r="J7" s="26" t="n">
        <f aca="false">H$5+1</f>
        <v>4</v>
      </c>
      <c r="K7" s="16" t="n">
        <f aca="false">'V0007-C.scutulatus'!C8</f>
        <v>40656</v>
      </c>
      <c r="L7" s="26" t="n">
        <f aca="false">J$5+1</f>
        <v>5</v>
      </c>
      <c r="M7" s="16" t="n">
        <f aca="false">'V0007-D.viridis,polylepis'!C9</f>
        <v>37549</v>
      </c>
      <c r="N7" s="26" t="n">
        <f aca="false">L$5+1</f>
        <v>6</v>
      </c>
      <c r="O7" s="16" t="n">
        <f aca="false">'V0007-N.haje,kaouthia,nivea'!C10</f>
        <v>36966</v>
      </c>
      <c r="P7" s="26" t="n">
        <f aca="false">N$5+1</f>
        <v>7</v>
      </c>
      <c r="Q7" s="16" t="n">
        <f aca="false">'V0006-C.pyrrhus,atrox,ruber'!C6</f>
        <v>41533</v>
      </c>
      <c r="R7" s="26" t="n">
        <f aca="false">P$5+1</f>
        <v>8</v>
      </c>
      <c r="S7" s="16" t="n">
        <f aca="false">'V0005-D.Jamesoni'!C6</f>
        <v>43012</v>
      </c>
      <c r="T7" s="26" t="n">
        <f aca="false">R$5+1</f>
        <v>9</v>
      </c>
      <c r="U7" s="16" t="n">
        <f aca="false">'V0005-N. annulifera'!C8</f>
        <v>42590</v>
      </c>
      <c r="V7" s="26" t="n">
        <f aca="false">T$5+1</f>
        <v>10</v>
      </c>
      <c r="W7" s="16" t="n">
        <f aca="false">'V0005-O. hannah'!C8</f>
        <v>42787</v>
      </c>
      <c r="X7" s="26" t="n">
        <f aca="false">V$5+1</f>
        <v>11</v>
      </c>
      <c r="Y7" s="16" t="n">
        <f aca="false">'V0004-C.atrox'!C4</f>
        <v>42727</v>
      </c>
      <c r="Z7" s="26" t="n">
        <f aca="false">X$5+1</f>
        <v>12</v>
      </c>
      <c r="AB7" s="26" t="n">
        <f aca="false">Z$5+1</f>
        <v>13</v>
      </c>
      <c r="AC7" s="16" t="n">
        <f aca="false">'V0001-C.atrox, C. horridus'!C7</f>
        <v>41818</v>
      </c>
      <c r="AD7" s="26" t="n">
        <f aca="false">AB$5+1</f>
        <v>14</v>
      </c>
      <c r="AE7" s="16" t="n">
        <f aca="false">'V0001-A.contortrix'!C9</f>
        <v>42506</v>
      </c>
      <c r="AF7" s="26" t="n">
        <f aca="false">AD$5+1</f>
        <v>15</v>
      </c>
      <c r="AG7" s="16" t="n">
        <f aca="false">'V0001-N. kaouthia'!C7</f>
        <v>42637</v>
      </c>
      <c r="AH7" s="26" t="n">
        <f aca="false">AF$5+1</f>
        <v>16</v>
      </c>
      <c r="AI7" s="16" t="n">
        <f aca="false">'V0001-A.piscivorus'!C6</f>
        <v>42992</v>
      </c>
      <c r="AJ7" s="26" t="n">
        <f aca="false">AH$5+1</f>
        <v>17</v>
      </c>
    </row>
    <row r="8" customFormat="false" ht="13.8" hidden="false" customHeight="false" outlineLevel="0" collapsed="false">
      <c r="B8" s="25" t="n">
        <v>42298</v>
      </c>
      <c r="C8" s="16" t="n">
        <f aca="false">'V0008 - Atheris squamigera imm.'!C11</f>
        <v>39979</v>
      </c>
      <c r="D8" s="26" t="n">
        <v>1</v>
      </c>
      <c r="E8" s="16" t="n">
        <f aca="false">'V0007-Crotalus atrox'!C9</f>
        <v>40073</v>
      </c>
      <c r="F8" s="26" t="n">
        <f aca="false">D8+1</f>
        <v>2</v>
      </c>
      <c r="G8" s="16" t="n">
        <f aca="false">'V0007-O.scutellatus'!$C9</f>
        <v>41318</v>
      </c>
      <c r="H8" s="26" t="n">
        <f aca="false">F$5+1</f>
        <v>3</v>
      </c>
      <c r="I8" s="16" t="n">
        <f aca="false">'V0007-N.annulata'!C9</f>
        <v>38461</v>
      </c>
      <c r="J8" s="26" t="n">
        <f aca="false">H$5+1</f>
        <v>4</v>
      </c>
      <c r="K8" s="16" t="n">
        <f aca="false">'V0007-C.scutulatus'!C9</f>
        <v>40678</v>
      </c>
      <c r="L8" s="26" t="n">
        <f aca="false">J$5+1</f>
        <v>5</v>
      </c>
      <c r="M8" s="16" t="n">
        <f aca="false">'V0007-D.viridis,polylepis'!C10</f>
        <v>37556</v>
      </c>
      <c r="N8" s="26" t="n">
        <f aca="false">L$5+1</f>
        <v>6</v>
      </c>
      <c r="O8" s="16" t="n">
        <f aca="false">'V0007-N.haje,kaouthia,nivea'!C11</f>
        <v>36973</v>
      </c>
      <c r="P8" s="26" t="n">
        <f aca="false">N$5+1</f>
        <v>7</v>
      </c>
      <c r="Q8" s="16" t="n">
        <f aca="false">'V0006-C.pyrrhus,atrox,ruber'!C7</f>
        <v>41536</v>
      </c>
      <c r="R8" s="26" t="n">
        <f aca="false">P$5+1</f>
        <v>8</v>
      </c>
      <c r="S8" s="16" t="n">
        <f aca="false">'V0005-D.Jamesoni'!C7</f>
        <v>43018</v>
      </c>
      <c r="T8" s="26" t="n">
        <f aca="false">R$5+1</f>
        <v>9</v>
      </c>
      <c r="U8" s="16" t="n">
        <f aca="false">'V0005-N. annulifera'!C9</f>
        <v>42597</v>
      </c>
      <c r="V8" s="26" t="n">
        <f aca="false">T$5+1</f>
        <v>10</v>
      </c>
      <c r="W8" s="16" t="n">
        <f aca="false">'V0005-O. hannah'!C9</f>
        <v>42794</v>
      </c>
      <c r="X8" s="26" t="n">
        <f aca="false">V$5+1</f>
        <v>11</v>
      </c>
      <c r="Y8" s="16" t="n">
        <f aca="false">'V0004-C.atrox'!C5</f>
        <v>42748</v>
      </c>
      <c r="Z8" s="26" t="n">
        <f aca="false">X$5+1</f>
        <v>12</v>
      </c>
      <c r="AB8" s="26" t="n">
        <f aca="false">Z$5+1</f>
        <v>13</v>
      </c>
      <c r="AC8" s="16" t="n">
        <f aca="false">'V0001-C.atrox, C. horridus'!C8</f>
        <v>41833</v>
      </c>
      <c r="AD8" s="26" t="n">
        <f aca="false">AB$5+1</f>
        <v>14</v>
      </c>
      <c r="AE8" s="16" t="n">
        <f aca="false">'V0001-A.contortrix'!C10</f>
        <v>42508</v>
      </c>
      <c r="AF8" s="26" t="n">
        <f aca="false">AD$5+1</f>
        <v>15</v>
      </c>
      <c r="AG8" s="16" t="n">
        <f aca="false">'V0001-N. kaouthia'!C8</f>
        <v>42775</v>
      </c>
      <c r="AH8" s="26" t="n">
        <f aca="false">AF$5+1</f>
        <v>16</v>
      </c>
      <c r="AI8" s="16" t="n">
        <f aca="false">'V0001-A.piscivorus'!C7</f>
        <v>42996</v>
      </c>
      <c r="AJ8" s="26" t="n">
        <f aca="false">AH$5+1</f>
        <v>17</v>
      </c>
    </row>
    <row r="9" customFormat="false" ht="13.8" hidden="false" customHeight="false" outlineLevel="0" collapsed="false">
      <c r="B9" s="25" t="n">
        <v>42689</v>
      </c>
      <c r="C9" s="16" t="n">
        <f aca="false">'V0008 - Atheris squamigera imm.'!C12</f>
        <v>39986</v>
      </c>
      <c r="D9" s="26" t="n">
        <v>1</v>
      </c>
      <c r="E9" s="16" t="n">
        <f aca="false">'V0007-Crotalus atrox'!C10</f>
        <v>40074</v>
      </c>
      <c r="F9" s="26" t="n">
        <f aca="false">D9+1</f>
        <v>2</v>
      </c>
      <c r="G9" s="16" t="n">
        <f aca="false">'V0007-O.scutellatus'!$C10</f>
        <v>41332</v>
      </c>
      <c r="H9" s="26" t="n">
        <f aca="false">F$5+1</f>
        <v>3</v>
      </c>
      <c r="I9" s="16" t="n">
        <f aca="false">'V0007-N.annulata'!C10</f>
        <v>38491</v>
      </c>
      <c r="J9" s="26" t="n">
        <f aca="false">H$5+1</f>
        <v>4</v>
      </c>
      <c r="K9" s="16" t="n">
        <f aca="false">'V0007-C.scutulatus'!C10</f>
        <v>40730</v>
      </c>
      <c r="L9" s="26" t="n">
        <f aca="false">J$5+1</f>
        <v>5</v>
      </c>
      <c r="M9" s="16" t="n">
        <f aca="false">'V0007-D.viridis,polylepis'!C11</f>
        <v>37564</v>
      </c>
      <c r="N9" s="26" t="n">
        <f aca="false">L$5+1</f>
        <v>6</v>
      </c>
      <c r="O9" s="16" t="n">
        <f aca="false">'V0007-N.haje,kaouthia,nivea'!C12</f>
        <v>36980</v>
      </c>
      <c r="P9" s="26" t="n">
        <f aca="false">N$5+1</f>
        <v>7</v>
      </c>
      <c r="Q9" s="16" t="n">
        <f aca="false">'V0006-C.pyrrhus,atrox,ruber'!C8</f>
        <v>41539</v>
      </c>
      <c r="R9" s="26" t="n">
        <f aca="false">P$5+1</f>
        <v>8</v>
      </c>
      <c r="S9" s="16" t="n">
        <f aca="false">'V0005-D.Jamesoni'!C8</f>
        <v>43023</v>
      </c>
      <c r="T9" s="26" t="n">
        <f aca="false">R$5+1</f>
        <v>9</v>
      </c>
      <c r="U9" s="16" t="n">
        <f aca="false">'V0005-N. annulifera'!C10</f>
        <v>42604</v>
      </c>
      <c r="V9" s="26" t="n">
        <f aca="false">T$5+1</f>
        <v>10</v>
      </c>
      <c r="W9" s="16" t="n">
        <f aca="false">'V0005-O. hannah'!C10</f>
        <v>42826</v>
      </c>
      <c r="X9" s="26" t="n">
        <f aca="false">V$5+1</f>
        <v>11</v>
      </c>
      <c r="Y9" s="16" t="n">
        <f aca="false">'V0004-C.atrox'!C6</f>
        <v>42769</v>
      </c>
      <c r="Z9" s="26" t="n">
        <f aca="false">X$5+1</f>
        <v>12</v>
      </c>
      <c r="AB9" s="26" t="n">
        <f aca="false">Z$5+1</f>
        <v>13</v>
      </c>
      <c r="AC9" s="16" t="n">
        <f aca="false">'V0001-C.atrox, C. horridus'!C9</f>
        <v>41839</v>
      </c>
      <c r="AD9" s="26" t="n">
        <f aca="false">AB$5+1</f>
        <v>14</v>
      </c>
      <c r="AE9" s="16" t="n">
        <f aca="false">'V0001-A.contortrix'!C11</f>
        <v>42509</v>
      </c>
      <c r="AF9" s="26" t="n">
        <f aca="false">AD$5+1</f>
        <v>15</v>
      </c>
      <c r="AG9" s="16" t="n">
        <f aca="false">'V0001-N. kaouthia'!C9</f>
        <v>42779</v>
      </c>
      <c r="AH9" s="26" t="n">
        <f aca="false">AF$5+1</f>
        <v>16</v>
      </c>
      <c r="AI9" s="16" t="n">
        <f aca="false">'V0001-A.piscivorus'!C8</f>
        <v>43004</v>
      </c>
      <c r="AJ9" s="26" t="n">
        <f aca="false">AH$5+1</f>
        <v>17</v>
      </c>
    </row>
    <row r="10" customFormat="false" ht="13.8" hidden="false" customHeight="false" outlineLevel="0" collapsed="false">
      <c r="B10" s="25"/>
      <c r="C10" s="16" t="n">
        <f aca="false">'V0008 - Atheris squamigera imm.'!C13</f>
        <v>39993</v>
      </c>
      <c r="D10" s="26" t="n">
        <v>1</v>
      </c>
      <c r="E10" s="16" t="n">
        <f aca="false">'V0007-Crotalus atrox'!C11</f>
        <v>40077</v>
      </c>
      <c r="F10" s="26" t="n">
        <f aca="false">D10+1</f>
        <v>2</v>
      </c>
      <c r="G10" s="16" t="n">
        <f aca="false">'V0007-O.scutellatus'!$C11</f>
        <v>41356</v>
      </c>
      <c r="H10" s="26" t="n">
        <f aca="false">F$5+1</f>
        <v>3</v>
      </c>
      <c r="I10" s="16" t="n">
        <f aca="false">'V0007-N.annulata'!C11</f>
        <v>38522</v>
      </c>
      <c r="J10" s="26" t="n">
        <f aca="false">H$5+1</f>
        <v>4</v>
      </c>
      <c r="K10" s="16" t="n">
        <f aca="false">'V0007-C.scutulatus'!C11</f>
        <v>40740</v>
      </c>
      <c r="L10" s="26" t="n">
        <f aca="false">J$5+1</f>
        <v>5</v>
      </c>
      <c r="M10" s="16" t="n">
        <f aca="false">'V0007-D.viridis,polylepis'!C12</f>
        <v>37574</v>
      </c>
      <c r="N10" s="26" t="n">
        <f aca="false">L$5+1</f>
        <v>6</v>
      </c>
      <c r="O10" s="16" t="n">
        <f aca="false">'V0007-N.haje,kaouthia,nivea'!C13</f>
        <v>36987</v>
      </c>
      <c r="P10" s="26" t="n">
        <f aca="false">N$5+1</f>
        <v>7</v>
      </c>
      <c r="Q10" s="16" t="n">
        <f aca="false">'V0006-C.pyrrhus,atrox,ruber'!C9</f>
        <v>41542</v>
      </c>
      <c r="R10" s="26" t="n">
        <f aca="false">P$5+1</f>
        <v>8</v>
      </c>
      <c r="S10" s="16" t="n">
        <f aca="false">'V0005-D.Jamesoni'!C9</f>
        <v>43030</v>
      </c>
      <c r="T10" s="26" t="n">
        <f aca="false">R$5+1</f>
        <v>9</v>
      </c>
      <c r="U10" s="16" t="n">
        <f aca="false">'V0005-N. annulifera'!C11</f>
        <v>42611</v>
      </c>
      <c r="V10" s="26" t="n">
        <f aca="false">T$5+1</f>
        <v>10</v>
      </c>
      <c r="W10" s="16" t="n">
        <f aca="false">'V0005-O. hannah'!C11</f>
        <v>42872</v>
      </c>
      <c r="X10" s="26" t="n">
        <f aca="false">V$5+1</f>
        <v>11</v>
      </c>
      <c r="Y10" s="16" t="n">
        <f aca="false">'V0004-C.atrox'!C7</f>
        <v>42790</v>
      </c>
      <c r="Z10" s="26" t="n">
        <f aca="false">X$5+1</f>
        <v>12</v>
      </c>
      <c r="AB10" s="26" t="n">
        <f aca="false">Z$5+1</f>
        <v>13</v>
      </c>
      <c r="AC10" s="16" t="n">
        <f aca="false">'V0001-C.atrox, C. horridus'!C10</f>
        <v>41853</v>
      </c>
      <c r="AD10" s="26" t="n">
        <f aca="false">AB$5+1</f>
        <v>14</v>
      </c>
      <c r="AE10" s="16" t="n">
        <f aca="false">'V0001-A.contortrix'!C12</f>
        <v>42510</v>
      </c>
      <c r="AF10" s="26" t="n">
        <f aca="false">AD$5+1</f>
        <v>15</v>
      </c>
      <c r="AG10" s="16" t="n">
        <f aca="false">'V0001-N. kaouthia'!C10</f>
        <v>42783</v>
      </c>
      <c r="AH10" s="26" t="n">
        <f aca="false">AF$5+1</f>
        <v>16</v>
      </c>
      <c r="AI10" s="16" t="n">
        <f aca="false">'V0001-A.piscivorus'!C9</f>
        <v>43017</v>
      </c>
      <c r="AJ10" s="26" t="n">
        <f aca="false">AH$5+1</f>
        <v>17</v>
      </c>
    </row>
    <row r="11" customFormat="false" ht="13.8" hidden="false" customHeight="false" outlineLevel="0" collapsed="false">
      <c r="B11" s="25"/>
      <c r="C11" s="16" t="n">
        <f aca="false">'V0008 - Atheris squamigera imm.'!C14</f>
        <v>40000</v>
      </c>
      <c r="D11" s="26" t="n">
        <v>1</v>
      </c>
      <c r="E11" s="16" t="n">
        <f aca="false">'V0007-Crotalus atrox'!C12</f>
        <v>40082</v>
      </c>
      <c r="F11" s="26" t="n">
        <f aca="false">D11+1</f>
        <v>2</v>
      </c>
      <c r="G11" s="16" t="n">
        <f aca="false">'V0007-O.scutellatus'!$C12</f>
        <v>41363</v>
      </c>
      <c r="H11" s="26" t="n">
        <f aca="false">F$5+1</f>
        <v>3</v>
      </c>
      <c r="I11" s="16" t="n">
        <f aca="false">'V0007-N.annulata'!C12</f>
        <v>38543</v>
      </c>
      <c r="J11" s="26" t="n">
        <f aca="false">H$5+1</f>
        <v>4</v>
      </c>
      <c r="K11" s="16" t="n">
        <f aca="false">'V0007-C.scutulatus'!C12</f>
        <v>40762</v>
      </c>
      <c r="L11" s="26" t="n">
        <f aca="false">J$5+1</f>
        <v>5</v>
      </c>
      <c r="M11" s="16" t="n">
        <f aca="false">'V0007-D.viridis,polylepis'!C13</f>
        <v>37580</v>
      </c>
      <c r="N11" s="26" t="n">
        <f aca="false">L$5+1</f>
        <v>6</v>
      </c>
      <c r="O11" s="16" t="n">
        <f aca="false">'V0007-N.haje,kaouthia,nivea'!C14</f>
        <v>36996</v>
      </c>
      <c r="P11" s="26" t="n">
        <f aca="false">N$5+1</f>
        <v>7</v>
      </c>
      <c r="Q11" s="16" t="n">
        <f aca="false">'V0006-C.pyrrhus,atrox,ruber'!C10</f>
        <v>41546</v>
      </c>
      <c r="R11" s="26" t="n">
        <f aca="false">P$5+1</f>
        <v>8</v>
      </c>
      <c r="S11" s="16" t="n">
        <f aca="false">'V0005-D.Jamesoni'!C10</f>
        <v>43044</v>
      </c>
      <c r="T11" s="26" t="n">
        <f aca="false">R$5+1</f>
        <v>9</v>
      </c>
      <c r="U11" s="16" t="n">
        <f aca="false">'V0005-N. annulifera'!C12</f>
        <v>42618</v>
      </c>
      <c r="V11" s="26" t="n">
        <f aca="false">T$5+1</f>
        <v>10</v>
      </c>
      <c r="X11" s="26" t="n">
        <f aca="false">V$5+1</f>
        <v>11</v>
      </c>
      <c r="Y11" s="16" t="n">
        <f aca="false">'V0004-C.atrox'!C8</f>
        <v>42811</v>
      </c>
      <c r="Z11" s="26" t="n">
        <f aca="false">X$5+1</f>
        <v>12</v>
      </c>
      <c r="AB11" s="26" t="n">
        <f aca="false">Z$5+1</f>
        <v>13</v>
      </c>
      <c r="AC11" s="16" t="n">
        <f aca="false">'V0001-C.atrox, C. horridus'!C11</f>
        <v>41867</v>
      </c>
      <c r="AD11" s="26" t="n">
        <f aca="false">AB$5+1</f>
        <v>14</v>
      </c>
      <c r="AE11" s="16" t="n">
        <f aca="false">'V0001-A.contortrix'!C13</f>
        <v>42511</v>
      </c>
      <c r="AF11" s="26" t="n">
        <f aca="false">AD$5+1</f>
        <v>15</v>
      </c>
      <c r="AG11" s="16" t="n">
        <f aca="false">'V0001-N. kaouthia'!C11</f>
        <v>42800</v>
      </c>
      <c r="AH11" s="26" t="n">
        <f aca="false">AF$5+1</f>
        <v>16</v>
      </c>
      <c r="AI11" s="16" t="n">
        <f aca="false">'V0001-A.piscivorus'!C10</f>
        <v>43019</v>
      </c>
      <c r="AJ11" s="26" t="n">
        <f aca="false">AH$5+1</f>
        <v>17</v>
      </c>
    </row>
    <row r="12" customFormat="false" ht="13.8" hidden="false" customHeight="false" outlineLevel="0" collapsed="false">
      <c r="C12" s="16" t="n">
        <f aca="false">'V0008 - Atheris squamigera imm.'!C15</f>
        <v>40005</v>
      </c>
      <c r="D12" s="26" t="n">
        <v>1</v>
      </c>
      <c r="E12" s="16" t="n">
        <f aca="false">'V0007-Crotalus atrox'!C13</f>
        <v>40085</v>
      </c>
      <c r="F12" s="26" t="n">
        <f aca="false">D12+1</f>
        <v>2</v>
      </c>
      <c r="G12" s="16" t="n">
        <f aca="false">'V0007-O.scutellatus'!$C13</f>
        <v>41423</v>
      </c>
      <c r="H12" s="26" t="n">
        <f aca="false">F$5+1</f>
        <v>3</v>
      </c>
      <c r="I12" s="16" t="n">
        <f aca="false">'V0007-N.annulata'!C13</f>
        <v>38583</v>
      </c>
      <c r="J12" s="26" t="n">
        <f aca="false">H$5+1</f>
        <v>4</v>
      </c>
      <c r="K12" s="16" t="n">
        <f aca="false">'V0007-C.scutulatus'!C13</f>
        <v>40765</v>
      </c>
      <c r="L12" s="26" t="n">
        <f aca="false">J$5+1</f>
        <v>5</v>
      </c>
      <c r="M12" s="16" t="n">
        <f aca="false">'V0007-D.viridis,polylepis'!C14</f>
        <v>37585</v>
      </c>
      <c r="N12" s="26" t="n">
        <f aca="false">L$5+1</f>
        <v>6</v>
      </c>
      <c r="O12" s="16" t="n">
        <f aca="false">'V0007-N.haje,kaouthia,nivea'!C15</f>
        <v>37002</v>
      </c>
      <c r="P12" s="26" t="n">
        <f aca="false">N$5+1</f>
        <v>7</v>
      </c>
      <c r="Q12" s="16" t="n">
        <f aca="false">'V0006-C.pyrrhus,atrox,ruber'!C11</f>
        <v>41549</v>
      </c>
      <c r="R12" s="26" t="n">
        <f aca="false">P$5+1</f>
        <v>8</v>
      </c>
      <c r="S12" s="16" t="n">
        <f aca="false">'V0005-D.Jamesoni'!C11</f>
        <v>43051</v>
      </c>
      <c r="T12" s="26" t="n">
        <f aca="false">R$5+1</f>
        <v>9</v>
      </c>
      <c r="U12" s="16" t="n">
        <f aca="false">'V0005-N. annulifera'!C13</f>
        <v>42632</v>
      </c>
      <c r="V12" s="26" t="n">
        <f aca="false">T$5+1</f>
        <v>10</v>
      </c>
      <c r="X12" s="26" t="n">
        <f aca="false">V$5+1</f>
        <v>11</v>
      </c>
      <c r="Y12" s="16" t="n">
        <f aca="false">'V0004-C.atrox'!C9</f>
        <v>42832</v>
      </c>
      <c r="Z12" s="26" t="n">
        <f aca="false">X$5+1</f>
        <v>12</v>
      </c>
      <c r="AB12" s="26" t="n">
        <f aca="false">Z$5+1</f>
        <v>13</v>
      </c>
      <c r="AC12" s="16" t="n">
        <f aca="false">'V0001-C.atrox, C. horridus'!C12</f>
        <v>41887</v>
      </c>
      <c r="AD12" s="26" t="n">
        <f aca="false">AB$5+1</f>
        <v>14</v>
      </c>
      <c r="AE12" s="16" t="n">
        <f aca="false">'V0001-A.contortrix'!C14</f>
        <v>42512</v>
      </c>
      <c r="AF12" s="26" t="n">
        <f aca="false">AD$5+1</f>
        <v>15</v>
      </c>
      <c r="AG12" s="16" t="n">
        <f aca="false">'V0001-N. kaouthia'!C12</f>
        <v>42818</v>
      </c>
      <c r="AH12" s="26" t="n">
        <f aca="false">AF$5+1</f>
        <v>16</v>
      </c>
      <c r="AI12" s="16" t="n">
        <f aca="false">'V0001-A.piscivorus'!C11</f>
        <v>43024</v>
      </c>
      <c r="AJ12" s="26" t="n">
        <f aca="false">AH$5+1</f>
        <v>17</v>
      </c>
    </row>
    <row r="13" customFormat="false" ht="13.8" hidden="false" customHeight="false" outlineLevel="0" collapsed="false">
      <c r="C13" s="16" t="n">
        <f aca="false">'V0008 - Atheris squamigera imm.'!C16</f>
        <v>40013</v>
      </c>
      <c r="D13" s="26" t="n">
        <v>1</v>
      </c>
      <c r="E13" s="1"/>
      <c r="F13" s="26" t="n">
        <f aca="false">D13+1</f>
        <v>2</v>
      </c>
      <c r="G13" s="16" t="n">
        <f aca="false">'V0007-O.scutellatus'!$C14</f>
        <v>41447</v>
      </c>
      <c r="H13" s="26" t="n">
        <f aca="false">F$5+1</f>
        <v>3</v>
      </c>
      <c r="I13" s="16" t="n">
        <f aca="false">'V0007-N.annulata'!C14</f>
        <v>38644</v>
      </c>
      <c r="J13" s="26" t="n">
        <f aca="false">H$5+1</f>
        <v>4</v>
      </c>
      <c r="K13" s="16" t="n">
        <f aca="false">'V0007-C.scutulatus'!C14</f>
        <v>40770</v>
      </c>
      <c r="L13" s="26" t="n">
        <f aca="false">J$5+1</f>
        <v>5</v>
      </c>
      <c r="M13" s="16" t="n">
        <f aca="false">'V0007-D.viridis,polylepis'!C15</f>
        <v>37593</v>
      </c>
      <c r="N13" s="26" t="n">
        <f aca="false">L$5+1</f>
        <v>6</v>
      </c>
      <c r="O13" s="16" t="n">
        <f aca="false">'V0007-N.haje,kaouthia,nivea'!C16</f>
        <v>37009</v>
      </c>
      <c r="P13" s="26" t="n">
        <f aca="false">N$5+1</f>
        <v>7</v>
      </c>
      <c r="Q13" s="16" t="n">
        <f aca="false">'V0006-C.pyrrhus,atrox,ruber'!C12</f>
        <v>41553</v>
      </c>
      <c r="R13" s="26" t="n">
        <f aca="false">P$5+1</f>
        <v>8</v>
      </c>
      <c r="S13" s="16" t="n">
        <f aca="false">'V0005-D.Jamesoni'!C12</f>
        <v>43072</v>
      </c>
      <c r="T13" s="26" t="n">
        <f aca="false">R$5+1</f>
        <v>9</v>
      </c>
      <c r="U13" s="16" t="n">
        <f aca="false">'V0005-N. annulifera'!C14</f>
        <v>42639</v>
      </c>
      <c r="V13" s="26" t="n">
        <f aca="false">T$5+1</f>
        <v>10</v>
      </c>
      <c r="X13" s="26" t="n">
        <f aca="false">V$5+1</f>
        <v>11</v>
      </c>
      <c r="Z13" s="26" t="n">
        <f aca="false">X$5+1</f>
        <v>12</v>
      </c>
      <c r="AB13" s="26" t="n">
        <f aca="false">Z$5+1</f>
        <v>13</v>
      </c>
      <c r="AC13" s="16" t="n">
        <f aca="false">'V0001-C.atrox, C. horridus'!C13</f>
        <v>41905</v>
      </c>
      <c r="AD13" s="26" t="n">
        <f aca="false">AB$5+1</f>
        <v>14</v>
      </c>
      <c r="AE13" s="16" t="n">
        <f aca="false">'V0001-A.contortrix'!C15</f>
        <v>42513</v>
      </c>
      <c r="AF13" s="26" t="n">
        <f aca="false">AD$5+1</f>
        <v>15</v>
      </c>
      <c r="AG13" s="16" t="n">
        <f aca="false">'V0001-N. kaouthia'!C13</f>
        <v>42857</v>
      </c>
      <c r="AH13" s="26" t="n">
        <f aca="false">AF$5+1</f>
        <v>16</v>
      </c>
      <c r="AI13" s="16" t="n">
        <f aca="false">'V0001-A.piscivorus'!C12</f>
        <v>43027</v>
      </c>
      <c r="AJ13" s="26" t="n">
        <f aca="false">AH$5+1</f>
        <v>17</v>
      </c>
    </row>
    <row r="14" customFormat="false" ht="13.8" hidden="false" customHeight="false" outlineLevel="0" collapsed="false">
      <c r="C14" s="16" t="n">
        <f aca="false">'V0008 - Atheris squamigera imm.'!C17</f>
        <v>40020</v>
      </c>
      <c r="D14" s="26" t="n">
        <v>1</v>
      </c>
      <c r="E14" s="16" t="n">
        <f aca="false">'V0007-Crotalus atrox'!C15</f>
        <v>40096</v>
      </c>
      <c r="F14" s="26" t="n">
        <f aca="false">D14+1</f>
        <v>2</v>
      </c>
      <c r="G14" s="16" t="n">
        <f aca="false">'V0007-O.scutellatus'!$C15</f>
        <v>41457</v>
      </c>
      <c r="H14" s="26" t="n">
        <f aca="false">F$5+1</f>
        <v>3</v>
      </c>
      <c r="I14" s="16" t="n">
        <f aca="false">'V0007-N.annulata'!C15</f>
        <v>38705</v>
      </c>
      <c r="J14" s="26" t="n">
        <f aca="false">H$5+1</f>
        <v>4</v>
      </c>
      <c r="K14" s="16" t="n">
        <f aca="false">'V0007-C.scutulatus'!C15</f>
        <v>40783</v>
      </c>
      <c r="L14" s="26" t="n">
        <f aca="false">J$5+1</f>
        <v>5</v>
      </c>
      <c r="M14" s="16" t="n">
        <f aca="false">'V0007-D.viridis,polylepis'!C16</f>
        <v>37595</v>
      </c>
      <c r="N14" s="26" t="n">
        <f aca="false">L$5+1</f>
        <v>6</v>
      </c>
      <c r="O14" s="16" t="n">
        <f aca="false">'V0007-N.haje,kaouthia,nivea'!C17</f>
        <v>37011</v>
      </c>
      <c r="P14" s="26" t="n">
        <f aca="false">N$5+1</f>
        <v>7</v>
      </c>
      <c r="Q14" s="16" t="n">
        <f aca="false">'V0006-C.pyrrhus,atrox,ruber'!C13</f>
        <v>41556</v>
      </c>
      <c r="R14" s="26" t="n">
        <f aca="false">P$5+1</f>
        <v>8</v>
      </c>
      <c r="S14" s="16" t="n">
        <f aca="false">'V0005-D.Jamesoni'!C13</f>
        <v>43093</v>
      </c>
      <c r="T14" s="26" t="n">
        <f aca="false">R$5+1</f>
        <v>9</v>
      </c>
      <c r="U14" s="16" t="n">
        <f aca="false">'V0005-N. annulifera'!C15</f>
        <v>42647</v>
      </c>
      <c r="V14" s="26" t="n">
        <f aca="false">T$5+1</f>
        <v>10</v>
      </c>
      <c r="X14" s="26" t="n">
        <f aca="false">V$5+1</f>
        <v>11</v>
      </c>
      <c r="Z14" s="26" t="n">
        <f aca="false">X$5+1</f>
        <v>12</v>
      </c>
      <c r="AB14" s="26" t="n">
        <f aca="false">Z$5+1</f>
        <v>13</v>
      </c>
      <c r="AC14" s="16" t="n">
        <f aca="false">'V0001-C.atrox, C. horridus'!C14</f>
        <v>42063</v>
      </c>
      <c r="AD14" s="26" t="n">
        <f aca="false">AB$5+1</f>
        <v>14</v>
      </c>
      <c r="AE14" s="16" t="n">
        <f aca="false">'V0001-A.contortrix'!C16</f>
        <v>42514</v>
      </c>
      <c r="AF14" s="26" t="n">
        <f aca="false">AD$5+1</f>
        <v>15</v>
      </c>
      <c r="AG14" s="16" t="n">
        <f aca="false">'V0001-N. kaouthia'!C14</f>
        <v>42887</v>
      </c>
      <c r="AH14" s="26" t="n">
        <f aca="false">AF$5+1</f>
        <v>16</v>
      </c>
      <c r="AI14" s="16" t="n">
        <f aca="false">'V0001-A.piscivorus'!C13</f>
        <v>43032</v>
      </c>
      <c r="AJ14" s="26" t="n">
        <f aca="false">AH$5+1</f>
        <v>17</v>
      </c>
    </row>
    <row r="15" customFormat="false" ht="13.8" hidden="false" customHeight="false" outlineLevel="0" collapsed="false">
      <c r="C15" s="16" t="n">
        <f aca="false">'V0008 - Atheris squamigera imm.'!C18</f>
        <v>40027</v>
      </c>
      <c r="D15" s="26" t="n">
        <v>1</v>
      </c>
      <c r="E15" s="16" t="n">
        <f aca="false">'V0007-Crotalus atrox'!C16</f>
        <v>40103</v>
      </c>
      <c r="F15" s="26" t="n">
        <f aca="false">D15+1</f>
        <v>2</v>
      </c>
      <c r="G15" s="16" t="n">
        <f aca="false">'V0007-O.scutellatus'!$C16</f>
        <v>41461</v>
      </c>
      <c r="H15" s="26" t="n">
        <f aca="false">F$5+1</f>
        <v>3</v>
      </c>
      <c r="I15" s="16" t="n">
        <f aca="false">'V0007-N.annulata'!C16</f>
        <v>38767</v>
      </c>
      <c r="J15" s="26" t="n">
        <f aca="false">H$5+1</f>
        <v>4</v>
      </c>
      <c r="K15" s="16" t="n">
        <f aca="false">'V0007-C.scutulatus'!C16</f>
        <v>40791</v>
      </c>
      <c r="L15" s="26" t="n">
        <f aca="false">J$5+1</f>
        <v>5</v>
      </c>
      <c r="M15" s="16" t="n">
        <f aca="false">'V0007-D.viridis,polylepis'!C17</f>
        <v>37602</v>
      </c>
      <c r="N15" s="26" t="n">
        <f aca="false">L$5+1</f>
        <v>6</v>
      </c>
      <c r="O15" s="16" t="n">
        <f aca="false">'V0007-N.haje,kaouthia,nivea'!C18</f>
        <v>37036</v>
      </c>
      <c r="P15" s="26" t="n">
        <f aca="false">N$5+1</f>
        <v>7</v>
      </c>
      <c r="R15" s="26" t="n">
        <f aca="false">P$5+1</f>
        <v>8</v>
      </c>
      <c r="T15" s="26" t="n">
        <f aca="false">R$5+1</f>
        <v>9</v>
      </c>
      <c r="U15" s="16" t="n">
        <f aca="false">'V0005-N. annulifera'!C16</f>
        <v>42654</v>
      </c>
      <c r="V15" s="26" t="n">
        <f aca="false">T$5+1</f>
        <v>10</v>
      </c>
      <c r="X15" s="26" t="n">
        <f aca="false">V$5+1</f>
        <v>11</v>
      </c>
      <c r="Z15" s="26" t="n">
        <f aca="false">X$5+1</f>
        <v>12</v>
      </c>
      <c r="AB15" s="26" t="n">
        <f aca="false">Z$5+1</f>
        <v>13</v>
      </c>
      <c r="AC15" s="16" t="n">
        <f aca="false">'V0001-C.atrox, C. horridus'!C15</f>
        <v>42134</v>
      </c>
      <c r="AD15" s="26" t="n">
        <f aca="false">AB$5+1</f>
        <v>14</v>
      </c>
      <c r="AE15" s="16" t="n">
        <f aca="false">'V0001-A.contortrix'!C17</f>
        <v>42515</v>
      </c>
      <c r="AF15" s="26" t="n">
        <f aca="false">AD$5+1</f>
        <v>15</v>
      </c>
      <c r="AG15" s="16" t="n">
        <f aca="false">'V0001-N. kaouthia'!C15</f>
        <v>42888</v>
      </c>
      <c r="AH15" s="26" t="n">
        <f aca="false">AF$5+1</f>
        <v>16</v>
      </c>
      <c r="AI15" s="16" t="n">
        <f aca="false">'V0001-A.piscivorus'!C14</f>
        <v>43053</v>
      </c>
      <c r="AJ15" s="26" t="n">
        <f aca="false">AH$5+1</f>
        <v>17</v>
      </c>
    </row>
    <row r="16" customFormat="false" ht="13.8" hidden="false" customHeight="false" outlineLevel="0" collapsed="false">
      <c r="C16" s="16" t="n">
        <f aca="false">'V0008 - Atheris squamigera imm.'!C19</f>
        <v>40034</v>
      </c>
      <c r="D16" s="26" t="n">
        <v>1</v>
      </c>
      <c r="E16" s="16" t="n">
        <f aca="false">'V0007-Crotalus atrox'!C17</f>
        <v>40109</v>
      </c>
      <c r="F16" s="26" t="n">
        <f aca="false">D16+1</f>
        <v>2</v>
      </c>
      <c r="G16" s="16" t="n">
        <f aca="false">'V0007-O.scutellatus'!$C17</f>
        <v>41463</v>
      </c>
      <c r="H16" s="26" t="n">
        <f aca="false">F$5+1</f>
        <v>3</v>
      </c>
      <c r="I16" s="16" t="n">
        <f aca="false">'V0007-N.annulata'!C17</f>
        <v>38826</v>
      </c>
      <c r="J16" s="26" t="n">
        <f aca="false">H$5+1</f>
        <v>4</v>
      </c>
      <c r="K16" s="16" t="n">
        <f aca="false">'V0007-C.scutulatus'!C17</f>
        <v>40796</v>
      </c>
      <c r="L16" s="26" t="n">
        <f aca="false">J$5+1</f>
        <v>5</v>
      </c>
      <c r="M16" s="16" t="n">
        <f aca="false">'V0007-D.viridis,polylepis'!C18</f>
        <v>37626</v>
      </c>
      <c r="N16" s="26" t="n">
        <f aca="false">L$5+1</f>
        <v>6</v>
      </c>
      <c r="O16" s="16" t="n">
        <f aca="false">'V0007-N.haje,kaouthia,nivea'!C19</f>
        <v>37067</v>
      </c>
      <c r="P16" s="26" t="n">
        <f aca="false">N$5+1</f>
        <v>7</v>
      </c>
      <c r="R16" s="26" t="n">
        <f aca="false">P$5+1</f>
        <v>8</v>
      </c>
      <c r="T16" s="26" t="n">
        <f aca="false">R$5+1</f>
        <v>9</v>
      </c>
      <c r="U16" s="16" t="n">
        <f aca="false">'V0005-N. annulifera'!C17</f>
        <v>42666</v>
      </c>
      <c r="V16" s="26" t="n">
        <f aca="false">T$5+1</f>
        <v>10</v>
      </c>
      <c r="X16" s="26" t="n">
        <f aca="false">V$5+1</f>
        <v>11</v>
      </c>
      <c r="Z16" s="26" t="n">
        <f aca="false">X$5+1</f>
        <v>12</v>
      </c>
      <c r="AB16" s="26" t="n">
        <f aca="false">Z$5+1</f>
        <v>13</v>
      </c>
      <c r="AC16" s="16" t="n">
        <f aca="false">'V0001-C.atrox, C. horridus'!C16</f>
        <v>42195</v>
      </c>
      <c r="AD16" s="26" t="n">
        <f aca="false">AB$5+1</f>
        <v>14</v>
      </c>
      <c r="AE16" s="16" t="n">
        <f aca="false">'V0001-A.contortrix'!C18</f>
        <v>42516</v>
      </c>
      <c r="AF16" s="26" t="n">
        <f aca="false">AD$5+1</f>
        <v>15</v>
      </c>
      <c r="AG16" s="16" t="n">
        <f aca="false">'V0001-N. kaouthia'!C16</f>
        <v>42890</v>
      </c>
      <c r="AH16" s="26" t="n">
        <f aca="false">AF$5+1</f>
        <v>16</v>
      </c>
      <c r="AI16" s="16" t="n">
        <f aca="false">'V0001-A.piscivorus'!C15</f>
        <v>43058</v>
      </c>
      <c r="AJ16" s="26" t="n">
        <f aca="false">AH$5+1</f>
        <v>17</v>
      </c>
    </row>
    <row r="17" customFormat="false" ht="13.8" hidden="false" customHeight="false" outlineLevel="0" collapsed="false">
      <c r="C17" s="16" t="n">
        <f aca="false">'V0008 - Atheris squamigera imm.'!C20</f>
        <v>40041</v>
      </c>
      <c r="D17" s="26" t="n">
        <v>1</v>
      </c>
      <c r="E17" s="16" t="n">
        <f aca="false">'V0007-Crotalus atrox'!C18</f>
        <v>40114</v>
      </c>
      <c r="F17" s="26" t="n">
        <f aca="false">D17+1</f>
        <v>2</v>
      </c>
      <c r="G17" s="16" t="n">
        <f aca="false">'V0007-O.scutellatus'!$C18</f>
        <v>41472</v>
      </c>
      <c r="H17" s="26" t="n">
        <f aca="false">F$5+1</f>
        <v>3</v>
      </c>
      <c r="I17" s="16" t="n">
        <f aca="false">'V0007-N.annulata'!C18</f>
        <v>38887</v>
      </c>
      <c r="J17" s="26" t="n">
        <f aca="false">H$5+1</f>
        <v>4</v>
      </c>
      <c r="K17" s="16" t="n">
        <f aca="false">'V0007-C.scutulatus'!C18</f>
        <v>40799</v>
      </c>
      <c r="L17" s="26" t="n">
        <f aca="false">J$5+1</f>
        <v>5</v>
      </c>
      <c r="M17" s="16" t="n">
        <f aca="false">'V0007-D.viridis,polylepis'!C19</f>
        <v>37634</v>
      </c>
      <c r="N17" s="26" t="n">
        <f aca="false">L$5+1</f>
        <v>6</v>
      </c>
      <c r="O17" s="16" t="n">
        <f aca="false">'V0007-N.haje,kaouthia,nivea'!C20</f>
        <v>37089</v>
      </c>
      <c r="P17" s="26" t="n">
        <f aca="false">N$5+1</f>
        <v>7</v>
      </c>
      <c r="R17" s="26" t="n">
        <f aca="false">P$5+1</f>
        <v>8</v>
      </c>
      <c r="T17" s="26" t="n">
        <f aca="false">R$5+1</f>
        <v>9</v>
      </c>
      <c r="U17" s="16" t="n">
        <f aca="false">'V0005-N. annulifera'!C18</f>
        <v>42672</v>
      </c>
      <c r="V17" s="26" t="n">
        <f aca="false">T$5+1</f>
        <v>10</v>
      </c>
      <c r="X17" s="26" t="n">
        <f aca="false">V$5+1</f>
        <v>11</v>
      </c>
      <c r="Z17" s="26" t="n">
        <f aca="false">X$5+1</f>
        <v>12</v>
      </c>
      <c r="AB17" s="26" t="n">
        <f aca="false">Z$5+1</f>
        <v>13</v>
      </c>
      <c r="AC17" s="16" t="n">
        <f aca="false">'V0001-C.atrox, C. horridus'!C17</f>
        <v>42196</v>
      </c>
      <c r="AD17" s="26" t="n">
        <f aca="false">AB$5+1</f>
        <v>14</v>
      </c>
      <c r="AE17" s="16" t="n">
        <f aca="false">'V0001-A.contortrix'!C19</f>
        <v>42517</v>
      </c>
      <c r="AF17" s="26" t="n">
        <f aca="false">AD$5+1</f>
        <v>15</v>
      </c>
      <c r="AG17" s="16" t="n">
        <f aca="false">'V0001-N. kaouthia'!C17</f>
        <v>42890</v>
      </c>
      <c r="AH17" s="26" t="n">
        <f aca="false">AF$5+1</f>
        <v>16</v>
      </c>
      <c r="AI17" s="16" t="n">
        <f aca="false">'V0001-A.piscivorus'!C16</f>
        <v>43064</v>
      </c>
      <c r="AJ17" s="26" t="n">
        <f aca="false">AH$5+1</f>
        <v>17</v>
      </c>
    </row>
    <row r="18" customFormat="false" ht="13.8" hidden="false" customHeight="false" outlineLevel="0" collapsed="false">
      <c r="C18" s="16" t="n">
        <f aca="false">'V0008 - Atheris squamigera imm.'!C21</f>
        <v>40048</v>
      </c>
      <c r="D18" s="26" t="n">
        <v>1</v>
      </c>
      <c r="E18" s="16" t="n">
        <f aca="false">'V0007-Crotalus atrox'!C19</f>
        <v>40119</v>
      </c>
      <c r="F18" s="26" t="n">
        <f aca="false">D18+1</f>
        <v>2</v>
      </c>
      <c r="G18" s="16" t="n">
        <f aca="false">'V0007-O.scutellatus'!$C19</f>
        <v>41476</v>
      </c>
      <c r="H18" s="26" t="n">
        <f aca="false">F$5+1</f>
        <v>3</v>
      </c>
      <c r="I18" s="16" t="n">
        <f aca="false">'V0007-N.annulata'!C19</f>
        <v>38948</v>
      </c>
      <c r="J18" s="26" t="n">
        <f aca="false">H$5+1</f>
        <v>4</v>
      </c>
      <c r="K18" s="16" t="n">
        <f aca="false">'V0007-C.scutulatus'!C19</f>
        <v>40812</v>
      </c>
      <c r="L18" s="26" t="n">
        <f aca="false">J$5+1</f>
        <v>5</v>
      </c>
      <c r="M18" s="16" t="n">
        <f aca="false">'V0007-D.viridis,polylepis'!C20</f>
        <v>37647</v>
      </c>
      <c r="N18" s="26" t="n">
        <f aca="false">L$5+1</f>
        <v>6</v>
      </c>
      <c r="O18" s="16" t="n">
        <f aca="false">'V0007-N.haje,kaouthia,nivea'!C21</f>
        <v>37114</v>
      </c>
      <c r="P18" s="26" t="n">
        <f aca="false">N$5+1</f>
        <v>7</v>
      </c>
      <c r="R18" s="26" t="n">
        <f aca="false">P$5+1</f>
        <v>8</v>
      </c>
      <c r="T18" s="26" t="n">
        <f aca="false">R$5+1</f>
        <v>9</v>
      </c>
      <c r="U18" s="16" t="n">
        <f aca="false">'V0005-N. annulifera'!C19</f>
        <v>42679</v>
      </c>
      <c r="V18" s="26" t="n">
        <f aca="false">T$5+1</f>
        <v>10</v>
      </c>
      <c r="X18" s="26" t="n">
        <f aca="false">V$5+1</f>
        <v>11</v>
      </c>
      <c r="Z18" s="26" t="n">
        <f aca="false">X$5+1</f>
        <v>12</v>
      </c>
      <c r="AB18" s="26" t="n">
        <f aca="false">Z$5+1</f>
        <v>13</v>
      </c>
      <c r="AC18" s="16" t="n">
        <f aca="false">'V0001-C.atrox, C. horridus'!C18</f>
        <v>42197</v>
      </c>
      <c r="AD18" s="26" t="n">
        <f aca="false">AB$5+1</f>
        <v>14</v>
      </c>
      <c r="AE18" s="16" t="n">
        <f aca="false">'V0001-A.contortrix'!C20</f>
        <v>42518</v>
      </c>
      <c r="AF18" s="26" t="n">
        <f aca="false">AD$5+1</f>
        <v>15</v>
      </c>
      <c r="AG18" s="16" t="n">
        <f aca="false">'V0001-N. kaouthia'!C18</f>
        <v>42894</v>
      </c>
      <c r="AH18" s="26" t="n">
        <f aca="false">AF$5+1</f>
        <v>16</v>
      </c>
      <c r="AI18" s="16" t="n">
        <f aca="false">'V0001-A.piscivorus'!C17</f>
        <v>43072</v>
      </c>
      <c r="AJ18" s="26" t="n">
        <f aca="false">AH$5+1</f>
        <v>17</v>
      </c>
    </row>
    <row r="19" customFormat="false" ht="13.8" hidden="false" customHeight="false" outlineLevel="0" collapsed="false">
      <c r="C19" s="16" t="n">
        <f aca="false">'V0008 - Atheris squamigera imm.'!C22</f>
        <v>40055</v>
      </c>
      <c r="D19" s="26" t="n">
        <v>1</v>
      </c>
      <c r="E19" s="16" t="n">
        <f aca="false">'V0007-Crotalus atrox'!C20</f>
        <v>40121</v>
      </c>
      <c r="F19" s="26" t="n">
        <f aca="false">D19+1</f>
        <v>2</v>
      </c>
      <c r="G19" s="16" t="n">
        <f aca="false">'V0007-O.scutellatus'!$C20</f>
        <v>41477</v>
      </c>
      <c r="H19" s="26" t="n">
        <f aca="false">F$5+1</f>
        <v>3</v>
      </c>
      <c r="I19" s="16" t="n">
        <f aca="false">'V0007-N.annulata'!C20</f>
        <v>39009</v>
      </c>
      <c r="J19" s="26" t="n">
        <f aca="false">H$5+1</f>
        <v>4</v>
      </c>
      <c r="K19" s="16" t="n">
        <f aca="false">'V0007-C.scutulatus'!C20</f>
        <v>40813</v>
      </c>
      <c r="L19" s="26" t="n">
        <f aca="false">J$5+1</f>
        <v>5</v>
      </c>
      <c r="M19" s="16" t="n">
        <f aca="false">'V0007-D.viridis,polylepis'!C21</f>
        <v>37658</v>
      </c>
      <c r="N19" s="26" t="n">
        <f aca="false">L$5+1</f>
        <v>6</v>
      </c>
      <c r="O19" s="16" t="n">
        <f aca="false">'V0007-N.haje,kaouthia,nivea'!C22</f>
        <v>37127</v>
      </c>
      <c r="P19" s="26" t="n">
        <f aca="false">N$5+1</f>
        <v>7</v>
      </c>
      <c r="R19" s="26" t="n">
        <f aca="false">P$5+1</f>
        <v>8</v>
      </c>
      <c r="T19" s="26" t="n">
        <f aca="false">R$5+1</f>
        <v>9</v>
      </c>
      <c r="U19" s="16" t="n">
        <f aca="false">'V0005-N. annulifera'!C20</f>
        <v>42686</v>
      </c>
      <c r="V19" s="26" t="n">
        <f aca="false">T$5+1</f>
        <v>10</v>
      </c>
      <c r="X19" s="26" t="n">
        <f aca="false">V$5+1</f>
        <v>11</v>
      </c>
      <c r="Z19" s="26" t="n">
        <f aca="false">X$5+1</f>
        <v>12</v>
      </c>
      <c r="AB19" s="26" t="n">
        <f aca="false">Z$5+1</f>
        <v>13</v>
      </c>
      <c r="AC19" s="16" t="n">
        <f aca="false">'V0001-C.atrox, C. horridus'!C19</f>
        <v>42198</v>
      </c>
      <c r="AD19" s="26" t="n">
        <f aca="false">AB$5+1</f>
        <v>14</v>
      </c>
      <c r="AE19" s="16" t="n">
        <f aca="false">'V0001-A.contortrix'!C21</f>
        <v>42519</v>
      </c>
      <c r="AF19" s="26" t="n">
        <f aca="false">AD$5+1</f>
        <v>15</v>
      </c>
      <c r="AG19" s="16" t="n">
        <f aca="false">'V0001-N. kaouthia'!C19</f>
        <v>42895</v>
      </c>
      <c r="AH19" s="26" t="n">
        <f aca="false">AF$5+1</f>
        <v>16</v>
      </c>
      <c r="AJ19" s="26" t="n">
        <f aca="false">AH$5+1</f>
        <v>17</v>
      </c>
    </row>
    <row r="20" customFormat="false" ht="13.8" hidden="false" customHeight="false" outlineLevel="0" collapsed="false">
      <c r="C20" s="16" t="n">
        <f aca="false">'V0008 - Atheris squamigera imm.'!C23</f>
        <v>40069</v>
      </c>
      <c r="D20" s="26" t="n">
        <v>1</v>
      </c>
      <c r="E20" s="16" t="n">
        <f aca="false">'V0007-Crotalus atrox'!C21</f>
        <v>40129</v>
      </c>
      <c r="F20" s="26" t="n">
        <f aca="false">D20+1</f>
        <v>2</v>
      </c>
      <c r="G20" s="16" t="n">
        <f aca="false">'V0007-O.scutellatus'!$C21</f>
        <v>41485</v>
      </c>
      <c r="H20" s="26" t="n">
        <f aca="false">F$5+1</f>
        <v>3</v>
      </c>
      <c r="I20" s="16" t="n">
        <f aca="false">'V0007-N.annulata'!C21</f>
        <v>39075</v>
      </c>
      <c r="J20" s="26" t="n">
        <f aca="false">H$5+1</f>
        <v>4</v>
      </c>
      <c r="K20" s="16" t="n">
        <f aca="false">'V0007-C.scutulatus'!C21</f>
        <v>40815</v>
      </c>
      <c r="L20" s="26" t="n">
        <f aca="false">J$5+1</f>
        <v>5</v>
      </c>
      <c r="M20" s="16" t="n">
        <f aca="false">'V0007-D.viridis,polylepis'!C22</f>
        <v>37660</v>
      </c>
      <c r="N20" s="26" t="n">
        <f aca="false">L$5+1</f>
        <v>6</v>
      </c>
      <c r="O20" s="16" t="n">
        <f aca="false">'V0007-N.haje,kaouthia,nivea'!C23</f>
        <v>37134</v>
      </c>
      <c r="P20" s="26" t="n">
        <f aca="false">N$5+1</f>
        <v>7</v>
      </c>
      <c r="R20" s="26" t="n">
        <f aca="false">P$5+1</f>
        <v>8</v>
      </c>
      <c r="T20" s="26" t="n">
        <f aca="false">R$5+1</f>
        <v>9</v>
      </c>
      <c r="U20" s="16" t="n">
        <f aca="false">'V0005-N. annulifera'!C21</f>
        <v>42693</v>
      </c>
      <c r="V20" s="26" t="n">
        <f aca="false">T$5+1</f>
        <v>10</v>
      </c>
      <c r="X20" s="26" t="n">
        <f aca="false">V$5+1</f>
        <v>11</v>
      </c>
      <c r="Z20" s="26" t="n">
        <f aca="false">X$5+1</f>
        <v>12</v>
      </c>
      <c r="AB20" s="26" t="n">
        <f aca="false">Z$5+1</f>
        <v>13</v>
      </c>
      <c r="AC20" s="16" t="n">
        <f aca="false">'V0001-C.atrox, C. horridus'!C20</f>
        <v>42199</v>
      </c>
      <c r="AD20" s="26" t="n">
        <f aca="false">AB$5+1</f>
        <v>14</v>
      </c>
      <c r="AE20" s="16" t="n">
        <f aca="false">'V0001-A.contortrix'!C22</f>
        <v>42520</v>
      </c>
      <c r="AF20" s="26" t="n">
        <f aca="false">AD$5+1</f>
        <v>15</v>
      </c>
      <c r="AG20" s="16" t="n">
        <f aca="false">'V0001-N. kaouthia'!C20</f>
        <v>42896</v>
      </c>
      <c r="AH20" s="26" t="n">
        <f aca="false">AF$5+1</f>
        <v>16</v>
      </c>
      <c r="AJ20" s="26" t="n">
        <f aca="false">AH$5+1</f>
        <v>17</v>
      </c>
    </row>
    <row r="21" customFormat="false" ht="13.8" hidden="false" customHeight="false" outlineLevel="0" collapsed="false">
      <c r="C21" s="16" t="n">
        <f aca="false">'V0008 - Atheris squamigera imm.'!C24</f>
        <v>40076</v>
      </c>
      <c r="D21" s="26" t="n">
        <v>1</v>
      </c>
      <c r="E21" s="16" t="n">
        <f aca="false">'V0007-Crotalus atrox'!C22</f>
        <v>40133</v>
      </c>
      <c r="F21" s="26" t="n">
        <f aca="false">D21+1</f>
        <v>2</v>
      </c>
      <c r="G21" s="16" t="n">
        <f aca="false">'V0007-O.scutellatus'!$C22</f>
        <v>41490</v>
      </c>
      <c r="H21" s="26" t="n">
        <f aca="false">F$5+1</f>
        <v>3</v>
      </c>
      <c r="I21" s="16" t="n">
        <f aca="false">'V0007-N.annulata'!C22</f>
        <v>39133</v>
      </c>
      <c r="J21" s="26" t="n">
        <f aca="false">H$5+1</f>
        <v>4</v>
      </c>
      <c r="K21" s="16" t="n">
        <f aca="false">'V0007-C.scutulatus'!C22</f>
        <v>40838</v>
      </c>
      <c r="L21" s="26" t="n">
        <f aca="false">J$5+1</f>
        <v>5</v>
      </c>
      <c r="M21" s="16" t="n">
        <f aca="false">'V0007-D.viridis,polylepis'!C23</f>
        <v>37667</v>
      </c>
      <c r="N21" s="26" t="n">
        <f aca="false">L$5+1</f>
        <v>6</v>
      </c>
      <c r="O21" s="16" t="n">
        <f aca="false">'V0007-N.haje,kaouthia,nivea'!C24</f>
        <v>37146</v>
      </c>
      <c r="P21" s="26" t="n">
        <f aca="false">N$5+1</f>
        <v>7</v>
      </c>
      <c r="R21" s="26" t="n">
        <f aca="false">P$5+1</f>
        <v>8</v>
      </c>
      <c r="T21" s="26" t="n">
        <f aca="false">R$5+1</f>
        <v>9</v>
      </c>
      <c r="U21" s="16" t="n">
        <f aca="false">'V0005-N. annulifera'!C22</f>
        <v>42707</v>
      </c>
      <c r="V21" s="26" t="n">
        <f aca="false">T$5+1</f>
        <v>10</v>
      </c>
      <c r="X21" s="26" t="n">
        <f aca="false">V$5+1</f>
        <v>11</v>
      </c>
      <c r="Z21" s="26" t="n">
        <f aca="false">X$5+1</f>
        <v>12</v>
      </c>
      <c r="AB21" s="26" t="n">
        <f aca="false">Z$5+1</f>
        <v>13</v>
      </c>
      <c r="AC21" s="16" t="n">
        <f aca="false">'V0001-C.atrox, C. horridus'!C21</f>
        <v>42200</v>
      </c>
      <c r="AD21" s="26" t="n">
        <f aca="false">AB$5+1</f>
        <v>14</v>
      </c>
      <c r="AE21" s="16" t="n">
        <f aca="false">'V0001-A.contortrix'!C23</f>
        <v>42521</v>
      </c>
      <c r="AF21" s="26" t="n">
        <f aca="false">AD$5+1</f>
        <v>15</v>
      </c>
      <c r="AG21" s="16" t="n">
        <f aca="false">'V0001-N. kaouthia'!C21</f>
        <v>42898</v>
      </c>
      <c r="AH21" s="26" t="n">
        <f aca="false">AF$5+1</f>
        <v>16</v>
      </c>
      <c r="AJ21" s="26" t="n">
        <f aca="false">AH$5+1</f>
        <v>17</v>
      </c>
    </row>
    <row r="22" customFormat="false" ht="13.8" hidden="false" customHeight="false" outlineLevel="0" collapsed="false">
      <c r="C22" s="16" t="n">
        <f aca="false">'V0008 - Atheris squamigera imm.'!C25</f>
        <v>40101</v>
      </c>
      <c r="D22" s="26" t="n">
        <v>1</v>
      </c>
      <c r="E22" s="16" t="n">
        <f aca="false">'V0007-Crotalus atrox'!C23</f>
        <v>40142</v>
      </c>
      <c r="F22" s="26" t="n">
        <f aca="false">D22+1</f>
        <v>2</v>
      </c>
      <c r="G22" s="16" t="n">
        <f aca="false">'V0007-O.scutellatus'!$C23</f>
        <v>41495</v>
      </c>
      <c r="H22" s="26" t="n">
        <f aca="false">F$5+1</f>
        <v>3</v>
      </c>
      <c r="I22" s="16" t="n">
        <f aca="false">'V0007-N.annulata'!C23</f>
        <v>39191</v>
      </c>
      <c r="J22" s="26" t="n">
        <f aca="false">H$5+1</f>
        <v>4</v>
      </c>
      <c r="K22" s="16" t="n">
        <f aca="false">'V0007-C.scutulatus'!C23</f>
        <v>40853</v>
      </c>
      <c r="L22" s="26" t="n">
        <f aca="false">J$5+1</f>
        <v>5</v>
      </c>
      <c r="M22" s="16" t="n">
        <f aca="false">'V0007-D.viridis,polylepis'!C24</f>
        <v>37681</v>
      </c>
      <c r="N22" s="26" t="n">
        <f aca="false">L$5+1</f>
        <v>6</v>
      </c>
      <c r="O22" s="16" t="n">
        <f aca="false">'V0007-N.haje,kaouthia,nivea'!C25</f>
        <v>37236</v>
      </c>
      <c r="P22" s="26" t="n">
        <f aca="false">N$5+1</f>
        <v>7</v>
      </c>
      <c r="R22" s="26" t="n">
        <f aca="false">P$5+1</f>
        <v>8</v>
      </c>
      <c r="T22" s="26" t="n">
        <f aca="false">R$5+1</f>
        <v>9</v>
      </c>
      <c r="U22" s="16" t="n">
        <f aca="false">'V0005-N. annulifera'!C23</f>
        <v>42715</v>
      </c>
      <c r="V22" s="26" t="n">
        <f aca="false">T$5+1</f>
        <v>10</v>
      </c>
      <c r="X22" s="26" t="n">
        <f aca="false">V$5+1</f>
        <v>11</v>
      </c>
      <c r="Z22" s="26" t="n">
        <f aca="false">X$5+1</f>
        <v>12</v>
      </c>
      <c r="AB22" s="26" t="n">
        <f aca="false">Z$5+1</f>
        <v>13</v>
      </c>
      <c r="AC22" s="16" t="n">
        <f aca="false">'V0001-C.atrox, C. horridus'!C22</f>
        <v>42201</v>
      </c>
      <c r="AD22" s="26" t="n">
        <f aca="false">AB$5+1</f>
        <v>14</v>
      </c>
      <c r="AE22" s="16" t="n">
        <f aca="false">'V0001-A.contortrix'!C24</f>
        <v>42522</v>
      </c>
      <c r="AF22" s="26" t="n">
        <f aca="false">AD$5+1</f>
        <v>15</v>
      </c>
      <c r="AG22" s="16" t="n">
        <f aca="false">'V0001-N. kaouthia'!C22</f>
        <v>42899</v>
      </c>
      <c r="AH22" s="26" t="n">
        <f aca="false">AF$5+1</f>
        <v>16</v>
      </c>
      <c r="AJ22" s="26" t="n">
        <f aca="false">AH$5+1</f>
        <v>17</v>
      </c>
    </row>
    <row r="23" customFormat="false" ht="13.8" hidden="false" customHeight="false" outlineLevel="0" collapsed="false">
      <c r="C23" s="16" t="n">
        <f aca="false">'V0008 - Atheris squamigera imm.'!C26</f>
        <v>40108</v>
      </c>
      <c r="D23" s="26" t="n">
        <v>1</v>
      </c>
      <c r="E23" s="16" t="n">
        <f aca="false">'V0007-Crotalus atrox'!C24</f>
        <v>40168</v>
      </c>
      <c r="F23" s="26" t="n">
        <f aca="false">D23+1</f>
        <v>2</v>
      </c>
      <c r="G23" s="16" t="n">
        <f aca="false">'V0007-O.scutellatus'!$C24</f>
        <v>41500</v>
      </c>
      <c r="H23" s="26" t="n">
        <f aca="false">F$5+1</f>
        <v>3</v>
      </c>
      <c r="I23" s="16" t="n">
        <f aca="false">'V0007-N.annulata'!C24</f>
        <v>39258</v>
      </c>
      <c r="J23" s="26" t="n">
        <f aca="false">H$5+1</f>
        <v>4</v>
      </c>
      <c r="K23" s="16" t="n">
        <f aca="false">'V0007-C.scutulatus'!C24</f>
        <v>40931</v>
      </c>
      <c r="L23" s="26" t="n">
        <f aca="false">J$5+1</f>
        <v>5</v>
      </c>
      <c r="M23" s="16" t="n">
        <f aca="false">'V0007-D.viridis,polylepis'!C25</f>
        <v>37691</v>
      </c>
      <c r="N23" s="26" t="n">
        <f aca="false">L$5+1</f>
        <v>6</v>
      </c>
      <c r="O23" s="16" t="n">
        <f aca="false">'V0007-N.haje,kaouthia,nivea'!C26</f>
        <v>37262</v>
      </c>
      <c r="P23" s="26" t="n">
        <f aca="false">N$5+1</f>
        <v>7</v>
      </c>
      <c r="R23" s="26" t="n">
        <f aca="false">P$5+1</f>
        <v>8</v>
      </c>
      <c r="T23" s="26" t="n">
        <f aca="false">R$5+1</f>
        <v>9</v>
      </c>
      <c r="U23" s="16" t="n">
        <f aca="false">'V0005-N. annulifera'!C24</f>
        <v>42723</v>
      </c>
      <c r="V23" s="26" t="n">
        <f aca="false">T$5+1</f>
        <v>10</v>
      </c>
      <c r="X23" s="26" t="n">
        <f aca="false">V$5+1</f>
        <v>11</v>
      </c>
      <c r="Z23" s="26" t="n">
        <f aca="false">X$5+1</f>
        <v>12</v>
      </c>
      <c r="AB23" s="26" t="n">
        <f aca="false">Z$5+1</f>
        <v>13</v>
      </c>
      <c r="AC23" s="16" t="n">
        <f aca="false">'V0001-C.atrox, C. horridus'!C23</f>
        <v>42202</v>
      </c>
      <c r="AD23" s="26" t="n">
        <f aca="false">AB$5+1</f>
        <v>14</v>
      </c>
      <c r="AE23" s="16" t="n">
        <f aca="false">'V0001-A.contortrix'!C25</f>
        <v>42523</v>
      </c>
      <c r="AF23" s="26" t="n">
        <f aca="false">AD$5+1</f>
        <v>15</v>
      </c>
      <c r="AG23" s="16" t="n">
        <f aca="false">'V0001-N. kaouthia'!C23</f>
        <v>42901</v>
      </c>
      <c r="AH23" s="26" t="n">
        <f aca="false">AF$5+1</f>
        <v>16</v>
      </c>
      <c r="AJ23" s="26" t="n">
        <f aca="false">AH$5+1</f>
        <v>17</v>
      </c>
    </row>
    <row r="24" customFormat="false" ht="13.8" hidden="false" customHeight="false" outlineLevel="0" collapsed="false">
      <c r="C24" s="16" t="n">
        <f aca="false">'V0008 - Atheris squamigera imm.'!C27</f>
        <v>40118</v>
      </c>
      <c r="D24" s="26" t="n">
        <v>1</v>
      </c>
      <c r="E24" s="16" t="n">
        <f aca="false">'V0007-Crotalus atrox'!C25</f>
        <v>40264</v>
      </c>
      <c r="F24" s="26" t="n">
        <f aca="false">D24+1</f>
        <v>2</v>
      </c>
      <c r="G24" s="16" t="n">
        <f aca="false">'V0007-O.scutellatus'!$C25</f>
        <v>41506</v>
      </c>
      <c r="H24" s="26" t="n">
        <f aca="false">F$5+1</f>
        <v>3</v>
      </c>
      <c r="I24" s="16" t="n">
        <f aca="false">'V0007-N.annulata'!C25</f>
        <v>39313</v>
      </c>
      <c r="J24" s="26" t="n">
        <f aca="false">H$5+1</f>
        <v>4</v>
      </c>
      <c r="K24" s="16" t="n">
        <f aca="false">'V0007-C.scutulatus'!C25</f>
        <v>40987</v>
      </c>
      <c r="L24" s="26" t="n">
        <f aca="false">J$5+1</f>
        <v>5</v>
      </c>
      <c r="M24" s="16" t="n">
        <f aca="false">'V0007-D.viridis,polylepis'!C26</f>
        <v>37696</v>
      </c>
      <c r="N24" s="26" t="n">
        <f aca="false">L$5+1</f>
        <v>6</v>
      </c>
      <c r="O24" s="16" t="n">
        <f aca="false">'V0007-N.haje,kaouthia,nivea'!C27</f>
        <v>37276</v>
      </c>
      <c r="P24" s="26" t="n">
        <f aca="false">N$5+1</f>
        <v>7</v>
      </c>
      <c r="R24" s="26" t="n">
        <f aca="false">P$5+1</f>
        <v>8</v>
      </c>
      <c r="T24" s="26" t="n">
        <f aca="false">R$5+1</f>
        <v>9</v>
      </c>
      <c r="U24" s="16" t="n">
        <f aca="false">'V0005-N. annulifera'!C25</f>
        <v>42734</v>
      </c>
      <c r="V24" s="26" t="n">
        <f aca="false">T$5+1</f>
        <v>10</v>
      </c>
      <c r="X24" s="26" t="n">
        <f aca="false">V$5+1</f>
        <v>11</v>
      </c>
      <c r="Z24" s="26" t="n">
        <f aca="false">X$5+1</f>
        <v>12</v>
      </c>
      <c r="AB24" s="26" t="n">
        <f aca="false">Z$5+1</f>
        <v>13</v>
      </c>
      <c r="AC24" s="16" t="n">
        <f aca="false">'V0001-C.atrox, C. horridus'!C24</f>
        <v>42244</v>
      </c>
      <c r="AD24" s="26" t="n">
        <f aca="false">AB$5+1</f>
        <v>14</v>
      </c>
      <c r="AE24" s="16" t="n">
        <f aca="false">'V0001-A.contortrix'!C26</f>
        <v>42524</v>
      </c>
      <c r="AF24" s="26" t="n">
        <f aca="false">AD$5+1</f>
        <v>15</v>
      </c>
      <c r="AG24" s="16" t="n">
        <f aca="false">'V0001-N. kaouthia'!C24</f>
        <v>42902</v>
      </c>
      <c r="AH24" s="26" t="n">
        <f aca="false">AF$5+1</f>
        <v>16</v>
      </c>
      <c r="AJ24" s="26" t="n">
        <f aca="false">AH$5+1</f>
        <v>17</v>
      </c>
    </row>
    <row r="25" customFormat="false" ht="13.8" hidden="false" customHeight="false" outlineLevel="0" collapsed="false">
      <c r="C25" s="16" t="n">
        <f aca="false">'V0008 - Atheris squamigera imm.'!C28</f>
        <v>40197</v>
      </c>
      <c r="D25" s="26" t="n">
        <v>1</v>
      </c>
      <c r="E25" s="16" t="n">
        <f aca="false">'V0007-Crotalus atrox'!C26</f>
        <v>40349</v>
      </c>
      <c r="F25" s="26" t="n">
        <f aca="false">D25+1</f>
        <v>2</v>
      </c>
      <c r="G25" s="16" t="n">
        <f aca="false">'V0007-O.scutellatus'!$C26</f>
        <v>41514</v>
      </c>
      <c r="H25" s="26" t="n">
        <f aca="false">F$5+1</f>
        <v>3</v>
      </c>
      <c r="I25" s="16" t="n">
        <f aca="false">'V0007-N.annulata'!C26</f>
        <v>39374</v>
      </c>
      <c r="J25" s="26" t="n">
        <f aca="false">H$5+1</f>
        <v>4</v>
      </c>
      <c r="K25" s="16" t="n">
        <f aca="false">'V0007-C.scutulatus'!C26</f>
        <v>41054</v>
      </c>
      <c r="L25" s="26" t="n">
        <f aca="false">J$5+1</f>
        <v>5</v>
      </c>
      <c r="M25" s="16" t="n">
        <f aca="false">'V0007-D.viridis,polylepis'!C27</f>
        <v>37703</v>
      </c>
      <c r="N25" s="26" t="n">
        <f aca="false">L$5+1</f>
        <v>6</v>
      </c>
      <c r="O25" s="16" t="n">
        <f aca="false">'V0007-N.haje,kaouthia,nivea'!C28</f>
        <v>37290</v>
      </c>
      <c r="P25" s="26" t="n">
        <f aca="false">N$5+1</f>
        <v>7</v>
      </c>
      <c r="R25" s="26" t="n">
        <f aca="false">P$5+1</f>
        <v>8</v>
      </c>
      <c r="T25" s="26" t="n">
        <f aca="false">R$5+1</f>
        <v>9</v>
      </c>
      <c r="U25" s="16" t="n">
        <f aca="false">'V0005-N. annulifera'!C26</f>
        <v>42745</v>
      </c>
      <c r="V25" s="26" t="n">
        <f aca="false">T$5+1</f>
        <v>10</v>
      </c>
      <c r="X25" s="26" t="n">
        <f aca="false">V$5+1</f>
        <v>11</v>
      </c>
      <c r="Z25" s="26" t="n">
        <f aca="false">X$5+1</f>
        <v>12</v>
      </c>
      <c r="AB25" s="26" t="n">
        <f aca="false">Z$5+1</f>
        <v>13</v>
      </c>
      <c r="AC25" s="16" t="n">
        <f aca="false">'V0001-C.atrox, C. horridus'!C25</f>
        <v>42245</v>
      </c>
      <c r="AD25" s="26" t="n">
        <f aca="false">AB$5+1</f>
        <v>14</v>
      </c>
      <c r="AE25" s="16" t="n">
        <f aca="false">'V0001-A.contortrix'!C27</f>
        <v>42526</v>
      </c>
      <c r="AF25" s="26" t="n">
        <f aca="false">AD$5+1</f>
        <v>15</v>
      </c>
      <c r="AG25" s="16" t="n">
        <f aca="false">'V0001-N. kaouthia'!C25</f>
        <v>42904</v>
      </c>
      <c r="AH25" s="26" t="n">
        <f aca="false">AF$5+1</f>
        <v>16</v>
      </c>
      <c r="AJ25" s="26" t="n">
        <f aca="false">AH$5+1</f>
        <v>17</v>
      </c>
    </row>
    <row r="26" customFormat="false" ht="13.8" hidden="false" customHeight="false" outlineLevel="0" collapsed="false">
      <c r="C26" s="16" t="n">
        <f aca="false">'V0008 - Atheris squamigera imm.'!C29</f>
        <v>40202</v>
      </c>
      <c r="D26" s="26" t="n">
        <v>1</v>
      </c>
      <c r="E26" s="16" t="n">
        <f aca="false">'V0007-Crotalus atrox'!C27</f>
        <v>40450</v>
      </c>
      <c r="F26" s="26" t="n">
        <f aca="false">D26+1</f>
        <v>2</v>
      </c>
      <c r="G26" s="16" t="n">
        <f aca="false">'V0007-O.scutellatus'!$C27</f>
        <v>41520</v>
      </c>
      <c r="H26" s="26" t="n">
        <f aca="false">F$5+1</f>
        <v>3</v>
      </c>
      <c r="I26" s="16" t="n">
        <f aca="false">'V0007-N.annulata'!C27</f>
        <v>39436</v>
      </c>
      <c r="J26" s="26" t="n">
        <f aca="false">H$5+1</f>
        <v>4</v>
      </c>
      <c r="K26" s="16" t="n">
        <f aca="false">'V0007-C.scutulatus'!C27</f>
        <v>41089</v>
      </c>
      <c r="L26" s="26" t="n">
        <f aca="false">J$5+1</f>
        <v>5</v>
      </c>
      <c r="M26" s="16" t="n">
        <f aca="false">'V0007-D.viridis,polylepis'!C28</f>
        <v>37709</v>
      </c>
      <c r="N26" s="26" t="n">
        <f aca="false">L$5+1</f>
        <v>6</v>
      </c>
      <c r="O26" s="16" t="n">
        <f aca="false">'V0007-N.haje,kaouthia,nivea'!C29</f>
        <v>37304</v>
      </c>
      <c r="P26" s="26" t="n">
        <f aca="false">N$5+1</f>
        <v>7</v>
      </c>
      <c r="R26" s="26" t="n">
        <f aca="false">P$5+1</f>
        <v>8</v>
      </c>
      <c r="T26" s="26" t="n">
        <f aca="false">R$5+1</f>
        <v>9</v>
      </c>
      <c r="U26" s="16" t="n">
        <f aca="false">'V0005-N. annulifera'!C27</f>
        <v>42764</v>
      </c>
      <c r="V26" s="26" t="n">
        <f aca="false">T$5+1</f>
        <v>10</v>
      </c>
      <c r="X26" s="26" t="n">
        <f aca="false">V$5+1</f>
        <v>11</v>
      </c>
      <c r="Z26" s="26" t="n">
        <f aca="false">X$5+1</f>
        <v>12</v>
      </c>
      <c r="AB26" s="26" t="n">
        <f aca="false">Z$5+1</f>
        <v>13</v>
      </c>
      <c r="AC26" s="16" t="n">
        <f aca="false">'V0001-C.atrox, C. horridus'!C26</f>
        <v>42246</v>
      </c>
      <c r="AD26" s="26" t="n">
        <f aca="false">AB$5+1</f>
        <v>14</v>
      </c>
      <c r="AE26" s="16" t="n">
        <f aca="false">'V0001-A.contortrix'!C28</f>
        <v>42528</v>
      </c>
      <c r="AF26" s="26" t="n">
        <f aca="false">AD$5+1</f>
        <v>15</v>
      </c>
      <c r="AG26" s="16" t="n">
        <f aca="false">'V0001-N. kaouthia'!C26</f>
        <v>42906</v>
      </c>
      <c r="AH26" s="26" t="n">
        <f aca="false">AF$5+1</f>
        <v>16</v>
      </c>
      <c r="AJ26" s="26" t="n">
        <f aca="false">AH$5+1</f>
        <v>17</v>
      </c>
    </row>
    <row r="27" customFormat="false" ht="13.8" hidden="false" customHeight="false" outlineLevel="0" collapsed="false">
      <c r="C27" s="16" t="n">
        <f aca="false">'V0008 - Atheris squamigera imm.'!C30</f>
        <v>40216</v>
      </c>
      <c r="D27" s="26" t="n">
        <v>1</v>
      </c>
      <c r="E27" s="16" t="n">
        <f aca="false">'V0007-Crotalus atrox'!C28</f>
        <v>40508</v>
      </c>
      <c r="F27" s="26" t="n">
        <f aca="false">D27+1</f>
        <v>2</v>
      </c>
      <c r="G27" s="16" t="n">
        <f aca="false">'V0007-O.scutellatus'!$C28</f>
        <v>41525</v>
      </c>
      <c r="H27" s="26" t="n">
        <f aca="false">F$5+1</f>
        <v>3</v>
      </c>
      <c r="I27" s="16" t="n">
        <f aca="false">'V0007-N.annulata'!C28</f>
        <v>39502</v>
      </c>
      <c r="J27" s="26" t="n">
        <f aca="false">H$5+1</f>
        <v>4</v>
      </c>
      <c r="K27" s="16" t="n">
        <f aca="false">'V0007-C.scutulatus'!C28</f>
        <v>41136</v>
      </c>
      <c r="L27" s="26" t="n">
        <f aca="false">J$5+1</f>
        <v>5</v>
      </c>
      <c r="M27" s="16" t="n">
        <f aca="false">'V0007-D.viridis,polylepis'!C29</f>
        <v>37717</v>
      </c>
      <c r="N27" s="26" t="n">
        <f aca="false">L$5+1</f>
        <v>6</v>
      </c>
      <c r="O27" s="16" t="n">
        <f aca="false">'V0007-N.haje,kaouthia,nivea'!C30</f>
        <v>37311</v>
      </c>
      <c r="P27" s="26" t="n">
        <f aca="false">N$5+1</f>
        <v>7</v>
      </c>
      <c r="R27" s="26" t="n">
        <f aca="false">P$5+1</f>
        <v>8</v>
      </c>
      <c r="T27" s="26" t="n">
        <f aca="false">R$5+1</f>
        <v>9</v>
      </c>
      <c r="U27" s="16" t="n">
        <f aca="false">'V0005-N. annulifera'!C28</f>
        <v>42804</v>
      </c>
      <c r="V27" s="26" t="n">
        <f aca="false">T$5+1</f>
        <v>10</v>
      </c>
      <c r="X27" s="26" t="n">
        <f aca="false">V$5+1</f>
        <v>11</v>
      </c>
      <c r="Z27" s="26" t="n">
        <f aca="false">X$5+1</f>
        <v>12</v>
      </c>
      <c r="AB27" s="26" t="n">
        <f aca="false">Z$5+1</f>
        <v>13</v>
      </c>
      <c r="AC27" s="16" t="n">
        <f aca="false">'V0001-C.atrox, C. horridus'!C27</f>
        <v>42247</v>
      </c>
      <c r="AD27" s="26" t="n">
        <f aca="false">AB$5+1</f>
        <v>14</v>
      </c>
      <c r="AE27" s="16" t="n">
        <f aca="false">'V0001-A.contortrix'!C29</f>
        <v>42529</v>
      </c>
      <c r="AF27" s="26" t="n">
        <f aca="false">AD$5+1</f>
        <v>15</v>
      </c>
      <c r="AG27" s="16" t="n">
        <f aca="false">'V0001-N. kaouthia'!C27</f>
        <v>42907</v>
      </c>
      <c r="AH27" s="26" t="n">
        <f aca="false">AF$5+1</f>
        <v>16</v>
      </c>
      <c r="AJ27" s="26" t="n">
        <f aca="false">AH$5+1</f>
        <v>17</v>
      </c>
    </row>
    <row r="28" customFormat="false" ht="13.8" hidden="false" customHeight="false" outlineLevel="0" collapsed="false">
      <c r="C28" s="16" t="n">
        <f aca="false">'V0008 - Atheris squamigera imm.'!C31</f>
        <v>40230</v>
      </c>
      <c r="D28" s="26" t="n">
        <v>1</v>
      </c>
      <c r="E28" s="16" t="n">
        <f aca="false">'V0007-Crotalus atrox'!C29</f>
        <v>40656</v>
      </c>
      <c r="F28" s="26" t="n">
        <f aca="false">D28+1</f>
        <v>2</v>
      </c>
      <c r="G28" s="16" t="n">
        <f aca="false">'V0007-O.scutellatus'!$C29</f>
        <v>41528</v>
      </c>
      <c r="H28" s="26" t="n">
        <f aca="false">F$5+1</f>
        <v>3</v>
      </c>
      <c r="I28" s="16" t="n">
        <f aca="false">'V0007-N.annulata'!C29</f>
        <v>39557</v>
      </c>
      <c r="J28" s="26" t="n">
        <f aca="false">H$5+1</f>
        <v>4</v>
      </c>
      <c r="K28" s="16" t="n">
        <f aca="false">'V0007-C.scutulatus'!C29</f>
        <v>41251</v>
      </c>
      <c r="L28" s="26" t="n">
        <f aca="false">J$5+1</f>
        <v>5</v>
      </c>
      <c r="M28" s="16" t="n">
        <f aca="false">'V0007-D.viridis,polylepis'!C30</f>
        <v>37727</v>
      </c>
      <c r="N28" s="26" t="n">
        <f aca="false">L$5+1</f>
        <v>6</v>
      </c>
      <c r="O28" s="16" t="n">
        <f aca="false">'V0007-N.haje,kaouthia,nivea'!C31</f>
        <v>37318</v>
      </c>
      <c r="P28" s="26" t="n">
        <f aca="false">N$5+1</f>
        <v>7</v>
      </c>
      <c r="R28" s="26" t="n">
        <f aca="false">P$5+1</f>
        <v>8</v>
      </c>
      <c r="T28" s="26" t="n">
        <f aca="false">R$5+1</f>
        <v>9</v>
      </c>
      <c r="U28" s="16" t="n">
        <f aca="false">'V0005-N. annulifera'!C29</f>
        <v>42952</v>
      </c>
      <c r="V28" s="26" t="n">
        <f aca="false">T$5+1</f>
        <v>10</v>
      </c>
      <c r="X28" s="26" t="n">
        <f aca="false">V$5+1</f>
        <v>11</v>
      </c>
      <c r="Z28" s="26" t="n">
        <f aca="false">X$5+1</f>
        <v>12</v>
      </c>
      <c r="AB28" s="26" t="n">
        <f aca="false">Z$5+1</f>
        <v>13</v>
      </c>
      <c r="AC28" s="16" t="n">
        <f aca="false">'V0001-C.atrox, C. horridus'!C28</f>
        <v>42248</v>
      </c>
      <c r="AD28" s="26" t="n">
        <f aca="false">AB$5+1</f>
        <v>14</v>
      </c>
      <c r="AE28" s="16" t="n">
        <f aca="false">'V0001-A.contortrix'!C30</f>
        <v>42530</v>
      </c>
      <c r="AF28" s="26" t="n">
        <f aca="false">AD$5+1</f>
        <v>15</v>
      </c>
      <c r="AG28" s="16" t="n">
        <f aca="false">'V0001-N. kaouthia'!C28</f>
        <v>42908</v>
      </c>
      <c r="AH28" s="26" t="n">
        <f aca="false">AF$5+1</f>
        <v>16</v>
      </c>
      <c r="AJ28" s="26" t="n">
        <f aca="false">AH$5+1</f>
        <v>17</v>
      </c>
    </row>
    <row r="29" customFormat="false" ht="13.8" hidden="false" customHeight="false" outlineLevel="0" collapsed="false">
      <c r="C29" s="16" t="n">
        <f aca="false">'V0008 - Atheris squamigera imm.'!C32</f>
        <v>40237</v>
      </c>
      <c r="D29" s="26" t="n">
        <v>1</v>
      </c>
      <c r="E29" s="16" t="n">
        <f aca="false">'V0007-Crotalus atrox'!C30</f>
        <v>40678</v>
      </c>
      <c r="F29" s="26" t="n">
        <f aca="false">D29+1</f>
        <v>2</v>
      </c>
      <c r="G29" s="16" t="n">
        <f aca="false">'V0007-O.scutellatus'!$C30</f>
        <v>41544</v>
      </c>
      <c r="H29" s="26" t="n">
        <f aca="false">F$5+1</f>
        <v>3</v>
      </c>
      <c r="I29" s="16" t="n">
        <f aca="false">'V0007-N.annulata'!C30</f>
        <v>39619</v>
      </c>
      <c r="J29" s="26" t="n">
        <f aca="false">H$5+1</f>
        <v>4</v>
      </c>
      <c r="K29" s="16" t="n">
        <f aca="false">'V0007-C.scutulatus'!C30</f>
        <v>41349</v>
      </c>
      <c r="L29" s="26" t="n">
        <f aca="false">J$5+1</f>
        <v>5</v>
      </c>
      <c r="M29" s="16" t="n">
        <f aca="false">'V0007-D.viridis,polylepis'!C31</f>
        <v>37744</v>
      </c>
      <c r="N29" s="26" t="n">
        <f aca="false">L$5+1</f>
        <v>6</v>
      </c>
      <c r="O29" s="16" t="n">
        <f aca="false">'V0007-N.haje,kaouthia,nivea'!C32</f>
        <v>37332</v>
      </c>
      <c r="P29" s="26" t="n">
        <f aca="false">N$5+1</f>
        <v>7</v>
      </c>
      <c r="R29" s="26" t="n">
        <f aca="false">P$5+1</f>
        <v>8</v>
      </c>
      <c r="T29" s="26" t="n">
        <f aca="false">R$5+1</f>
        <v>9</v>
      </c>
      <c r="U29" s="16" t="n">
        <f aca="false">'V0005-N. annulifera'!C30</f>
        <v>42980</v>
      </c>
      <c r="V29" s="26" t="n">
        <f aca="false">T$5+1</f>
        <v>10</v>
      </c>
      <c r="X29" s="26" t="n">
        <f aca="false">V$5+1</f>
        <v>11</v>
      </c>
      <c r="Z29" s="26" t="n">
        <f aca="false">X$5+1</f>
        <v>12</v>
      </c>
      <c r="AB29" s="26" t="n">
        <f aca="false">Z$5+1</f>
        <v>13</v>
      </c>
      <c r="AC29" s="16" t="n">
        <f aca="false">'V0001-C.atrox, C. horridus'!C29</f>
        <v>42249</v>
      </c>
      <c r="AD29" s="26" t="n">
        <f aca="false">AB$5+1</f>
        <v>14</v>
      </c>
      <c r="AE29" s="16" t="n">
        <f aca="false">'V0001-A.contortrix'!C31</f>
        <v>42533</v>
      </c>
      <c r="AF29" s="26" t="n">
        <f aca="false">AD$5+1</f>
        <v>15</v>
      </c>
      <c r="AG29" s="16" t="n">
        <f aca="false">'V0001-N. kaouthia'!C29</f>
        <v>42990</v>
      </c>
      <c r="AH29" s="26" t="n">
        <f aca="false">AF$5+1</f>
        <v>16</v>
      </c>
      <c r="AJ29" s="26" t="n">
        <f aca="false">AH$5+1</f>
        <v>17</v>
      </c>
    </row>
    <row r="30" customFormat="false" ht="13.8" hidden="false" customHeight="false" outlineLevel="0" collapsed="false">
      <c r="C30" s="16" t="n">
        <f aca="false">'V0008 - Atheris squamigera imm.'!C33</f>
        <v>40244</v>
      </c>
      <c r="D30" s="26" t="n">
        <v>1</v>
      </c>
      <c r="E30" s="16" t="n">
        <f aca="false">'V0007-Crotalus atrox'!C31</f>
        <v>40748</v>
      </c>
      <c r="F30" s="26" t="n">
        <f aca="false">D30+1</f>
        <v>2</v>
      </c>
      <c r="G30" s="16" t="n">
        <f aca="false">'V0007-O.scutellatus'!$C31</f>
        <v>41562</v>
      </c>
      <c r="H30" s="26" t="n">
        <f aca="false">F$5+1</f>
        <v>3</v>
      </c>
      <c r="I30" s="16" t="n">
        <f aca="false">'V0007-N.annulata'!C31</f>
        <v>39660</v>
      </c>
      <c r="J30" s="26" t="n">
        <f aca="false">H$5+1</f>
        <v>4</v>
      </c>
      <c r="K30" s="16" t="n">
        <f aca="false">'V0007-C.scutulatus'!C31</f>
        <v>41410</v>
      </c>
      <c r="L30" s="26" t="n">
        <f aca="false">J$5+1</f>
        <v>5</v>
      </c>
      <c r="M30" s="16" t="n">
        <f aca="false">'V0007-D.viridis,polylepis'!C32</f>
        <v>37752</v>
      </c>
      <c r="N30" s="26" t="n">
        <f aca="false">L$5+1</f>
        <v>6</v>
      </c>
      <c r="O30" s="16" t="n">
        <f aca="false">'V0007-N.haje,kaouthia,nivea'!C33</f>
        <v>37346</v>
      </c>
      <c r="P30" s="26" t="n">
        <f aca="false">N$5+1</f>
        <v>7</v>
      </c>
      <c r="R30" s="26" t="n">
        <f aca="false">P$5+1</f>
        <v>8</v>
      </c>
      <c r="T30" s="26" t="n">
        <f aca="false">R$5+1</f>
        <v>9</v>
      </c>
      <c r="U30" s="16" t="n">
        <f aca="false">'V0005-N. annulifera'!C31</f>
        <v>43008</v>
      </c>
      <c r="V30" s="26" t="n">
        <f aca="false">T$5+1</f>
        <v>10</v>
      </c>
      <c r="X30" s="26" t="n">
        <f aca="false">V$5+1</f>
        <v>11</v>
      </c>
      <c r="Z30" s="26" t="n">
        <f aca="false">X$5+1</f>
        <v>12</v>
      </c>
      <c r="AB30" s="26" t="n">
        <f aca="false">Z$5+1</f>
        <v>13</v>
      </c>
      <c r="AC30" s="16" t="n">
        <f aca="false">'V0001-C.atrox, C. horridus'!C30</f>
        <v>42250</v>
      </c>
      <c r="AD30" s="26" t="n">
        <f aca="false">AB$5+1</f>
        <v>14</v>
      </c>
      <c r="AE30" s="16" t="n">
        <f aca="false">'V0001-A.contortrix'!C32</f>
        <v>42535</v>
      </c>
      <c r="AF30" s="26" t="n">
        <f aca="false">AD$5+1</f>
        <v>15</v>
      </c>
      <c r="AG30" s="16" t="n">
        <f aca="false">'V0001-N. kaouthia'!C30</f>
        <v>42991</v>
      </c>
      <c r="AH30" s="26" t="n">
        <f aca="false">AF$5+1</f>
        <v>16</v>
      </c>
      <c r="AJ30" s="26" t="n">
        <f aca="false">AH$5+1</f>
        <v>17</v>
      </c>
    </row>
    <row r="31" customFormat="false" ht="13.8" hidden="false" customHeight="false" outlineLevel="0" collapsed="false">
      <c r="C31" s="16" t="n">
        <f aca="false">'V0008 - Atheris squamigera imm.'!C34</f>
        <v>40251</v>
      </c>
      <c r="D31" s="26" t="n">
        <v>1</v>
      </c>
      <c r="E31" s="16" t="n">
        <f aca="false">'V0007-Crotalus atrox'!C32</f>
        <v>40853</v>
      </c>
      <c r="F31" s="26" t="n">
        <f aca="false">D31+1</f>
        <v>2</v>
      </c>
      <c r="G31" s="16" t="n">
        <f aca="false">'V0007-O.scutellatus'!$C32</f>
        <v>41583</v>
      </c>
      <c r="H31" s="26" t="n">
        <f aca="false">F$5+1</f>
        <v>3</v>
      </c>
      <c r="I31" s="16" t="n">
        <f aca="false">'V0007-N.annulata'!C32</f>
        <v>39710</v>
      </c>
      <c r="J31" s="26" t="n">
        <f aca="false">H$5+1</f>
        <v>4</v>
      </c>
      <c r="K31" s="16" t="n">
        <f aca="false">'V0007-C.scutulatus'!C32</f>
        <v>41506</v>
      </c>
      <c r="L31" s="26" t="n">
        <f aca="false">J$5+1</f>
        <v>5</v>
      </c>
      <c r="M31" s="16" t="n">
        <f aca="false">'V0007-D.viridis,polylepis'!C33</f>
        <v>37756</v>
      </c>
      <c r="N31" s="26" t="n">
        <f aca="false">L$5+1</f>
        <v>6</v>
      </c>
      <c r="O31" s="16" t="n">
        <f aca="false">'V0007-N.haje,kaouthia,nivea'!C34</f>
        <v>37352</v>
      </c>
      <c r="P31" s="26" t="n">
        <f aca="false">N$5+1</f>
        <v>7</v>
      </c>
      <c r="R31" s="26" t="n">
        <f aca="false">P$5+1</f>
        <v>8</v>
      </c>
      <c r="T31" s="26" t="n">
        <f aca="false">R$5+1</f>
        <v>9</v>
      </c>
      <c r="U31" s="16" t="n">
        <f aca="false">'V0005-N. annulifera'!C32</f>
        <v>43043</v>
      </c>
      <c r="V31" s="26" t="n">
        <f aca="false">T$5+1</f>
        <v>10</v>
      </c>
      <c r="X31" s="26" t="n">
        <f aca="false">V$5+1</f>
        <v>11</v>
      </c>
      <c r="Z31" s="26" t="n">
        <f aca="false">X$5+1</f>
        <v>12</v>
      </c>
      <c r="AB31" s="26" t="n">
        <f aca="false">Z$5+1</f>
        <v>13</v>
      </c>
      <c r="AC31" s="16" t="n">
        <f aca="false">'V0001-C.atrox, C. horridus'!C31</f>
        <v>42321</v>
      </c>
      <c r="AD31" s="26" t="n">
        <f aca="false">AB$5+1</f>
        <v>14</v>
      </c>
      <c r="AE31" s="16" t="n">
        <f aca="false">'V0001-A.contortrix'!C33</f>
        <v>42558</v>
      </c>
      <c r="AF31" s="26" t="n">
        <f aca="false">AD$5+1</f>
        <v>15</v>
      </c>
      <c r="AG31" s="16" t="n">
        <f aca="false">'V0001-N. kaouthia'!C31</f>
        <v>42992</v>
      </c>
      <c r="AH31" s="26" t="n">
        <f aca="false">AF$5+1</f>
        <v>16</v>
      </c>
      <c r="AJ31" s="26" t="n">
        <f aca="false">AH$5+1</f>
        <v>17</v>
      </c>
    </row>
    <row r="32" customFormat="false" ht="13.8" hidden="false" customHeight="false" outlineLevel="0" collapsed="false">
      <c r="C32" s="16" t="n">
        <f aca="false">'V0008 - Atheris squamigera imm.'!C35</f>
        <v>40329</v>
      </c>
      <c r="D32" s="26" t="n">
        <v>1</v>
      </c>
      <c r="E32" s="16" t="n">
        <f aca="false">'V0007-Crotalus atrox'!C33</f>
        <v>40906</v>
      </c>
      <c r="F32" s="26" t="n">
        <f aca="false">D32+1</f>
        <v>2</v>
      </c>
      <c r="G32" s="16" t="n">
        <f aca="false">'V0007-O.scutellatus'!$C33</f>
        <v>41596</v>
      </c>
      <c r="H32" s="26" t="n">
        <f aca="false">F$5+1</f>
        <v>3</v>
      </c>
      <c r="I32" s="16" t="n">
        <f aca="false">'V0007-N.annulata'!C33</f>
        <v>39771</v>
      </c>
      <c r="J32" s="26" t="n">
        <f aca="false">H$5+1</f>
        <v>4</v>
      </c>
      <c r="K32" s="16" t="n">
        <f aca="false">'V0007-C.scutulatus'!C33</f>
        <v>41562</v>
      </c>
      <c r="L32" s="26" t="n">
        <f aca="false">J$5+1</f>
        <v>5</v>
      </c>
      <c r="M32" s="16" t="n">
        <f aca="false">'V0007-D.viridis,polylepis'!C34</f>
        <v>37769</v>
      </c>
      <c r="N32" s="26" t="n">
        <f aca="false">L$5+1</f>
        <v>6</v>
      </c>
      <c r="O32" s="16" t="n">
        <f aca="false">'V0007-N.haje,kaouthia,nivea'!C35</f>
        <v>37363</v>
      </c>
      <c r="P32" s="26" t="n">
        <f aca="false">N$5+1</f>
        <v>7</v>
      </c>
      <c r="R32" s="26" t="n">
        <f aca="false">P$5+1</f>
        <v>8</v>
      </c>
      <c r="T32" s="26" t="n">
        <f aca="false">R$5+1</f>
        <v>9</v>
      </c>
      <c r="U32" s="16" t="n">
        <f aca="false">'V0005-N. annulifera'!C33</f>
        <v>43071</v>
      </c>
      <c r="V32" s="26" t="n">
        <f aca="false">T$5+1</f>
        <v>10</v>
      </c>
      <c r="X32" s="26" t="n">
        <f aca="false">V$5+1</f>
        <v>11</v>
      </c>
      <c r="Z32" s="26" t="n">
        <f aca="false">X$5+1</f>
        <v>12</v>
      </c>
      <c r="AB32" s="26" t="n">
        <f aca="false">Z$5+1</f>
        <v>13</v>
      </c>
      <c r="AC32" s="16" t="n">
        <f aca="false">'V0001-C.atrox, C. horridus'!C32</f>
        <v>42368</v>
      </c>
      <c r="AD32" s="26" t="n">
        <f aca="false">AB$5+1</f>
        <v>14</v>
      </c>
      <c r="AE32" s="16" t="n">
        <f aca="false">'V0001-A.contortrix'!C34</f>
        <v>42559</v>
      </c>
      <c r="AF32" s="26" t="n">
        <f aca="false">AD$5+1</f>
        <v>15</v>
      </c>
      <c r="AG32" s="16" t="n">
        <f aca="false">'V0001-N. kaouthia'!C32</f>
        <v>42996</v>
      </c>
      <c r="AH32" s="26" t="n">
        <f aca="false">AF$5+1</f>
        <v>16</v>
      </c>
      <c r="AJ32" s="26" t="n">
        <f aca="false">AH$5+1</f>
        <v>17</v>
      </c>
    </row>
    <row r="33" customFormat="false" ht="13.8" hidden="false" customHeight="false" outlineLevel="0" collapsed="false">
      <c r="D33" s="26" t="n">
        <v>1</v>
      </c>
      <c r="E33" s="16" t="n">
        <f aca="false">'V0007-Crotalus atrox'!C34</f>
        <v>41001</v>
      </c>
      <c r="F33" s="26" t="n">
        <f aca="false">D33+1</f>
        <v>2</v>
      </c>
      <c r="G33" s="16" t="n">
        <f aca="false">'V0007-O.scutellatus'!$C34</f>
        <v>41633</v>
      </c>
      <c r="H33" s="26" t="n">
        <f aca="false">F$5+1</f>
        <v>3</v>
      </c>
      <c r="I33" s="16" t="n">
        <f aca="false">'V0007-N.annulata'!C34</f>
        <v>39832</v>
      </c>
      <c r="J33" s="26" t="n">
        <f aca="false">H$5+1</f>
        <v>4</v>
      </c>
      <c r="K33" s="16" t="n">
        <f aca="false">'V0007-C.scutulatus'!C34</f>
        <v>41671</v>
      </c>
      <c r="L33" s="26" t="n">
        <f aca="false">J$5+1</f>
        <v>5</v>
      </c>
      <c r="M33" s="16" t="n">
        <f aca="false">'V0007-D.viridis,polylepis'!C35</f>
        <v>37784</v>
      </c>
      <c r="N33" s="26" t="n">
        <f aca="false">L$5+1</f>
        <v>6</v>
      </c>
      <c r="O33" s="16" t="n">
        <f aca="false">'V0007-N.haje,kaouthia,nivea'!C36</f>
        <v>37370</v>
      </c>
      <c r="P33" s="26" t="n">
        <f aca="false">N$5+1</f>
        <v>7</v>
      </c>
      <c r="R33" s="26" t="n">
        <f aca="false">P$5+1</f>
        <v>8</v>
      </c>
      <c r="T33" s="26" t="n">
        <f aca="false">R$5+1</f>
        <v>9</v>
      </c>
      <c r="V33" s="26" t="n">
        <f aca="false">T$5+1</f>
        <v>10</v>
      </c>
      <c r="X33" s="26" t="n">
        <f aca="false">V$5+1</f>
        <v>11</v>
      </c>
      <c r="Z33" s="26" t="n">
        <f aca="false">X$5+1</f>
        <v>12</v>
      </c>
      <c r="AB33" s="26" t="n">
        <f aca="false">Z$5+1</f>
        <v>13</v>
      </c>
      <c r="AC33" s="16" t="n">
        <f aca="false">'V0001-C.atrox, C. horridus'!C33</f>
        <v>42499</v>
      </c>
      <c r="AD33" s="26" t="n">
        <f aca="false">AB$5+1</f>
        <v>14</v>
      </c>
      <c r="AE33" s="16" t="n">
        <f aca="false">'V0001-A.contortrix'!C35</f>
        <v>42560</v>
      </c>
      <c r="AF33" s="26" t="n">
        <f aca="false">AD$5+1</f>
        <v>15</v>
      </c>
      <c r="AG33" s="16" t="n">
        <f aca="false">'V0001-N. kaouthia'!C33</f>
        <v>43004</v>
      </c>
      <c r="AH33" s="26" t="n">
        <f aca="false">AF$5+1</f>
        <v>16</v>
      </c>
      <c r="AJ33" s="26" t="n">
        <f aca="false">AH$5+1</f>
        <v>17</v>
      </c>
    </row>
    <row r="34" customFormat="false" ht="13.8" hidden="false" customHeight="false" outlineLevel="0" collapsed="false">
      <c r="D34" s="26" t="n">
        <v>1</v>
      </c>
      <c r="E34" s="16" t="n">
        <f aca="false">'V0007-Crotalus atrox'!C35</f>
        <v>41102</v>
      </c>
      <c r="F34" s="26" t="n">
        <f aca="false">D34+1</f>
        <v>2</v>
      </c>
      <c r="G34" s="16" t="n">
        <f aca="false">'V0007-O.scutellatus'!$C35</f>
        <v>41705</v>
      </c>
      <c r="H34" s="26" t="n">
        <f aca="false">F$5+1</f>
        <v>3</v>
      </c>
      <c r="I34" s="16" t="n">
        <f aca="false">'V0007-N.annulata'!C35</f>
        <v>39891</v>
      </c>
      <c r="J34" s="26" t="n">
        <f aca="false">H$5+1</f>
        <v>4</v>
      </c>
      <c r="K34" s="16" t="n">
        <f aca="false">'V0007-C.scutulatus'!C35</f>
        <v>41761</v>
      </c>
      <c r="L34" s="26" t="n">
        <f aca="false">J$5+1</f>
        <v>5</v>
      </c>
      <c r="M34" s="16" t="n">
        <f aca="false">'V0007-D.viridis,polylepis'!C36</f>
        <v>37787</v>
      </c>
      <c r="N34" s="26" t="n">
        <f aca="false">L$5+1</f>
        <v>6</v>
      </c>
      <c r="O34" s="16" t="n">
        <f aca="false">'V0007-N.haje,kaouthia,nivea'!C37</f>
        <v>37376</v>
      </c>
      <c r="P34" s="26" t="n">
        <f aca="false">N$5+1</f>
        <v>7</v>
      </c>
      <c r="R34" s="26" t="n">
        <f aca="false">P$5+1</f>
        <v>8</v>
      </c>
      <c r="T34" s="26" t="n">
        <f aca="false">R$5+1</f>
        <v>9</v>
      </c>
      <c r="V34" s="26" t="n">
        <f aca="false">T$5+1</f>
        <v>10</v>
      </c>
      <c r="X34" s="26" t="n">
        <f aca="false">V$5+1</f>
        <v>11</v>
      </c>
      <c r="Z34" s="26" t="n">
        <f aca="false">X$5+1</f>
        <v>12</v>
      </c>
      <c r="AB34" s="26" t="n">
        <f aca="false">Z$5+1</f>
        <v>13</v>
      </c>
      <c r="AC34" s="16" t="n">
        <f aca="false">'V0001-C.atrox, C. horridus'!C34</f>
        <v>42500</v>
      </c>
      <c r="AD34" s="26" t="n">
        <f aca="false">AB$5+1</f>
        <v>14</v>
      </c>
      <c r="AE34" s="16" t="n">
        <f aca="false">'V0001-A.contortrix'!C36</f>
        <v>42561</v>
      </c>
      <c r="AF34" s="26" t="n">
        <f aca="false">AD$5+1</f>
        <v>15</v>
      </c>
      <c r="AG34" s="16" t="n">
        <f aca="false">'V0001-N. kaouthia'!C34</f>
        <v>43017</v>
      </c>
      <c r="AH34" s="26" t="n">
        <f aca="false">AF$5+1</f>
        <v>16</v>
      </c>
      <c r="AJ34" s="26" t="n">
        <f aca="false">AH$5+1</f>
        <v>17</v>
      </c>
    </row>
    <row r="35" customFormat="false" ht="13.8" hidden="false" customHeight="false" outlineLevel="0" collapsed="false">
      <c r="D35" s="26" t="n">
        <v>1</v>
      </c>
      <c r="E35" s="16" t="n">
        <f aca="false">'V0007-Crotalus atrox'!C36</f>
        <v>41197</v>
      </c>
      <c r="F35" s="26" t="n">
        <f aca="false">D35+1</f>
        <v>2</v>
      </c>
      <c r="G35" s="16" t="n">
        <f aca="false">'V0007-O.scutellatus'!$C36</f>
        <v>41772</v>
      </c>
      <c r="H35" s="26" t="n">
        <f aca="false">F$5+1</f>
        <v>3</v>
      </c>
      <c r="I35" s="16" t="n">
        <f aca="false">'V0007-N.annulata'!C36</f>
        <v>39953</v>
      </c>
      <c r="J35" s="26" t="n">
        <f aca="false">H$5+1</f>
        <v>4</v>
      </c>
      <c r="K35" s="16" t="n">
        <f aca="false">'V0007-C.scutulatus'!C36</f>
        <v>41875</v>
      </c>
      <c r="L35" s="26" t="n">
        <f aca="false">J$5+1</f>
        <v>5</v>
      </c>
      <c r="M35" s="16" t="n">
        <f aca="false">'V0007-D.viridis,polylepis'!C37</f>
        <v>37798</v>
      </c>
      <c r="N35" s="26" t="n">
        <f aca="false">L$5+1</f>
        <v>6</v>
      </c>
      <c r="O35" s="16" t="n">
        <f aca="false">'V0007-N.haje,kaouthia,nivea'!C38</f>
        <v>37399</v>
      </c>
      <c r="P35" s="26" t="n">
        <f aca="false">N$5+1</f>
        <v>7</v>
      </c>
      <c r="R35" s="26" t="n">
        <f aca="false">P$5+1</f>
        <v>8</v>
      </c>
      <c r="T35" s="26" t="n">
        <f aca="false">R$5+1</f>
        <v>9</v>
      </c>
      <c r="V35" s="26" t="n">
        <f aca="false">T$5+1</f>
        <v>10</v>
      </c>
      <c r="X35" s="26" t="n">
        <f aca="false">V$5+1</f>
        <v>11</v>
      </c>
      <c r="Z35" s="26" t="n">
        <f aca="false">X$5+1</f>
        <v>12</v>
      </c>
      <c r="AB35" s="26" t="n">
        <f aca="false">Z$5+1</f>
        <v>13</v>
      </c>
      <c r="AC35" s="16" t="n">
        <f aca="false">'V0001-C.atrox, C. horridus'!C35</f>
        <v>42501</v>
      </c>
      <c r="AD35" s="26" t="n">
        <f aca="false">AB$5+1</f>
        <v>14</v>
      </c>
      <c r="AE35" s="16" t="n">
        <f aca="false">'V0001-A.contortrix'!C37</f>
        <v>42562</v>
      </c>
      <c r="AF35" s="26" t="n">
        <f aca="false">AD$5+1</f>
        <v>15</v>
      </c>
      <c r="AG35" s="16" t="n">
        <f aca="false">'V0001-N. kaouthia'!C35</f>
        <v>43019</v>
      </c>
      <c r="AH35" s="26" t="n">
        <f aca="false">AF$5+1</f>
        <v>16</v>
      </c>
      <c r="AJ35" s="26" t="n">
        <f aca="false">AH$5+1</f>
        <v>17</v>
      </c>
    </row>
    <row r="36" customFormat="false" ht="13.8" hidden="false" customHeight="false" outlineLevel="0" collapsed="false">
      <c r="D36" s="26" t="n">
        <v>1</v>
      </c>
      <c r="E36" s="16" t="n">
        <f aca="false">'V0007-Crotalus atrox'!C37</f>
        <v>41300</v>
      </c>
      <c r="F36" s="26" t="n">
        <f aca="false">D36+1</f>
        <v>2</v>
      </c>
      <c r="G36" s="16" t="n">
        <f aca="false">'V0007-O.scutellatus'!$C37</f>
        <v>41832</v>
      </c>
      <c r="H36" s="26" t="n">
        <f aca="false">F$5+1</f>
        <v>3</v>
      </c>
      <c r="I36" s="16" t="n">
        <f aca="false">'V0007-N.annulata'!C37</f>
        <v>39975</v>
      </c>
      <c r="J36" s="26" t="n">
        <f aca="false">H$5+1</f>
        <v>4</v>
      </c>
      <c r="K36" s="16" t="n">
        <f aca="false">'V0007-C.scutulatus'!C37</f>
        <v>42011</v>
      </c>
      <c r="L36" s="26" t="n">
        <f aca="false">J$5+1</f>
        <v>5</v>
      </c>
      <c r="M36" s="16" t="n">
        <f aca="false">'V0007-D.viridis,polylepis'!C38</f>
        <v>37801</v>
      </c>
      <c r="N36" s="26" t="n">
        <f aca="false">L$5+1</f>
        <v>6</v>
      </c>
      <c r="O36" s="16" t="n">
        <f aca="false">'V0007-N.haje,kaouthia,nivea'!C39</f>
        <v>37415</v>
      </c>
      <c r="P36" s="26" t="n">
        <f aca="false">N$5+1</f>
        <v>7</v>
      </c>
      <c r="R36" s="26" t="n">
        <f aca="false">P$5+1</f>
        <v>8</v>
      </c>
      <c r="T36" s="26" t="n">
        <f aca="false">R$5+1</f>
        <v>9</v>
      </c>
      <c r="V36" s="26" t="n">
        <f aca="false">T$5+1</f>
        <v>10</v>
      </c>
      <c r="X36" s="26" t="n">
        <f aca="false">V$5+1</f>
        <v>11</v>
      </c>
      <c r="Z36" s="26" t="n">
        <f aca="false">X$5+1</f>
        <v>12</v>
      </c>
      <c r="AB36" s="26" t="n">
        <f aca="false">Z$5+1</f>
        <v>13</v>
      </c>
      <c r="AC36" s="16" t="n">
        <f aca="false">'V0001-C.atrox, C. horridus'!C36</f>
        <v>42502</v>
      </c>
      <c r="AD36" s="26" t="n">
        <f aca="false">AB$5+1</f>
        <v>14</v>
      </c>
      <c r="AE36" s="16" t="n">
        <f aca="false">'V0001-A.contortrix'!C38</f>
        <v>42563</v>
      </c>
      <c r="AF36" s="26" t="n">
        <f aca="false">AD$5+1</f>
        <v>15</v>
      </c>
      <c r="AG36" s="16" t="n">
        <f aca="false">'V0001-N. kaouthia'!C36</f>
        <v>43024</v>
      </c>
      <c r="AH36" s="26" t="n">
        <f aca="false">AF$5+1</f>
        <v>16</v>
      </c>
      <c r="AJ36" s="26" t="n">
        <f aca="false">AH$5+1</f>
        <v>17</v>
      </c>
    </row>
    <row r="37" customFormat="false" ht="13.8" hidden="false" customHeight="false" outlineLevel="0" collapsed="false">
      <c r="D37" s="26" t="n">
        <v>1</v>
      </c>
      <c r="E37" s="16" t="n">
        <f aca="false">'V0007-Crotalus atrox'!C38</f>
        <v>41363</v>
      </c>
      <c r="F37" s="26" t="n">
        <f aca="false">D37+1</f>
        <v>2</v>
      </c>
      <c r="G37" s="16" t="n">
        <f aca="false">'V0007-O.scutellatus'!$C38</f>
        <v>41931</v>
      </c>
      <c r="H37" s="26" t="n">
        <f aca="false">F$5+1</f>
        <v>3</v>
      </c>
      <c r="I37" s="16" t="n">
        <f aca="false">'V0007-N.annulata'!C38</f>
        <v>40020</v>
      </c>
      <c r="J37" s="26" t="n">
        <f aca="false">H$5+1</f>
        <v>4</v>
      </c>
      <c r="K37" s="16" t="n">
        <f aca="false">'V0007-C.scutulatus'!C38</f>
        <v>42111</v>
      </c>
      <c r="L37" s="26" t="n">
        <f aca="false">J$5+1</f>
        <v>5</v>
      </c>
      <c r="M37" s="16" t="n">
        <f aca="false">'V0007-D.viridis,polylepis'!C39</f>
        <v>37819</v>
      </c>
      <c r="N37" s="26" t="n">
        <f aca="false">L$5+1</f>
        <v>6</v>
      </c>
      <c r="O37" s="16" t="n">
        <f aca="false">'V0007-N.haje,kaouthia,nivea'!C40</f>
        <v>37435</v>
      </c>
      <c r="P37" s="26" t="n">
        <f aca="false">N$5+1</f>
        <v>7</v>
      </c>
      <c r="R37" s="26" t="n">
        <f aca="false">P$5+1</f>
        <v>8</v>
      </c>
      <c r="T37" s="26" t="n">
        <f aca="false">R$5+1</f>
        <v>9</v>
      </c>
      <c r="V37" s="26" t="n">
        <f aca="false">T$5+1</f>
        <v>10</v>
      </c>
      <c r="X37" s="26" t="n">
        <f aca="false">V$5+1</f>
        <v>11</v>
      </c>
      <c r="Z37" s="26" t="n">
        <f aca="false">X$5+1</f>
        <v>12</v>
      </c>
      <c r="AB37" s="26" t="n">
        <f aca="false">Z$5+1</f>
        <v>13</v>
      </c>
      <c r="AC37" s="16" t="n">
        <f aca="false">'V0001-C.atrox, C. horridus'!C37</f>
        <v>42503</v>
      </c>
      <c r="AD37" s="26" t="n">
        <f aca="false">AB$5+1</f>
        <v>14</v>
      </c>
      <c r="AE37" s="16" t="n">
        <f aca="false">'V0001-A.contortrix'!C39</f>
        <v>42564</v>
      </c>
      <c r="AF37" s="26" t="n">
        <f aca="false">AD$5+1</f>
        <v>15</v>
      </c>
      <c r="AG37" s="16" t="n">
        <f aca="false">'V0001-N. kaouthia'!C37</f>
        <v>43027</v>
      </c>
      <c r="AH37" s="26" t="n">
        <f aca="false">AF$5+1</f>
        <v>16</v>
      </c>
      <c r="AJ37" s="26" t="n">
        <f aca="false">AH$5+1</f>
        <v>17</v>
      </c>
    </row>
    <row r="38" customFormat="false" ht="13.8" hidden="false" customHeight="false" outlineLevel="0" collapsed="false">
      <c r="D38" s="26" t="n">
        <v>1</v>
      </c>
      <c r="E38" s="16" t="n">
        <f aca="false">'V0007-Crotalus atrox'!C39</f>
        <v>41468</v>
      </c>
      <c r="F38" s="26" t="n">
        <f aca="false">D38+1</f>
        <v>2</v>
      </c>
      <c r="G38" s="16" t="n">
        <f aca="false">'V0007-O.scutellatus'!$C39</f>
        <v>42039</v>
      </c>
      <c r="H38" s="26" t="n">
        <f aca="false">F$5+1</f>
        <v>3</v>
      </c>
      <c r="I38" s="16" t="n">
        <f aca="false">'V0007-N.annulata'!C39</f>
        <v>40065</v>
      </c>
      <c r="J38" s="26" t="n">
        <f aca="false">H$5+1</f>
        <v>4</v>
      </c>
      <c r="K38" s="16" t="n">
        <f aca="false">'V0007-C.scutulatus'!C39</f>
        <v>42197</v>
      </c>
      <c r="L38" s="26" t="n">
        <f aca="false">J$5+1</f>
        <v>5</v>
      </c>
      <c r="M38" s="16" t="n">
        <f aca="false">'V0007-D.viridis,polylepis'!C40</f>
        <v>37822</v>
      </c>
      <c r="N38" s="26" t="n">
        <f aca="false">L$5+1</f>
        <v>6</v>
      </c>
      <c r="O38" s="16" t="n">
        <f aca="false">'V0007-N.haje,kaouthia,nivea'!C41</f>
        <v>37449</v>
      </c>
      <c r="P38" s="26" t="n">
        <f aca="false">N$5+1</f>
        <v>7</v>
      </c>
      <c r="R38" s="26" t="n">
        <f aca="false">P$5+1</f>
        <v>8</v>
      </c>
      <c r="T38" s="26" t="n">
        <f aca="false">R$5+1</f>
        <v>9</v>
      </c>
      <c r="V38" s="26" t="n">
        <f aca="false">T$5+1</f>
        <v>10</v>
      </c>
      <c r="X38" s="26" t="n">
        <f aca="false">V$5+1</f>
        <v>11</v>
      </c>
      <c r="Z38" s="26" t="n">
        <f aca="false">X$5+1</f>
        <v>12</v>
      </c>
      <c r="AB38" s="26" t="n">
        <f aca="false">Z$5+1</f>
        <v>13</v>
      </c>
      <c r="AC38" s="16" t="n">
        <f aca="false">'V0001-C.atrox, C. horridus'!C38</f>
        <v>42504</v>
      </c>
      <c r="AD38" s="26" t="n">
        <f aca="false">AB$5+1</f>
        <v>14</v>
      </c>
      <c r="AE38" s="16" t="n">
        <f aca="false">'V0001-A.contortrix'!C40</f>
        <v>42565</v>
      </c>
      <c r="AF38" s="26" t="n">
        <f aca="false">AD$5+1</f>
        <v>15</v>
      </c>
      <c r="AG38" s="16" t="n">
        <f aca="false">'V0001-N. kaouthia'!C38</f>
        <v>43032</v>
      </c>
      <c r="AH38" s="26" t="n">
        <f aca="false">AF$5+1</f>
        <v>16</v>
      </c>
      <c r="AJ38" s="26" t="n">
        <f aca="false">AH$5+1</f>
        <v>17</v>
      </c>
    </row>
    <row r="39" customFormat="false" ht="13.8" hidden="false" customHeight="false" outlineLevel="0" collapsed="false">
      <c r="D39" s="26" t="n">
        <v>1</v>
      </c>
      <c r="E39" s="16" t="n">
        <f aca="false">'V0007-Crotalus atrox'!C40</f>
        <v>41570</v>
      </c>
      <c r="F39" s="26" t="n">
        <f aca="false">D39+1</f>
        <v>2</v>
      </c>
      <c r="G39" s="16" t="n">
        <f aca="false">'V0007-O.scutellatus'!$C40</f>
        <v>42118</v>
      </c>
      <c r="H39" s="26" t="n">
        <f aca="false">F$5+1</f>
        <v>3</v>
      </c>
      <c r="I39" s="16" t="n">
        <f aca="false">'V0007-N.annulata'!C40</f>
        <v>40107</v>
      </c>
      <c r="J39" s="26" t="n">
        <f aca="false">H$5+1</f>
        <v>4</v>
      </c>
      <c r="K39" s="16" t="n">
        <f aca="false">'V0007-C.scutulatus'!C40</f>
        <v>42342</v>
      </c>
      <c r="L39" s="26" t="n">
        <f aca="false">J$5+1</f>
        <v>5</v>
      </c>
      <c r="M39" s="16" t="n">
        <f aca="false">'V0007-D.viridis,polylepis'!C41</f>
        <v>37834</v>
      </c>
      <c r="N39" s="26" t="n">
        <f aca="false">L$5+1</f>
        <v>6</v>
      </c>
      <c r="O39" s="16" t="n">
        <f aca="false">'V0007-N.haje,kaouthia,nivea'!C42</f>
        <v>37468</v>
      </c>
      <c r="P39" s="26" t="n">
        <f aca="false">N$5+1</f>
        <v>7</v>
      </c>
      <c r="R39" s="26" t="n">
        <f aca="false">P$5+1</f>
        <v>8</v>
      </c>
      <c r="T39" s="26" t="n">
        <f aca="false">R$5+1</f>
        <v>9</v>
      </c>
      <c r="V39" s="26" t="n">
        <f aca="false">T$5+1</f>
        <v>10</v>
      </c>
      <c r="X39" s="26" t="n">
        <f aca="false">V$5+1</f>
        <v>11</v>
      </c>
      <c r="Z39" s="26" t="n">
        <f aca="false">X$5+1</f>
        <v>12</v>
      </c>
      <c r="AB39" s="26" t="n">
        <f aca="false">Z$5+1</f>
        <v>13</v>
      </c>
      <c r="AC39" s="16" t="n">
        <f aca="false">'V0001-C.atrox, C. horridus'!C39</f>
        <v>42505</v>
      </c>
      <c r="AD39" s="26" t="n">
        <f aca="false">AB$5+1</f>
        <v>14</v>
      </c>
      <c r="AE39" s="16" t="n">
        <f aca="false">'V0001-A.contortrix'!C41</f>
        <v>42566</v>
      </c>
      <c r="AF39" s="26" t="n">
        <f aca="false">AD$5+1</f>
        <v>15</v>
      </c>
      <c r="AG39" s="16" t="n">
        <f aca="false">'V0001-N. kaouthia'!C39</f>
        <v>43053</v>
      </c>
      <c r="AH39" s="26" t="n">
        <f aca="false">AF$5+1</f>
        <v>16</v>
      </c>
      <c r="AJ39" s="26" t="n">
        <f aca="false">AH$5+1</f>
        <v>17</v>
      </c>
    </row>
    <row r="40" customFormat="false" ht="13.8" hidden="false" customHeight="false" outlineLevel="0" collapsed="false">
      <c r="D40" s="26" t="n">
        <v>1</v>
      </c>
      <c r="E40" s="16" t="n">
        <f aca="false">'V0007-Crotalus atrox'!C41</f>
        <v>41713</v>
      </c>
      <c r="F40" s="26" t="n">
        <f aca="false">D40+1</f>
        <v>2</v>
      </c>
      <c r="G40" s="16" t="n">
        <f aca="false">'V0007-O.scutellatus'!$C41</f>
        <v>42142</v>
      </c>
      <c r="H40" s="26" t="n">
        <f aca="false">F$5+1</f>
        <v>3</v>
      </c>
      <c r="I40" s="16" t="n">
        <f aca="false">'V0007-N.annulata'!C41</f>
        <v>40150</v>
      </c>
      <c r="J40" s="26" t="n">
        <f aca="false">H$5+1</f>
        <v>4</v>
      </c>
      <c r="K40" s="16" t="n">
        <f aca="false">'V0007-C.scutulatus'!C41</f>
        <v>42458</v>
      </c>
      <c r="L40" s="26" t="n">
        <f aca="false">J$5+1</f>
        <v>5</v>
      </c>
      <c r="M40" s="16" t="n">
        <f aca="false">'V0007-D.viridis,polylepis'!C42</f>
        <v>37840</v>
      </c>
      <c r="N40" s="26" t="n">
        <f aca="false">L$5+1</f>
        <v>6</v>
      </c>
      <c r="O40" s="16" t="n">
        <f aca="false">'V0007-N.haje,kaouthia,nivea'!C43</f>
        <v>37475</v>
      </c>
      <c r="P40" s="26" t="n">
        <f aca="false">N$5+1</f>
        <v>7</v>
      </c>
      <c r="R40" s="26" t="n">
        <f aca="false">P$5+1</f>
        <v>8</v>
      </c>
      <c r="T40" s="26" t="n">
        <f aca="false">R$5+1</f>
        <v>9</v>
      </c>
      <c r="V40" s="26" t="n">
        <f aca="false">T$5+1</f>
        <v>10</v>
      </c>
      <c r="X40" s="26" t="n">
        <f aca="false">V$5+1</f>
        <v>11</v>
      </c>
      <c r="Z40" s="26" t="n">
        <f aca="false">X$5+1</f>
        <v>12</v>
      </c>
      <c r="AB40" s="26" t="n">
        <f aca="false">Z$5+1</f>
        <v>13</v>
      </c>
      <c r="AC40" s="16" t="n">
        <f aca="false">'V0001-C.atrox, C. horridus'!C40</f>
        <v>42506</v>
      </c>
      <c r="AD40" s="26" t="n">
        <f aca="false">AB$5+1</f>
        <v>14</v>
      </c>
      <c r="AE40" s="16" t="n">
        <f aca="false">'V0001-A.contortrix'!C42</f>
        <v>42568</v>
      </c>
      <c r="AF40" s="26" t="n">
        <f aca="false">AD$5+1</f>
        <v>15</v>
      </c>
      <c r="AG40" s="16" t="n">
        <f aca="false">'V0001-N. kaouthia'!C40</f>
        <v>43058</v>
      </c>
      <c r="AH40" s="26" t="n">
        <f aca="false">AF$5+1</f>
        <v>16</v>
      </c>
      <c r="AJ40" s="26" t="n">
        <f aca="false">AH$5+1</f>
        <v>17</v>
      </c>
    </row>
    <row r="41" customFormat="false" ht="13.8" hidden="false" customHeight="false" outlineLevel="0" collapsed="false">
      <c r="D41" s="26" t="n">
        <v>1</v>
      </c>
      <c r="E41" s="16" t="n">
        <f aca="false">'V0007-Crotalus atrox'!C42</f>
        <v>41810</v>
      </c>
      <c r="F41" s="26" t="n">
        <f aca="false">D41+1</f>
        <v>2</v>
      </c>
      <c r="G41" s="16" t="n">
        <f aca="false">'V0007-O.scutellatus'!$C42</f>
        <v>42170</v>
      </c>
      <c r="H41" s="26" t="n">
        <f aca="false">F$5+1</f>
        <v>3</v>
      </c>
      <c r="I41" s="16" t="n">
        <f aca="false">'V0007-N.annulata'!C42</f>
        <v>40190</v>
      </c>
      <c r="J41" s="26" t="n">
        <f aca="false">H$5+1</f>
        <v>4</v>
      </c>
      <c r="K41" s="16" t="n">
        <f aca="false">'V0007-C.scutulatus'!C42</f>
        <v>42515</v>
      </c>
      <c r="L41" s="26" t="n">
        <f aca="false">J$5+1</f>
        <v>5</v>
      </c>
      <c r="M41" s="16" t="n">
        <f aca="false">'V0007-D.viridis,polylepis'!C43</f>
        <v>37850</v>
      </c>
      <c r="N41" s="26" t="n">
        <f aca="false">L$5+1</f>
        <v>6</v>
      </c>
      <c r="O41" s="16" t="n">
        <f aca="false">'V0007-N.haje,kaouthia,nivea'!C44</f>
        <v>37488</v>
      </c>
      <c r="P41" s="26" t="n">
        <f aca="false">N$5+1</f>
        <v>7</v>
      </c>
      <c r="R41" s="26" t="n">
        <f aca="false">P$5+1</f>
        <v>8</v>
      </c>
      <c r="T41" s="26" t="n">
        <f aca="false">R$5+1</f>
        <v>9</v>
      </c>
      <c r="V41" s="26" t="n">
        <f aca="false">T$5+1</f>
        <v>10</v>
      </c>
      <c r="X41" s="26" t="n">
        <f aca="false">V$5+1</f>
        <v>11</v>
      </c>
      <c r="Z41" s="26" t="n">
        <f aca="false">X$5+1</f>
        <v>12</v>
      </c>
      <c r="AB41" s="26" t="n">
        <f aca="false">Z$5+1</f>
        <v>13</v>
      </c>
      <c r="AC41" s="16" t="n">
        <f aca="false">'V0001-C.atrox, C. horridus'!C41</f>
        <v>42508</v>
      </c>
      <c r="AD41" s="26" t="n">
        <f aca="false">AB$5+1</f>
        <v>14</v>
      </c>
      <c r="AE41" s="16" t="n">
        <f aca="false">'V0001-A.contortrix'!C43</f>
        <v>42569</v>
      </c>
      <c r="AF41" s="26" t="n">
        <f aca="false">AD$5+1</f>
        <v>15</v>
      </c>
      <c r="AG41" s="16" t="n">
        <f aca="false">'V0001-N. kaouthia'!C41</f>
        <v>43064</v>
      </c>
      <c r="AH41" s="26" t="n">
        <f aca="false">AF$5+1</f>
        <v>16</v>
      </c>
      <c r="AJ41" s="26" t="n">
        <f aca="false">AH$5+1</f>
        <v>17</v>
      </c>
    </row>
    <row r="42" customFormat="false" ht="13.8" hidden="false" customHeight="false" outlineLevel="0" collapsed="false">
      <c r="D42" s="26" t="n">
        <v>1</v>
      </c>
      <c r="E42" s="16" t="n">
        <f aca="false">'V0007-Crotalus atrox'!C43</f>
        <v>41896</v>
      </c>
      <c r="F42" s="26" t="n">
        <f aca="false">D42+1</f>
        <v>2</v>
      </c>
      <c r="G42" s="16" t="n">
        <f aca="false">'V0007-O.scutellatus'!$C43</f>
        <v>42203</v>
      </c>
      <c r="H42" s="26" t="n">
        <f aca="false">F$5+1</f>
        <v>3</v>
      </c>
      <c r="I42" s="16" t="n">
        <f aca="false">'V0007-N.annulata'!C43</f>
        <v>40236</v>
      </c>
      <c r="J42" s="26" t="n">
        <f aca="false">H$5+1</f>
        <v>4</v>
      </c>
      <c r="K42" s="16" t="n">
        <f aca="false">'V0007-C.scutulatus'!C43</f>
        <v>42625</v>
      </c>
      <c r="L42" s="26" t="n">
        <f aca="false">J$5+1</f>
        <v>5</v>
      </c>
      <c r="M42" s="16" t="n">
        <f aca="false">'V0007-D.viridis,polylepis'!C44</f>
        <v>37852</v>
      </c>
      <c r="N42" s="26" t="n">
        <f aca="false">L$5+1</f>
        <v>6</v>
      </c>
      <c r="O42" s="16" t="n">
        <f aca="false">'V0007-N.haje,kaouthia,nivea'!C45</f>
        <v>37491</v>
      </c>
      <c r="P42" s="26" t="n">
        <f aca="false">N$5+1</f>
        <v>7</v>
      </c>
      <c r="R42" s="26" t="n">
        <f aca="false">P$5+1</f>
        <v>8</v>
      </c>
      <c r="T42" s="26" t="n">
        <f aca="false">R$5+1</f>
        <v>9</v>
      </c>
      <c r="V42" s="26" t="n">
        <f aca="false">T$5+1</f>
        <v>10</v>
      </c>
      <c r="X42" s="26" t="n">
        <f aca="false">V$5+1</f>
        <v>11</v>
      </c>
      <c r="Z42" s="26" t="n">
        <f aca="false">X$5+1</f>
        <v>12</v>
      </c>
      <c r="AB42" s="26" t="n">
        <f aca="false">Z$5+1</f>
        <v>13</v>
      </c>
      <c r="AC42" s="16" t="n">
        <f aca="false">'V0001-C.atrox, C. horridus'!C42</f>
        <v>42509</v>
      </c>
      <c r="AD42" s="26" t="n">
        <f aca="false">AB$5+1</f>
        <v>14</v>
      </c>
      <c r="AE42" s="16" t="n">
        <f aca="false">'V0001-A.contortrix'!C44</f>
        <v>42570</v>
      </c>
      <c r="AF42" s="26" t="n">
        <f aca="false">AD$5+1</f>
        <v>15</v>
      </c>
      <c r="AG42" s="16" t="n">
        <f aca="false">'V0001-N. kaouthia'!C42</f>
        <v>43072</v>
      </c>
      <c r="AH42" s="26" t="n">
        <f aca="false">AF$5+1</f>
        <v>16</v>
      </c>
      <c r="AJ42" s="26" t="n">
        <f aca="false">AH$5+1</f>
        <v>17</v>
      </c>
    </row>
    <row r="43" customFormat="false" ht="13.8" hidden="false" customHeight="false" outlineLevel="0" collapsed="false">
      <c r="D43" s="26" t="n">
        <v>1</v>
      </c>
      <c r="E43" s="16" t="n">
        <f aca="false">'V0007-Crotalus atrox'!C44</f>
        <v>41903</v>
      </c>
      <c r="F43" s="26" t="n">
        <f aca="false">D43+1</f>
        <v>2</v>
      </c>
      <c r="G43" s="16" t="n">
        <f aca="false">'V0007-O.scutellatus'!$C44</f>
        <v>42337</v>
      </c>
      <c r="H43" s="26" t="n">
        <f aca="false">F$5+1</f>
        <v>3</v>
      </c>
      <c r="I43" s="16" t="n">
        <f aca="false">'V0007-N.annulata'!C44</f>
        <v>40301</v>
      </c>
      <c r="J43" s="26" t="n">
        <f aca="false">H$5+1</f>
        <v>4</v>
      </c>
      <c r="K43" s="16" t="n">
        <f aca="false">'V0007-C.scutulatus'!C44</f>
        <v>42731</v>
      </c>
      <c r="L43" s="26" t="n">
        <f aca="false">J$5+1</f>
        <v>5</v>
      </c>
      <c r="M43" s="16" t="n">
        <f aca="false">'V0007-D.viridis,polylepis'!C45</f>
        <v>37856</v>
      </c>
      <c r="N43" s="26" t="n">
        <f aca="false">L$5+1</f>
        <v>6</v>
      </c>
      <c r="O43" s="16" t="n">
        <f aca="false">'V0007-N.haje,kaouthia,nivea'!C46</f>
        <v>37501</v>
      </c>
      <c r="P43" s="26" t="n">
        <f aca="false">N$5+1</f>
        <v>7</v>
      </c>
      <c r="R43" s="26" t="n">
        <f aca="false">P$5+1</f>
        <v>8</v>
      </c>
      <c r="T43" s="26" t="n">
        <f aca="false">R$5+1</f>
        <v>9</v>
      </c>
      <c r="V43" s="26" t="n">
        <f aca="false">T$5+1</f>
        <v>10</v>
      </c>
      <c r="X43" s="26" t="n">
        <f aca="false">V$5+1</f>
        <v>11</v>
      </c>
      <c r="Z43" s="26" t="n">
        <f aca="false">X$5+1</f>
        <v>12</v>
      </c>
      <c r="AB43" s="26" t="n">
        <f aca="false">Z$5+1</f>
        <v>13</v>
      </c>
      <c r="AC43" s="16" t="n">
        <f aca="false">'V0001-C.atrox, C. horridus'!C43</f>
        <v>42510</v>
      </c>
      <c r="AD43" s="26" t="n">
        <f aca="false">AB$5+1</f>
        <v>14</v>
      </c>
      <c r="AE43" s="16" t="n">
        <f aca="false">'V0001-A.contortrix'!C45</f>
        <v>42571</v>
      </c>
      <c r="AF43" s="26" t="n">
        <f aca="false">AD$5+1</f>
        <v>15</v>
      </c>
      <c r="AH43" s="26" t="n">
        <f aca="false">AF$5+1</f>
        <v>16</v>
      </c>
      <c r="AJ43" s="26" t="n">
        <f aca="false">AH$5+1</f>
        <v>17</v>
      </c>
    </row>
    <row r="44" customFormat="false" ht="13.8" hidden="false" customHeight="false" outlineLevel="0" collapsed="false">
      <c r="D44" s="26" t="n">
        <v>1</v>
      </c>
      <c r="E44" s="16" t="n">
        <f aca="false">'V0007-Crotalus atrox'!C45</f>
        <v>41988</v>
      </c>
      <c r="F44" s="26" t="n">
        <f aca="false">D44+1</f>
        <v>2</v>
      </c>
      <c r="G44" s="16" t="n">
        <f aca="false">'V0007-O.scutellatus'!$C45</f>
        <v>42342</v>
      </c>
      <c r="H44" s="26" t="n">
        <f aca="false">F$5+1</f>
        <v>3</v>
      </c>
      <c r="I44" s="16" t="n">
        <f aca="false">'V0007-N.annulata'!C45</f>
        <v>40351</v>
      </c>
      <c r="J44" s="26" t="n">
        <f aca="false">H$5+1</f>
        <v>4</v>
      </c>
      <c r="L44" s="26" t="n">
        <f aca="false">J$5+1</f>
        <v>5</v>
      </c>
      <c r="M44" s="16" t="n">
        <f aca="false">'V0007-D.viridis,polylepis'!C46</f>
        <v>37864</v>
      </c>
      <c r="N44" s="26" t="n">
        <f aca="false">L$5+1</f>
        <v>6</v>
      </c>
      <c r="O44" s="16" t="n">
        <f aca="false">'V0007-N.haje,kaouthia,nivea'!C47</f>
        <v>37509</v>
      </c>
      <c r="P44" s="26" t="n">
        <f aca="false">N$5+1</f>
        <v>7</v>
      </c>
      <c r="R44" s="26" t="n">
        <f aca="false">P$5+1</f>
        <v>8</v>
      </c>
      <c r="T44" s="26" t="n">
        <f aca="false">R$5+1</f>
        <v>9</v>
      </c>
      <c r="V44" s="26" t="n">
        <f aca="false">T$5+1</f>
        <v>10</v>
      </c>
      <c r="X44" s="26" t="n">
        <f aca="false">V$5+1</f>
        <v>11</v>
      </c>
      <c r="Z44" s="26" t="n">
        <f aca="false">X$5+1</f>
        <v>12</v>
      </c>
      <c r="AB44" s="26" t="n">
        <f aca="false">Z$5+1</f>
        <v>13</v>
      </c>
      <c r="AC44" s="16" t="n">
        <f aca="false">'V0001-C.atrox, C. horridus'!C44</f>
        <v>42511</v>
      </c>
      <c r="AD44" s="26" t="n">
        <f aca="false">AB$5+1</f>
        <v>14</v>
      </c>
      <c r="AE44" s="16" t="n">
        <f aca="false">'V0001-A.contortrix'!C46</f>
        <v>42574</v>
      </c>
      <c r="AF44" s="26" t="n">
        <f aca="false">AD$5+1</f>
        <v>15</v>
      </c>
      <c r="AH44" s="26" t="n">
        <f aca="false">AF$5+1</f>
        <v>16</v>
      </c>
      <c r="AJ44" s="26" t="n">
        <f aca="false">AH$5+1</f>
        <v>17</v>
      </c>
    </row>
    <row r="45" customFormat="false" ht="13.8" hidden="false" customHeight="false" outlineLevel="0" collapsed="false">
      <c r="D45" s="26" t="n">
        <v>1</v>
      </c>
      <c r="E45" s="16" t="n">
        <f aca="false">'V0007-Crotalus atrox'!C46</f>
        <v>42078</v>
      </c>
      <c r="F45" s="26" t="n">
        <f aca="false">D45+1</f>
        <v>2</v>
      </c>
      <c r="G45" s="16" t="n">
        <f aca="false">'V0007-O.scutellatus'!$C46</f>
        <v>42433</v>
      </c>
      <c r="H45" s="26" t="n">
        <f aca="false">F$5+1</f>
        <v>3</v>
      </c>
      <c r="I45" s="16" t="n">
        <f aca="false">'V0007-N.annulata'!C46</f>
        <v>40359</v>
      </c>
      <c r="J45" s="26" t="n">
        <f aca="false">H$5+1</f>
        <v>4</v>
      </c>
      <c r="L45" s="26" t="n">
        <f aca="false">J$5+1</f>
        <v>5</v>
      </c>
      <c r="M45" s="16" t="n">
        <f aca="false">'V0007-D.viridis,polylepis'!C47</f>
        <v>37870</v>
      </c>
      <c r="N45" s="26" t="n">
        <f aca="false">L$5+1</f>
        <v>6</v>
      </c>
      <c r="O45" s="16" t="n">
        <f aca="false">'V0007-N.haje,kaouthia,nivea'!C48</f>
        <v>37548</v>
      </c>
      <c r="P45" s="26" t="n">
        <f aca="false">N$5+1</f>
        <v>7</v>
      </c>
      <c r="R45" s="26" t="n">
        <f aca="false">P$5+1</f>
        <v>8</v>
      </c>
      <c r="T45" s="26" t="n">
        <f aca="false">R$5+1</f>
        <v>9</v>
      </c>
      <c r="V45" s="26" t="n">
        <f aca="false">T$5+1</f>
        <v>10</v>
      </c>
      <c r="X45" s="26" t="n">
        <f aca="false">V$5+1</f>
        <v>11</v>
      </c>
      <c r="Z45" s="26" t="n">
        <f aca="false">X$5+1</f>
        <v>12</v>
      </c>
      <c r="AB45" s="26" t="n">
        <f aca="false">Z$5+1</f>
        <v>13</v>
      </c>
      <c r="AC45" s="16" t="n">
        <f aca="false">'V0001-C.atrox, C. horridus'!C45</f>
        <v>42512</v>
      </c>
      <c r="AD45" s="26" t="n">
        <f aca="false">AB$5+1</f>
        <v>14</v>
      </c>
      <c r="AE45" s="16" t="n">
        <f aca="false">'V0001-A.contortrix'!C47</f>
        <v>42575</v>
      </c>
      <c r="AF45" s="26" t="n">
        <f aca="false">AD$5+1</f>
        <v>15</v>
      </c>
      <c r="AH45" s="26" t="n">
        <f aca="false">AF$5+1</f>
        <v>16</v>
      </c>
      <c r="AJ45" s="26" t="n">
        <f aca="false">AH$5+1</f>
        <v>17</v>
      </c>
    </row>
    <row r="46" customFormat="false" ht="13.8" hidden="false" customHeight="false" outlineLevel="0" collapsed="false">
      <c r="D46" s="26" t="n">
        <v>1</v>
      </c>
      <c r="E46" s="16" t="n">
        <f aca="false">'V0007-Crotalus atrox'!C47</f>
        <v>42175</v>
      </c>
      <c r="F46" s="26" t="n">
        <f aca="false">D46+1</f>
        <v>2</v>
      </c>
      <c r="G46" s="16" t="n">
        <f aca="false">'V0007-O.scutellatus'!$C47</f>
        <v>42442</v>
      </c>
      <c r="H46" s="26" t="n">
        <f aca="false">F$5+1</f>
        <v>3</v>
      </c>
      <c r="I46" s="16" t="n">
        <f aca="false">'V0007-N.annulata'!C47</f>
        <v>40401</v>
      </c>
      <c r="J46" s="26" t="n">
        <f aca="false">H$5+1</f>
        <v>4</v>
      </c>
      <c r="L46" s="26" t="n">
        <f aca="false">J$5+1</f>
        <v>5</v>
      </c>
      <c r="M46" s="16" t="n">
        <f aca="false">'V0007-D.viridis,polylepis'!C48</f>
        <v>37877</v>
      </c>
      <c r="N46" s="26" t="n">
        <f aca="false">L$5+1</f>
        <v>6</v>
      </c>
      <c r="O46" s="16" t="n">
        <f aca="false">'V0007-N.haje,kaouthia,nivea'!C49</f>
        <v>37570</v>
      </c>
      <c r="P46" s="26" t="n">
        <f aca="false">N$5+1</f>
        <v>7</v>
      </c>
      <c r="R46" s="26" t="n">
        <f aca="false">P$5+1</f>
        <v>8</v>
      </c>
      <c r="T46" s="26" t="n">
        <f aca="false">R$5+1</f>
        <v>9</v>
      </c>
      <c r="V46" s="26" t="n">
        <f aca="false">T$5+1</f>
        <v>10</v>
      </c>
      <c r="X46" s="26" t="n">
        <f aca="false">V$5+1</f>
        <v>11</v>
      </c>
      <c r="Z46" s="26" t="n">
        <f aca="false">X$5+1</f>
        <v>12</v>
      </c>
      <c r="AB46" s="26" t="n">
        <f aca="false">Z$5+1</f>
        <v>13</v>
      </c>
      <c r="AC46" s="16" t="n">
        <f aca="false">'V0001-C.atrox, C. horridus'!C46</f>
        <v>42513</v>
      </c>
      <c r="AD46" s="26" t="n">
        <f aca="false">AB$5+1</f>
        <v>14</v>
      </c>
      <c r="AE46" s="16" t="n">
        <f aca="false">'V0001-A.contortrix'!C48</f>
        <v>42576</v>
      </c>
      <c r="AF46" s="26" t="n">
        <f aca="false">AD$5+1</f>
        <v>15</v>
      </c>
      <c r="AH46" s="26" t="n">
        <f aca="false">AF$5+1</f>
        <v>16</v>
      </c>
      <c r="AJ46" s="26" t="n">
        <f aca="false">AH$5+1</f>
        <v>17</v>
      </c>
    </row>
    <row r="47" customFormat="false" ht="13.8" hidden="false" customHeight="false" outlineLevel="0" collapsed="false">
      <c r="D47" s="26" t="n">
        <v>1</v>
      </c>
      <c r="E47" s="16" t="n">
        <f aca="false">'V0007-Crotalus atrox'!C48</f>
        <v>42262</v>
      </c>
      <c r="F47" s="26" t="n">
        <f aca="false">D47+1</f>
        <v>2</v>
      </c>
      <c r="G47" s="16" t="n">
        <f aca="false">'V0007-O.scutellatus'!$C48</f>
        <v>42483</v>
      </c>
      <c r="H47" s="26" t="n">
        <f aca="false">F$5+1</f>
        <v>3</v>
      </c>
      <c r="I47" s="16" t="n">
        <f aca="false">'V0007-N.annulata'!C48</f>
        <v>40467</v>
      </c>
      <c r="J47" s="26" t="n">
        <f aca="false">H$5+1</f>
        <v>4</v>
      </c>
      <c r="L47" s="26" t="n">
        <f aca="false">J$5+1</f>
        <v>5</v>
      </c>
      <c r="M47" s="16" t="n">
        <f aca="false">'V0007-D.viridis,polylepis'!C49</f>
        <v>37878</v>
      </c>
      <c r="N47" s="26" t="n">
        <f aca="false">L$5+1</f>
        <v>6</v>
      </c>
      <c r="O47" s="16" t="n">
        <f aca="false">'V0007-N.haje,kaouthia,nivea'!C50</f>
        <v>37605</v>
      </c>
      <c r="P47" s="26" t="n">
        <f aca="false">N$5+1</f>
        <v>7</v>
      </c>
      <c r="R47" s="26" t="n">
        <f aca="false">P$5+1</f>
        <v>8</v>
      </c>
      <c r="T47" s="26" t="n">
        <f aca="false">R$5+1</f>
        <v>9</v>
      </c>
      <c r="V47" s="26" t="n">
        <f aca="false">T$5+1</f>
        <v>10</v>
      </c>
      <c r="X47" s="26" t="n">
        <f aca="false">V$5+1</f>
        <v>11</v>
      </c>
      <c r="Z47" s="26" t="n">
        <f aca="false">X$5+1</f>
        <v>12</v>
      </c>
      <c r="AB47" s="26" t="n">
        <f aca="false">Z$5+1</f>
        <v>13</v>
      </c>
      <c r="AC47" s="16" t="n">
        <f aca="false">'V0001-C.atrox, C. horridus'!C47</f>
        <v>42514</v>
      </c>
      <c r="AD47" s="26" t="n">
        <f aca="false">AB$5+1</f>
        <v>14</v>
      </c>
      <c r="AE47" s="16" t="n">
        <f aca="false">'V0001-A.contortrix'!C49</f>
        <v>42577</v>
      </c>
      <c r="AF47" s="26" t="n">
        <f aca="false">AD$5+1</f>
        <v>15</v>
      </c>
      <c r="AH47" s="26" t="n">
        <f aca="false">AF$5+1</f>
        <v>16</v>
      </c>
      <c r="AJ47" s="26" t="n">
        <f aca="false">AH$5+1</f>
        <v>17</v>
      </c>
    </row>
    <row r="48" customFormat="false" ht="13.8" hidden="false" customHeight="false" outlineLevel="0" collapsed="false">
      <c r="D48" s="26" t="n">
        <v>1</v>
      </c>
      <c r="E48" s="16" t="n">
        <f aca="false">'V0007-Crotalus atrox'!C49</f>
        <v>42350</v>
      </c>
      <c r="F48" s="26" t="n">
        <f aca="false">D48+1</f>
        <v>2</v>
      </c>
      <c r="G48" s="16" t="n">
        <f aca="false">'V0007-O.scutellatus'!$C49</f>
        <v>42533</v>
      </c>
      <c r="H48" s="26" t="n">
        <f aca="false">F$5+1</f>
        <v>3</v>
      </c>
      <c r="I48" s="16" t="n">
        <f aca="false">'V0007-N.annulata'!C49</f>
        <v>40509</v>
      </c>
      <c r="J48" s="26" t="n">
        <f aca="false">H$5+1</f>
        <v>4</v>
      </c>
      <c r="L48" s="26" t="n">
        <f aca="false">J$5+1</f>
        <v>5</v>
      </c>
      <c r="M48" s="16" t="n">
        <f aca="false">'V0007-D.viridis,polylepis'!C50</f>
        <v>37891</v>
      </c>
      <c r="N48" s="26" t="n">
        <f aca="false">L$5+1</f>
        <v>6</v>
      </c>
      <c r="O48" s="16" t="n">
        <f aca="false">'V0007-N.haje,kaouthia,nivea'!C51</f>
        <v>37651</v>
      </c>
      <c r="P48" s="26" t="n">
        <f aca="false">N$5+1</f>
        <v>7</v>
      </c>
      <c r="R48" s="26" t="n">
        <f aca="false">P$5+1</f>
        <v>8</v>
      </c>
      <c r="T48" s="26" t="n">
        <f aca="false">R$5+1</f>
        <v>9</v>
      </c>
      <c r="V48" s="26" t="n">
        <f aca="false">T$5+1</f>
        <v>10</v>
      </c>
      <c r="X48" s="26" t="n">
        <f aca="false">V$5+1</f>
        <v>11</v>
      </c>
      <c r="Z48" s="26" t="n">
        <f aca="false">X$5+1</f>
        <v>12</v>
      </c>
      <c r="AB48" s="26" t="n">
        <f aca="false">Z$5+1</f>
        <v>13</v>
      </c>
      <c r="AC48" s="16" t="n">
        <f aca="false">'V0001-C.atrox, C. horridus'!C48</f>
        <v>42515</v>
      </c>
      <c r="AD48" s="26" t="n">
        <f aca="false">AB$5+1</f>
        <v>14</v>
      </c>
      <c r="AE48" s="16" t="n">
        <f aca="false">'V0001-A.contortrix'!C50</f>
        <v>42578</v>
      </c>
      <c r="AF48" s="26" t="n">
        <f aca="false">AD$5+1</f>
        <v>15</v>
      </c>
      <c r="AH48" s="26" t="n">
        <f aca="false">AF$5+1</f>
        <v>16</v>
      </c>
      <c r="AJ48" s="26" t="n">
        <f aca="false">AH$5+1</f>
        <v>17</v>
      </c>
    </row>
    <row r="49" customFormat="false" ht="13.8" hidden="false" customHeight="false" outlineLevel="0" collapsed="false">
      <c r="D49" s="26" t="n">
        <v>1</v>
      </c>
      <c r="E49" s="16" t="n">
        <f aca="false">'V0007-Crotalus atrox'!C50</f>
        <v>42407</v>
      </c>
      <c r="F49" s="26" t="n">
        <f aca="false">D49+1</f>
        <v>2</v>
      </c>
      <c r="G49" s="16" t="n">
        <f aca="false">'V0007-O.scutellatus'!$C50</f>
        <v>42644</v>
      </c>
      <c r="H49" s="26" t="n">
        <f aca="false">F$5+1</f>
        <v>3</v>
      </c>
      <c r="I49" s="16" t="n">
        <f aca="false">'V0007-N.annulata'!C50</f>
        <v>40573</v>
      </c>
      <c r="J49" s="26" t="n">
        <f aca="false">H$5+1</f>
        <v>4</v>
      </c>
      <c r="L49" s="26" t="n">
        <f aca="false">J$5+1</f>
        <v>5</v>
      </c>
      <c r="M49" s="16" t="n">
        <f aca="false">'V0007-D.viridis,polylepis'!C51</f>
        <v>37896</v>
      </c>
      <c r="N49" s="26" t="n">
        <f aca="false">L$5+1</f>
        <v>6</v>
      </c>
      <c r="O49" s="16" t="n">
        <f aca="false">'V0007-N.haje,kaouthia,nivea'!C52</f>
        <v>37673</v>
      </c>
      <c r="P49" s="26" t="n">
        <f aca="false">N$5+1</f>
        <v>7</v>
      </c>
      <c r="R49" s="26" t="n">
        <f aca="false">P$5+1</f>
        <v>8</v>
      </c>
      <c r="T49" s="26" t="n">
        <f aca="false">R$5+1</f>
        <v>9</v>
      </c>
      <c r="V49" s="26" t="n">
        <f aca="false">T$5+1</f>
        <v>10</v>
      </c>
      <c r="X49" s="26" t="n">
        <f aca="false">V$5+1</f>
        <v>11</v>
      </c>
      <c r="Z49" s="26" t="n">
        <f aca="false">X$5+1</f>
        <v>12</v>
      </c>
      <c r="AB49" s="26" t="n">
        <f aca="false">Z$5+1</f>
        <v>13</v>
      </c>
      <c r="AC49" s="16" t="n">
        <f aca="false">'V0001-C.atrox, C. horridus'!C49</f>
        <v>42516</v>
      </c>
      <c r="AD49" s="26" t="n">
        <f aca="false">AB$5+1</f>
        <v>14</v>
      </c>
      <c r="AE49" s="16" t="n">
        <f aca="false">'V0001-A.contortrix'!C51</f>
        <v>42579</v>
      </c>
      <c r="AF49" s="26" t="n">
        <f aca="false">AD$5+1</f>
        <v>15</v>
      </c>
      <c r="AH49" s="26" t="n">
        <f aca="false">AF$5+1</f>
        <v>16</v>
      </c>
      <c r="AJ49" s="26" t="n">
        <f aca="false">AH$5+1</f>
        <v>17</v>
      </c>
    </row>
    <row r="50" customFormat="false" ht="13.8" hidden="false" customHeight="false" outlineLevel="0" collapsed="false">
      <c r="D50" s="26" t="n">
        <v>1</v>
      </c>
      <c r="E50" s="16" t="n">
        <f aca="false">'V0007-Crotalus atrox'!C51</f>
        <v>42482</v>
      </c>
      <c r="F50" s="26" t="n">
        <f aca="false">D50+1</f>
        <v>2</v>
      </c>
      <c r="G50" s="16" t="n">
        <f aca="false">'V0007-O.scutellatus'!$C51</f>
        <v>42739</v>
      </c>
      <c r="H50" s="26" t="n">
        <f aca="false">F$5+1</f>
        <v>3</v>
      </c>
      <c r="I50" s="16" t="n">
        <f aca="false">'V0007-N.annulata'!C51</f>
        <v>40587</v>
      </c>
      <c r="J50" s="26" t="n">
        <f aca="false">H$5+1</f>
        <v>4</v>
      </c>
      <c r="L50" s="26" t="n">
        <f aca="false">J$5+1</f>
        <v>5</v>
      </c>
      <c r="M50" s="16" t="n">
        <f aca="false">'V0007-D.viridis,polylepis'!C52</f>
        <v>37906</v>
      </c>
      <c r="N50" s="26" t="n">
        <f aca="false">L$5+1</f>
        <v>6</v>
      </c>
      <c r="O50" s="16" t="n">
        <f aca="false">'V0007-N.haje,kaouthia,nivea'!C53</f>
        <v>37695</v>
      </c>
      <c r="P50" s="26" t="n">
        <f aca="false">N$5+1</f>
        <v>7</v>
      </c>
      <c r="R50" s="26" t="n">
        <f aca="false">P$5+1</f>
        <v>8</v>
      </c>
      <c r="T50" s="26" t="n">
        <f aca="false">R$5+1</f>
        <v>9</v>
      </c>
      <c r="V50" s="26" t="n">
        <f aca="false">T$5+1</f>
        <v>10</v>
      </c>
      <c r="X50" s="26" t="n">
        <f aca="false">V$5+1</f>
        <v>11</v>
      </c>
      <c r="Z50" s="26" t="n">
        <f aca="false">X$5+1</f>
        <v>12</v>
      </c>
      <c r="AB50" s="26" t="n">
        <f aca="false">Z$5+1</f>
        <v>13</v>
      </c>
      <c r="AC50" s="16" t="n">
        <f aca="false">'V0001-C.atrox, C. horridus'!C50</f>
        <v>42517</v>
      </c>
      <c r="AD50" s="26" t="n">
        <f aca="false">AB$5+1</f>
        <v>14</v>
      </c>
      <c r="AE50" s="16" t="n">
        <f aca="false">'V0001-A.contortrix'!C52</f>
        <v>42580</v>
      </c>
      <c r="AF50" s="26" t="n">
        <f aca="false">AD$5+1</f>
        <v>15</v>
      </c>
      <c r="AH50" s="26" t="n">
        <f aca="false">AF$5+1</f>
        <v>16</v>
      </c>
      <c r="AJ50" s="26" t="n">
        <f aca="false">AH$5+1</f>
        <v>17</v>
      </c>
    </row>
    <row r="51" customFormat="false" ht="13.8" hidden="false" customHeight="false" outlineLevel="0" collapsed="false">
      <c r="D51" s="26" t="n">
        <v>1</v>
      </c>
      <c r="E51" s="16" t="n">
        <f aca="false">'V0007-Crotalus atrox'!C52</f>
        <v>42617</v>
      </c>
      <c r="F51" s="26" t="n">
        <f aca="false">D51+1</f>
        <v>2</v>
      </c>
      <c r="G51" s="16" t="n">
        <f aca="false">'V0007-O.scutellatus'!$C52</f>
        <v>42815</v>
      </c>
      <c r="H51" s="26" t="n">
        <f aca="false">F$5+1</f>
        <v>3</v>
      </c>
      <c r="I51" s="16" t="n">
        <f aca="false">'V0007-N.annulata'!C52</f>
        <v>40615</v>
      </c>
      <c r="J51" s="26" t="n">
        <f aca="false">H$5+1</f>
        <v>4</v>
      </c>
      <c r="L51" s="26" t="n">
        <f aca="false">J$5+1</f>
        <v>5</v>
      </c>
      <c r="M51" s="16" t="n">
        <f aca="false">'V0007-D.viridis,polylepis'!C53</f>
        <v>37920</v>
      </c>
      <c r="N51" s="26" t="n">
        <f aca="false">L$5+1</f>
        <v>6</v>
      </c>
      <c r="O51" s="16" t="n">
        <f aca="false">'V0007-N.haje,kaouthia,nivea'!C54</f>
        <v>37733</v>
      </c>
      <c r="P51" s="26" t="n">
        <f aca="false">N$5+1</f>
        <v>7</v>
      </c>
      <c r="R51" s="26" t="n">
        <f aca="false">P$5+1</f>
        <v>8</v>
      </c>
      <c r="T51" s="26" t="n">
        <f aca="false">R$5+1</f>
        <v>9</v>
      </c>
      <c r="V51" s="26" t="n">
        <f aca="false">T$5+1</f>
        <v>10</v>
      </c>
      <c r="X51" s="26" t="n">
        <f aca="false">V$5+1</f>
        <v>11</v>
      </c>
      <c r="Z51" s="26" t="n">
        <f aca="false">X$5+1</f>
        <v>12</v>
      </c>
      <c r="AB51" s="26" t="n">
        <f aca="false">Z$5+1</f>
        <v>13</v>
      </c>
      <c r="AC51" s="16" t="n">
        <f aca="false">'V0001-C.atrox, C. horridus'!C51</f>
        <v>42518</v>
      </c>
      <c r="AD51" s="26" t="n">
        <f aca="false">AB$5+1</f>
        <v>14</v>
      </c>
      <c r="AE51" s="16" t="n">
        <f aca="false">'V0001-A.contortrix'!C53</f>
        <v>42581</v>
      </c>
      <c r="AF51" s="26" t="n">
        <f aca="false">AD$5+1</f>
        <v>15</v>
      </c>
      <c r="AH51" s="26" t="n">
        <f aca="false">AF$5+1</f>
        <v>16</v>
      </c>
      <c r="AJ51" s="26" t="n">
        <f aca="false">AH$5+1</f>
        <v>17</v>
      </c>
    </row>
    <row r="52" customFormat="false" ht="13.8" hidden="false" customHeight="false" outlineLevel="0" collapsed="false">
      <c r="D52" s="26" t="n">
        <v>1</v>
      </c>
      <c r="E52" s="16" t="n">
        <f aca="false">'V0007-Crotalus atrox'!C53</f>
        <v>42820</v>
      </c>
      <c r="F52" s="26" t="n">
        <f aca="false">D52+1</f>
        <v>2</v>
      </c>
      <c r="G52" s="16" t="n">
        <f aca="false">'V0007-O.scutellatus'!$C53</f>
        <v>42826</v>
      </c>
      <c r="H52" s="26" t="n">
        <f aca="false">F$5+1</f>
        <v>3</v>
      </c>
      <c r="I52" s="16" t="n">
        <f aca="false">'V0007-N.annulata'!C53</f>
        <v>40641</v>
      </c>
      <c r="J52" s="26" t="n">
        <f aca="false">H$5+1</f>
        <v>4</v>
      </c>
      <c r="L52" s="26" t="n">
        <f aca="false">J$5+1</f>
        <v>5</v>
      </c>
      <c r="M52" s="16" t="n">
        <f aca="false">'V0007-D.viridis,polylepis'!C54</f>
        <v>37921</v>
      </c>
      <c r="N52" s="26" t="n">
        <f aca="false">L$5+1</f>
        <v>6</v>
      </c>
      <c r="O52" s="16" t="n">
        <f aca="false">'V0007-N.haje,kaouthia,nivea'!C55</f>
        <v>37755</v>
      </c>
      <c r="P52" s="26" t="n">
        <f aca="false">N$5+1</f>
        <v>7</v>
      </c>
      <c r="R52" s="26" t="n">
        <f aca="false">P$5+1</f>
        <v>8</v>
      </c>
      <c r="T52" s="26" t="n">
        <f aca="false">R$5+1</f>
        <v>9</v>
      </c>
      <c r="V52" s="26" t="n">
        <f aca="false">T$5+1</f>
        <v>10</v>
      </c>
      <c r="X52" s="26" t="n">
        <f aca="false">V$5+1</f>
        <v>11</v>
      </c>
      <c r="Z52" s="26" t="n">
        <f aca="false">X$5+1</f>
        <v>12</v>
      </c>
      <c r="AB52" s="26" t="n">
        <f aca="false">Z$5+1</f>
        <v>13</v>
      </c>
      <c r="AC52" s="16" t="n">
        <f aca="false">'V0001-C.atrox, C. horridus'!C52</f>
        <v>42519</v>
      </c>
      <c r="AD52" s="26" t="n">
        <f aca="false">AB$5+1</f>
        <v>14</v>
      </c>
      <c r="AE52" s="16" t="n">
        <f aca="false">'V0001-A.contortrix'!C54</f>
        <v>42582</v>
      </c>
      <c r="AF52" s="26" t="n">
        <f aca="false">AD$5+1</f>
        <v>15</v>
      </c>
      <c r="AH52" s="26" t="n">
        <f aca="false">AF$5+1</f>
        <v>16</v>
      </c>
      <c r="AJ52" s="26" t="n">
        <f aca="false">AH$5+1</f>
        <v>17</v>
      </c>
    </row>
    <row r="53" customFormat="false" ht="13.8" hidden="false" customHeight="false" outlineLevel="0" collapsed="false">
      <c r="D53" s="26" t="n">
        <v>1</v>
      </c>
      <c r="E53" s="16" t="n">
        <f aca="false">'V0007-Crotalus atrox'!C54</f>
        <v>42851</v>
      </c>
      <c r="F53" s="26" t="n">
        <f aca="false">D53+1</f>
        <v>2</v>
      </c>
      <c r="G53" s="16" t="n">
        <f aca="false">'V0007-O.scutellatus'!$C54</f>
        <v>42835</v>
      </c>
      <c r="H53" s="26" t="n">
        <f aca="false">F$5+1</f>
        <v>3</v>
      </c>
      <c r="I53" s="16" t="n">
        <f aca="false">'V0007-N.annulata'!C54</f>
        <v>40691</v>
      </c>
      <c r="J53" s="26" t="n">
        <f aca="false">H$5+1</f>
        <v>4</v>
      </c>
      <c r="L53" s="26" t="n">
        <f aca="false">J$5+1</f>
        <v>5</v>
      </c>
      <c r="M53" s="16" t="n">
        <f aca="false">'V0007-D.viridis,polylepis'!C55</f>
        <v>37924</v>
      </c>
      <c r="N53" s="26" t="n">
        <f aca="false">L$5+1</f>
        <v>6</v>
      </c>
      <c r="O53" s="16" t="n">
        <f aca="false">'V0007-N.haje,kaouthia,nivea'!C56</f>
        <v>37795</v>
      </c>
      <c r="P53" s="26" t="n">
        <f aca="false">N$5+1</f>
        <v>7</v>
      </c>
      <c r="R53" s="26" t="n">
        <f aca="false">P$5+1</f>
        <v>8</v>
      </c>
      <c r="T53" s="26" t="n">
        <f aca="false">R$5+1</f>
        <v>9</v>
      </c>
      <c r="V53" s="26" t="n">
        <f aca="false">T$5+1</f>
        <v>10</v>
      </c>
      <c r="X53" s="26" t="n">
        <f aca="false">V$5+1</f>
        <v>11</v>
      </c>
      <c r="Z53" s="26" t="n">
        <f aca="false">X$5+1</f>
        <v>12</v>
      </c>
      <c r="AB53" s="26" t="n">
        <f aca="false">Z$5+1</f>
        <v>13</v>
      </c>
      <c r="AC53" s="16" t="n">
        <f aca="false">'V0001-C.atrox, C. horridus'!C53</f>
        <v>42520</v>
      </c>
      <c r="AD53" s="26" t="n">
        <f aca="false">AB$5+1</f>
        <v>14</v>
      </c>
      <c r="AE53" s="16" t="n">
        <f aca="false">'V0001-A.contortrix'!C55</f>
        <v>42583</v>
      </c>
      <c r="AF53" s="26" t="n">
        <f aca="false">AD$5+1</f>
        <v>15</v>
      </c>
      <c r="AH53" s="26" t="n">
        <f aca="false">AF$5+1</f>
        <v>16</v>
      </c>
      <c r="AJ53" s="26" t="n">
        <f aca="false">AH$5+1</f>
        <v>17</v>
      </c>
    </row>
    <row r="54" customFormat="false" ht="13.8" hidden="false" customHeight="false" outlineLevel="0" collapsed="false">
      <c r="D54" s="26" t="n">
        <v>1</v>
      </c>
      <c r="E54" s="16" t="n">
        <f aca="false">'V0007-Crotalus atrox'!C55</f>
        <v>42881</v>
      </c>
      <c r="F54" s="26" t="n">
        <f aca="false">D54+1</f>
        <v>2</v>
      </c>
      <c r="G54" s="16" t="n">
        <f aca="false">'V0007-O.scutellatus'!$C55</f>
        <v>42865</v>
      </c>
      <c r="H54" s="26" t="n">
        <f aca="false">F$5+1</f>
        <v>3</v>
      </c>
      <c r="I54" s="16" t="n">
        <f aca="false">'V0007-N.annulata'!C55</f>
        <v>40754</v>
      </c>
      <c r="J54" s="26" t="n">
        <f aca="false">H$5+1</f>
        <v>4</v>
      </c>
      <c r="L54" s="26" t="n">
        <f aca="false">J$5+1</f>
        <v>5</v>
      </c>
      <c r="M54" s="16" t="n">
        <f aca="false">'V0007-D.viridis,polylepis'!C56</f>
        <v>37928</v>
      </c>
      <c r="N54" s="26" t="n">
        <f aca="false">L$5+1</f>
        <v>6</v>
      </c>
      <c r="O54" s="16" t="n">
        <f aca="false">'V0007-N.haje,kaouthia,nivea'!C57</f>
        <v>37821</v>
      </c>
      <c r="P54" s="26" t="n">
        <f aca="false">N$5+1</f>
        <v>7</v>
      </c>
      <c r="R54" s="26" t="n">
        <f aca="false">P$5+1</f>
        <v>8</v>
      </c>
      <c r="T54" s="26" t="n">
        <f aca="false">R$5+1</f>
        <v>9</v>
      </c>
      <c r="V54" s="26" t="n">
        <f aca="false">T$5+1</f>
        <v>10</v>
      </c>
      <c r="X54" s="26" t="n">
        <f aca="false">V$5+1</f>
        <v>11</v>
      </c>
      <c r="Z54" s="26" t="n">
        <f aca="false">X$5+1</f>
        <v>12</v>
      </c>
      <c r="AB54" s="26" t="n">
        <f aca="false">Z$5+1</f>
        <v>13</v>
      </c>
      <c r="AC54" s="16" t="n">
        <f aca="false">'V0001-C.atrox, C. horridus'!C54</f>
        <v>42521</v>
      </c>
      <c r="AD54" s="26" t="n">
        <f aca="false">AB$5+1</f>
        <v>14</v>
      </c>
      <c r="AE54" s="16" t="n">
        <f aca="false">'V0001-A.contortrix'!C56</f>
        <v>42584</v>
      </c>
      <c r="AF54" s="26" t="n">
        <f aca="false">AD$5+1</f>
        <v>15</v>
      </c>
      <c r="AH54" s="26" t="n">
        <f aca="false">AF$5+1</f>
        <v>16</v>
      </c>
      <c r="AJ54" s="26" t="n">
        <f aca="false">AH$5+1</f>
        <v>17</v>
      </c>
    </row>
    <row r="55" customFormat="false" ht="13.8" hidden="false" customHeight="false" outlineLevel="0" collapsed="false">
      <c r="D55" s="26" t="n">
        <v>1</v>
      </c>
      <c r="E55" s="16" t="n">
        <f aca="false">'V0007-Crotalus atrox'!C56</f>
        <v>42910</v>
      </c>
      <c r="F55" s="26" t="n">
        <f aca="false">D55+1</f>
        <v>2</v>
      </c>
      <c r="G55" s="16" t="n">
        <f aca="false">'V0007-O.scutellatus'!$C56</f>
        <v>42896</v>
      </c>
      <c r="H55" s="26" t="n">
        <f aca="false">F$5+1</f>
        <v>3</v>
      </c>
      <c r="I55" s="16" t="n">
        <f aca="false">'V0007-N.annulata'!C56</f>
        <v>40810</v>
      </c>
      <c r="J55" s="26" t="n">
        <f aca="false">H$5+1</f>
        <v>4</v>
      </c>
      <c r="L55" s="26" t="n">
        <f aca="false">J$5+1</f>
        <v>5</v>
      </c>
      <c r="M55" s="16" t="n">
        <f aca="false">'V0007-D.viridis,polylepis'!C57</f>
        <v>37935</v>
      </c>
      <c r="N55" s="26" t="n">
        <f aca="false">L$5+1</f>
        <v>6</v>
      </c>
      <c r="O55" s="16" t="n">
        <f aca="false">'V0007-N.haje,kaouthia,nivea'!C58</f>
        <v>37845</v>
      </c>
      <c r="P55" s="26" t="n">
        <f aca="false">N$5+1</f>
        <v>7</v>
      </c>
      <c r="R55" s="26" t="n">
        <f aca="false">P$5+1</f>
        <v>8</v>
      </c>
      <c r="T55" s="26" t="n">
        <f aca="false">R$5+1</f>
        <v>9</v>
      </c>
      <c r="V55" s="26" t="n">
        <f aca="false">T$5+1</f>
        <v>10</v>
      </c>
      <c r="X55" s="26" t="n">
        <f aca="false">V$5+1</f>
        <v>11</v>
      </c>
      <c r="Z55" s="26" t="n">
        <f aca="false">X$5+1</f>
        <v>12</v>
      </c>
      <c r="AB55" s="26" t="n">
        <f aca="false">Z$5+1</f>
        <v>13</v>
      </c>
      <c r="AC55" s="16" t="n">
        <f aca="false">'V0001-C.atrox, C. horridus'!C55</f>
        <v>42522</v>
      </c>
      <c r="AD55" s="26" t="n">
        <f aca="false">AB$5+1</f>
        <v>14</v>
      </c>
      <c r="AE55" s="16" t="n">
        <f aca="false">'V0001-A.contortrix'!C57</f>
        <v>42585</v>
      </c>
      <c r="AF55" s="26" t="n">
        <f aca="false">AD$5+1</f>
        <v>15</v>
      </c>
      <c r="AH55" s="26" t="n">
        <f aca="false">AF$5+1</f>
        <v>16</v>
      </c>
      <c r="AJ55" s="26" t="n">
        <f aca="false">AH$5+1</f>
        <v>17</v>
      </c>
    </row>
    <row r="56" customFormat="false" ht="13.8" hidden="false" customHeight="false" outlineLevel="0" collapsed="false">
      <c r="D56" s="26" t="n">
        <v>1</v>
      </c>
      <c r="E56" s="16" t="n">
        <f aca="false">'V0007-Crotalus atrox'!C57</f>
        <v>42944</v>
      </c>
      <c r="F56" s="26" t="n">
        <f aca="false">D56+1</f>
        <v>2</v>
      </c>
      <c r="G56" s="16" t="n">
        <f aca="false">'V0007-O.scutellatus'!$C57</f>
        <v>42926</v>
      </c>
      <c r="H56" s="26" t="n">
        <f aca="false">F$5+1</f>
        <v>3</v>
      </c>
      <c r="I56" s="16" t="n">
        <f aca="false">'V0007-N.annulata'!C57</f>
        <v>40871</v>
      </c>
      <c r="J56" s="26" t="n">
        <f aca="false">H$5+1</f>
        <v>4</v>
      </c>
      <c r="L56" s="26" t="n">
        <f aca="false">J$5+1</f>
        <v>5</v>
      </c>
      <c r="M56" s="16" t="n">
        <f aca="false">'V0007-D.viridis,polylepis'!C58</f>
        <v>37939</v>
      </c>
      <c r="N56" s="26" t="n">
        <f aca="false">L$5+1</f>
        <v>6</v>
      </c>
      <c r="O56" s="16" t="n">
        <f aca="false">'V0007-N.haje,kaouthia,nivea'!C59</f>
        <v>37892</v>
      </c>
      <c r="P56" s="26" t="n">
        <f aca="false">N$5+1</f>
        <v>7</v>
      </c>
      <c r="R56" s="26" t="n">
        <f aca="false">P$5+1</f>
        <v>8</v>
      </c>
      <c r="T56" s="26" t="n">
        <f aca="false">R$5+1</f>
        <v>9</v>
      </c>
      <c r="V56" s="26" t="n">
        <f aca="false">T$5+1</f>
        <v>10</v>
      </c>
      <c r="X56" s="26" t="n">
        <f aca="false">V$5+1</f>
        <v>11</v>
      </c>
      <c r="Z56" s="26" t="n">
        <f aca="false">X$5+1</f>
        <v>12</v>
      </c>
      <c r="AB56" s="26" t="n">
        <f aca="false">Z$5+1</f>
        <v>13</v>
      </c>
      <c r="AC56" s="16" t="n">
        <f aca="false">'V0001-C.atrox, C. horridus'!C56</f>
        <v>42523</v>
      </c>
      <c r="AD56" s="26" t="n">
        <f aca="false">AB$5+1</f>
        <v>14</v>
      </c>
      <c r="AE56" s="16" t="n">
        <f aca="false">'V0001-A.contortrix'!C58</f>
        <v>42586</v>
      </c>
      <c r="AF56" s="26" t="n">
        <f aca="false">AD$5+1</f>
        <v>15</v>
      </c>
      <c r="AH56" s="26" t="n">
        <f aca="false">AF$5+1</f>
        <v>16</v>
      </c>
      <c r="AJ56" s="26" t="n">
        <f aca="false">AH$5+1</f>
        <v>17</v>
      </c>
    </row>
    <row r="57" customFormat="false" ht="13.8" hidden="false" customHeight="false" outlineLevel="0" collapsed="false">
      <c r="D57" s="26" t="n">
        <v>1</v>
      </c>
      <c r="E57" s="16" t="n">
        <f aca="false">'V0007-Crotalus atrox'!C58</f>
        <v>42976</v>
      </c>
      <c r="F57" s="26" t="n">
        <f aca="false">D57+1</f>
        <v>2</v>
      </c>
      <c r="G57" s="16" t="n">
        <f aca="false">'V0007-O.scutellatus'!$C58</f>
        <v>42957</v>
      </c>
      <c r="H57" s="26" t="n">
        <f aca="false">F$5+1</f>
        <v>3</v>
      </c>
      <c r="I57" s="16" t="n">
        <f aca="false">'V0007-N.annulata'!C58</f>
        <v>40881</v>
      </c>
      <c r="J57" s="26" t="n">
        <f aca="false">H$5+1</f>
        <v>4</v>
      </c>
      <c r="L57" s="26" t="n">
        <f aca="false">J$5+1</f>
        <v>5</v>
      </c>
      <c r="M57" s="16" t="n">
        <f aca="false">'V0007-D.viridis,polylepis'!C59</f>
        <v>37942</v>
      </c>
      <c r="N57" s="26" t="n">
        <f aca="false">L$5+1</f>
        <v>6</v>
      </c>
      <c r="O57" s="16" t="n">
        <f aca="false">'V0007-N.haje,kaouthia,nivea'!C60</f>
        <v>37912</v>
      </c>
      <c r="P57" s="26" t="n">
        <f aca="false">N$5+1</f>
        <v>7</v>
      </c>
      <c r="R57" s="26" t="n">
        <f aca="false">P$5+1</f>
        <v>8</v>
      </c>
      <c r="T57" s="26" t="n">
        <f aca="false">R$5+1</f>
        <v>9</v>
      </c>
      <c r="V57" s="26" t="n">
        <f aca="false">T$5+1</f>
        <v>10</v>
      </c>
      <c r="X57" s="26" t="n">
        <f aca="false">V$5+1</f>
        <v>11</v>
      </c>
      <c r="Z57" s="26" t="n">
        <f aca="false">X$5+1</f>
        <v>12</v>
      </c>
      <c r="AB57" s="26" t="n">
        <f aca="false">Z$5+1</f>
        <v>13</v>
      </c>
      <c r="AC57" s="16" t="n">
        <f aca="false">'V0001-C.atrox, C. horridus'!C57</f>
        <v>42524</v>
      </c>
      <c r="AD57" s="26" t="n">
        <f aca="false">AB$5+1</f>
        <v>14</v>
      </c>
      <c r="AE57" s="16" t="n">
        <f aca="false">'V0001-A.contortrix'!C59</f>
        <v>42587</v>
      </c>
      <c r="AF57" s="26" t="n">
        <f aca="false">AD$5+1</f>
        <v>15</v>
      </c>
      <c r="AH57" s="26" t="n">
        <f aca="false">AF$5+1</f>
        <v>16</v>
      </c>
      <c r="AJ57" s="26" t="n">
        <f aca="false">AH$5+1</f>
        <v>17</v>
      </c>
    </row>
    <row r="58" customFormat="false" ht="13.8" hidden="false" customHeight="false" outlineLevel="0" collapsed="false">
      <c r="D58" s="26" t="n">
        <v>1</v>
      </c>
      <c r="E58" s="16" t="n">
        <f aca="false">'V0007-Crotalus atrox'!C59</f>
        <v>43008</v>
      </c>
      <c r="F58" s="26" t="n">
        <f aca="false">D58+1</f>
        <v>2</v>
      </c>
      <c r="G58" s="16" t="n">
        <f aca="false">'V0007-O.scutellatus'!$C59</f>
        <v>42988</v>
      </c>
      <c r="H58" s="26" t="n">
        <f aca="false">F$5+1</f>
        <v>3</v>
      </c>
      <c r="I58" s="16" t="n">
        <f aca="false">'V0007-N.annulata'!C59</f>
        <v>40919</v>
      </c>
      <c r="J58" s="26" t="n">
        <f aca="false">H$5+1</f>
        <v>4</v>
      </c>
      <c r="L58" s="26" t="n">
        <f aca="false">J$5+1</f>
        <v>5</v>
      </c>
      <c r="M58" s="16" t="n">
        <f aca="false">'V0007-D.viridis,polylepis'!C60</f>
        <v>37945</v>
      </c>
      <c r="N58" s="26" t="n">
        <f aca="false">L$5+1</f>
        <v>6</v>
      </c>
      <c r="O58" s="16" t="n">
        <f aca="false">'V0007-N.haje,kaouthia,nivea'!C61</f>
        <v>37953</v>
      </c>
      <c r="P58" s="26" t="n">
        <f aca="false">N$5+1</f>
        <v>7</v>
      </c>
      <c r="R58" s="26" t="n">
        <f aca="false">P$5+1</f>
        <v>8</v>
      </c>
      <c r="T58" s="26" t="n">
        <f aca="false">R$5+1</f>
        <v>9</v>
      </c>
      <c r="V58" s="26" t="n">
        <f aca="false">T$5+1</f>
        <v>10</v>
      </c>
      <c r="X58" s="26" t="n">
        <f aca="false">V$5+1</f>
        <v>11</v>
      </c>
      <c r="Z58" s="26" t="n">
        <f aca="false">X$5+1</f>
        <v>12</v>
      </c>
      <c r="AB58" s="26" t="n">
        <f aca="false">Z$5+1</f>
        <v>13</v>
      </c>
      <c r="AC58" s="16" t="n">
        <f aca="false">'V0001-C.atrox, C. horridus'!C58</f>
        <v>42526</v>
      </c>
      <c r="AD58" s="26" t="n">
        <f aca="false">AB$5+1</f>
        <v>14</v>
      </c>
      <c r="AE58" s="16" t="n">
        <f aca="false">'V0001-A.contortrix'!C60</f>
        <v>42588</v>
      </c>
      <c r="AF58" s="26" t="n">
        <f aca="false">AD$5+1</f>
        <v>15</v>
      </c>
      <c r="AH58" s="26" t="n">
        <f aca="false">AF$5+1</f>
        <v>16</v>
      </c>
      <c r="AJ58" s="26" t="n">
        <f aca="false">AH$5+1</f>
        <v>17</v>
      </c>
    </row>
    <row r="59" customFormat="false" ht="13.8" hidden="false" customHeight="false" outlineLevel="0" collapsed="false">
      <c r="D59" s="26" t="n">
        <v>1</v>
      </c>
      <c r="E59" s="16" t="n">
        <f aca="false">'V0007-Crotalus atrox'!C60</f>
        <v>43028</v>
      </c>
      <c r="F59" s="26" t="n">
        <f aca="false">D59+1</f>
        <v>2</v>
      </c>
      <c r="G59" s="16" t="n">
        <f aca="false">'V0007-O.scutellatus'!$C60</f>
        <v>43018</v>
      </c>
      <c r="H59" s="26" t="n">
        <f aca="false">F$5+1</f>
        <v>3</v>
      </c>
      <c r="I59" s="16" t="n">
        <f aca="false">'V0007-N.annulata'!C60</f>
        <v>40979</v>
      </c>
      <c r="J59" s="26" t="n">
        <f aca="false">H$5+1</f>
        <v>4</v>
      </c>
      <c r="L59" s="26" t="n">
        <f aca="false">J$5+1</f>
        <v>5</v>
      </c>
      <c r="M59" s="16" t="n">
        <f aca="false">'V0007-D.viridis,polylepis'!C61</f>
        <v>37947</v>
      </c>
      <c r="N59" s="26" t="n">
        <f aca="false">L$5+1</f>
        <v>6</v>
      </c>
      <c r="O59" s="16" t="n">
        <f aca="false">'V0007-N.haje,kaouthia,nivea'!C62</f>
        <v>37971</v>
      </c>
      <c r="P59" s="26" t="n">
        <f aca="false">N$5+1</f>
        <v>7</v>
      </c>
      <c r="R59" s="26" t="n">
        <f aca="false">P$5+1</f>
        <v>8</v>
      </c>
      <c r="T59" s="26" t="n">
        <f aca="false">R$5+1</f>
        <v>9</v>
      </c>
      <c r="V59" s="26" t="n">
        <f aca="false">T$5+1</f>
        <v>10</v>
      </c>
      <c r="X59" s="26" t="n">
        <f aca="false">V$5+1</f>
        <v>11</v>
      </c>
      <c r="Z59" s="26" t="n">
        <f aca="false">X$5+1</f>
        <v>12</v>
      </c>
      <c r="AB59" s="26" t="n">
        <f aca="false">Z$5+1</f>
        <v>13</v>
      </c>
      <c r="AC59" s="16" t="n">
        <f aca="false">'V0001-C.atrox, C. horridus'!C59</f>
        <v>42528</v>
      </c>
      <c r="AD59" s="26" t="n">
        <f aca="false">AB$5+1</f>
        <v>14</v>
      </c>
      <c r="AE59" s="16" t="n">
        <f aca="false">'V0001-A.contortrix'!C61</f>
        <v>42589</v>
      </c>
      <c r="AF59" s="26" t="n">
        <f aca="false">AD$5+1</f>
        <v>15</v>
      </c>
      <c r="AH59" s="26" t="n">
        <f aca="false">AF$5+1</f>
        <v>16</v>
      </c>
      <c r="AJ59" s="26" t="n">
        <f aca="false">AH$5+1</f>
        <v>17</v>
      </c>
    </row>
    <row r="60" customFormat="false" ht="13.8" hidden="false" customHeight="false" outlineLevel="0" collapsed="false">
      <c r="D60" s="26" t="n">
        <v>1</v>
      </c>
      <c r="E60" s="16" t="n">
        <f aca="false">'V0007-Crotalus atrox'!C61</f>
        <v>43069</v>
      </c>
      <c r="F60" s="26" t="n">
        <f aca="false">D60+1</f>
        <v>2</v>
      </c>
      <c r="G60" s="16" t="n">
        <f aca="false">'V0007-O.scutellatus'!$C61</f>
        <v>43049</v>
      </c>
      <c r="H60" s="26" t="n">
        <f aca="false">F$5+1</f>
        <v>3</v>
      </c>
      <c r="I60" s="16" t="n">
        <f aca="false">'V0007-N.annulata'!C61</f>
        <v>40999</v>
      </c>
      <c r="J60" s="26" t="n">
        <f aca="false">H$5+1</f>
        <v>4</v>
      </c>
      <c r="L60" s="26" t="n">
        <f aca="false">J$5+1</f>
        <v>5</v>
      </c>
      <c r="M60" s="16" t="n">
        <f aca="false">'V0007-D.viridis,polylepis'!C62</f>
        <v>37948</v>
      </c>
      <c r="N60" s="26" t="n">
        <f aca="false">L$5+1</f>
        <v>6</v>
      </c>
      <c r="O60" s="16" t="n">
        <f aca="false">'V0007-N.haje,kaouthia,nivea'!C63</f>
        <v>38004</v>
      </c>
      <c r="P60" s="26" t="n">
        <f aca="false">N$5+1</f>
        <v>7</v>
      </c>
      <c r="R60" s="26" t="n">
        <f aca="false">P$5+1</f>
        <v>8</v>
      </c>
      <c r="T60" s="26" t="n">
        <f aca="false">R$5+1</f>
        <v>9</v>
      </c>
      <c r="V60" s="26" t="n">
        <f aca="false">T$5+1</f>
        <v>10</v>
      </c>
      <c r="X60" s="26" t="n">
        <f aca="false">V$5+1</f>
        <v>11</v>
      </c>
      <c r="Z60" s="26" t="n">
        <f aca="false">X$5+1</f>
        <v>12</v>
      </c>
      <c r="AB60" s="26" t="n">
        <f aca="false">Z$5+1</f>
        <v>13</v>
      </c>
      <c r="AC60" s="16" t="n">
        <f aca="false">'V0001-C.atrox, C. horridus'!C60</f>
        <v>42529</v>
      </c>
      <c r="AD60" s="26" t="n">
        <f aca="false">AB$5+1</f>
        <v>14</v>
      </c>
      <c r="AE60" s="16" t="n">
        <f aca="false">'V0001-A.contortrix'!C62</f>
        <v>42594</v>
      </c>
      <c r="AF60" s="26" t="n">
        <f aca="false">AD$5+1</f>
        <v>15</v>
      </c>
      <c r="AH60" s="26" t="n">
        <f aca="false">AF$5+1</f>
        <v>16</v>
      </c>
      <c r="AJ60" s="26" t="n">
        <f aca="false">AH$5+1</f>
        <v>17</v>
      </c>
    </row>
    <row r="61" customFormat="false" ht="13.8" hidden="false" customHeight="false" outlineLevel="0" collapsed="false">
      <c r="D61" s="26" t="n">
        <v>1</v>
      </c>
      <c r="E61" s="16" t="n">
        <f aca="false">'V0007-Crotalus atrox'!C62</f>
        <v>43110</v>
      </c>
      <c r="F61" s="26" t="n">
        <f aca="false">D61+1</f>
        <v>2</v>
      </c>
      <c r="G61" s="16" t="n">
        <f aca="false">'V0007-O.scutellatus'!$C62</f>
        <v>43079</v>
      </c>
      <c r="H61" s="26" t="n">
        <f aca="false">F$5+1</f>
        <v>3</v>
      </c>
      <c r="I61" s="16" t="n">
        <f aca="false">'V0007-N.annulata'!C62</f>
        <v>41053</v>
      </c>
      <c r="J61" s="26" t="n">
        <f aca="false">H$5+1</f>
        <v>4</v>
      </c>
      <c r="L61" s="26" t="n">
        <f aca="false">J$5+1</f>
        <v>5</v>
      </c>
      <c r="M61" s="16" t="n">
        <f aca="false">'V0007-D.viridis,polylepis'!C63</f>
        <v>37954</v>
      </c>
      <c r="N61" s="26" t="n">
        <f aca="false">L$5+1</f>
        <v>6</v>
      </c>
      <c r="O61" s="16" t="n">
        <f aca="false">'V0007-N.haje,kaouthia,nivea'!C64</f>
        <v>38035</v>
      </c>
      <c r="P61" s="26" t="n">
        <f aca="false">N$5+1</f>
        <v>7</v>
      </c>
      <c r="R61" s="26" t="n">
        <f aca="false">P$5+1</f>
        <v>8</v>
      </c>
      <c r="T61" s="26" t="n">
        <f aca="false">R$5+1</f>
        <v>9</v>
      </c>
      <c r="V61" s="26" t="n">
        <f aca="false">T$5+1</f>
        <v>10</v>
      </c>
      <c r="X61" s="26" t="n">
        <f aca="false">V$5+1</f>
        <v>11</v>
      </c>
      <c r="Z61" s="26" t="n">
        <f aca="false">X$5+1</f>
        <v>12</v>
      </c>
      <c r="AB61" s="26" t="n">
        <f aca="false">Z$5+1</f>
        <v>13</v>
      </c>
      <c r="AC61" s="16" t="n">
        <f aca="false">'V0001-C.atrox, C. horridus'!C61</f>
        <v>42530</v>
      </c>
      <c r="AD61" s="26" t="n">
        <f aca="false">AB$5+1</f>
        <v>14</v>
      </c>
      <c r="AE61" s="16" t="n">
        <f aca="false">'V0001-A.contortrix'!C63</f>
        <v>42595</v>
      </c>
      <c r="AF61" s="26" t="n">
        <f aca="false">AD$5+1</f>
        <v>15</v>
      </c>
      <c r="AH61" s="26" t="n">
        <f aca="false">AF$5+1</f>
        <v>16</v>
      </c>
      <c r="AJ61" s="26" t="n">
        <f aca="false">AH$5+1</f>
        <v>17</v>
      </c>
    </row>
    <row r="62" customFormat="false" ht="13.8" hidden="false" customHeight="false" outlineLevel="0" collapsed="false">
      <c r="D62" s="26" t="n">
        <v>1</v>
      </c>
      <c r="E62" s="16" t="n">
        <f aca="false">'V0007-Crotalus atrox'!C63</f>
        <v>43156</v>
      </c>
      <c r="H62" s="26" t="n">
        <f aca="false">F$5+1</f>
        <v>3</v>
      </c>
      <c r="I62" s="16" t="n">
        <f aca="false">'V0007-N.annulata'!C63</f>
        <v>41054</v>
      </c>
      <c r="J62" s="26" t="n">
        <f aca="false">H$5+1</f>
        <v>4</v>
      </c>
      <c r="L62" s="26" t="n">
        <f aca="false">J$5+1</f>
        <v>5</v>
      </c>
      <c r="M62" s="16" t="n">
        <f aca="false">'V0007-D.viridis,polylepis'!C64</f>
        <v>37958</v>
      </c>
      <c r="N62" s="26" t="n">
        <f aca="false">L$5+1</f>
        <v>6</v>
      </c>
      <c r="O62" s="16" t="n">
        <f aca="false">'V0007-N.haje,kaouthia,nivea'!C65</f>
        <v>38064</v>
      </c>
      <c r="P62" s="26" t="n">
        <f aca="false">N$5+1</f>
        <v>7</v>
      </c>
      <c r="R62" s="26" t="n">
        <f aca="false">P$5+1</f>
        <v>8</v>
      </c>
      <c r="T62" s="26" t="n">
        <f aca="false">R$5+1</f>
        <v>9</v>
      </c>
      <c r="V62" s="26" t="n">
        <f aca="false">T$5+1</f>
        <v>10</v>
      </c>
      <c r="X62" s="26" t="n">
        <f aca="false">V$5+1</f>
        <v>11</v>
      </c>
      <c r="Z62" s="26" t="n">
        <f aca="false">X$5+1</f>
        <v>12</v>
      </c>
      <c r="AB62" s="26" t="n">
        <f aca="false">Z$5+1</f>
        <v>13</v>
      </c>
      <c r="AC62" s="16" t="n">
        <f aca="false">'V0001-C.atrox, C. horridus'!C62</f>
        <v>42533</v>
      </c>
      <c r="AD62" s="26" t="n">
        <f aca="false">AB$5+1</f>
        <v>14</v>
      </c>
      <c r="AE62" s="16" t="n">
        <f aca="false">'V0001-A.contortrix'!C64</f>
        <v>42596</v>
      </c>
      <c r="AF62" s="26" t="n">
        <f aca="false">AD$5+1</f>
        <v>15</v>
      </c>
      <c r="AH62" s="26" t="n">
        <f aca="false">AF$5+1</f>
        <v>16</v>
      </c>
      <c r="AJ62" s="26" t="n">
        <f aca="false">AH$5+1</f>
        <v>17</v>
      </c>
    </row>
    <row r="63" customFormat="false" ht="13.8" hidden="false" customHeight="false" outlineLevel="0" collapsed="false">
      <c r="D63" s="26" t="n">
        <v>1</v>
      </c>
      <c r="E63" s="16" t="n">
        <f aca="false">'V0007-Crotalus atrox'!C64</f>
        <v>43189</v>
      </c>
      <c r="H63" s="26" t="n">
        <f aca="false">F$5+1</f>
        <v>3</v>
      </c>
      <c r="I63" s="16" t="n">
        <f aca="false">'V0007-N.annulata'!C64</f>
        <v>41083</v>
      </c>
      <c r="J63" s="26" t="n">
        <f aca="false">H$5+1</f>
        <v>4</v>
      </c>
      <c r="L63" s="26" t="n">
        <f aca="false">J$5+1</f>
        <v>5</v>
      </c>
      <c r="M63" s="16" t="n">
        <f aca="false">'V0007-D.viridis,polylepis'!C65</f>
        <v>37964</v>
      </c>
      <c r="N63" s="26" t="n">
        <f aca="false">L$5+1</f>
        <v>6</v>
      </c>
      <c r="O63" s="16" t="n">
        <f aca="false">'V0007-N.haje,kaouthia,nivea'!C66</f>
        <v>38097</v>
      </c>
      <c r="P63" s="26" t="n">
        <f aca="false">N$5+1</f>
        <v>7</v>
      </c>
      <c r="R63" s="26" t="n">
        <f aca="false">P$5+1</f>
        <v>8</v>
      </c>
      <c r="T63" s="26" t="n">
        <f aca="false">R$5+1</f>
        <v>9</v>
      </c>
      <c r="V63" s="26" t="n">
        <f aca="false">T$5+1</f>
        <v>10</v>
      </c>
      <c r="X63" s="26" t="n">
        <f aca="false">V$5+1</f>
        <v>11</v>
      </c>
      <c r="Z63" s="26" t="n">
        <f aca="false">X$5+1</f>
        <v>12</v>
      </c>
      <c r="AB63" s="26" t="n">
        <f aca="false">Z$5+1</f>
        <v>13</v>
      </c>
      <c r="AC63" s="16" t="n">
        <f aca="false">'V0001-C.atrox, C. horridus'!C63</f>
        <v>42535</v>
      </c>
      <c r="AD63" s="26" t="n">
        <f aca="false">AB$5+1</f>
        <v>14</v>
      </c>
      <c r="AE63" s="16" t="n">
        <f aca="false">'V0001-A.contortrix'!C65</f>
        <v>42597</v>
      </c>
      <c r="AF63" s="26" t="n">
        <f aca="false">AD$5+1</f>
        <v>15</v>
      </c>
      <c r="AH63" s="26" t="n">
        <f aca="false">AF$5+1</f>
        <v>16</v>
      </c>
      <c r="AJ63" s="26" t="n">
        <f aca="false">AH$5+1</f>
        <v>17</v>
      </c>
    </row>
    <row r="64" customFormat="false" ht="13.8" hidden="false" customHeight="false" outlineLevel="0" collapsed="false">
      <c r="D64" s="26" t="n">
        <v>1</v>
      </c>
      <c r="E64" s="16" t="n">
        <f aca="false">'V0007-Crotalus atrox'!C65</f>
        <v>43218</v>
      </c>
      <c r="H64" s="26" t="n">
        <f aca="false">F$5+1</f>
        <v>3</v>
      </c>
      <c r="I64" s="16" t="n">
        <f aca="false">'V0007-N.annulata'!C65</f>
        <v>41109</v>
      </c>
      <c r="J64" s="26" t="n">
        <f aca="false">H$5+1</f>
        <v>4</v>
      </c>
      <c r="L64" s="26" t="n">
        <f aca="false">J$5+1</f>
        <v>5</v>
      </c>
      <c r="M64" s="16" t="n">
        <f aca="false">'V0007-D.viridis,polylepis'!C66</f>
        <v>37965</v>
      </c>
      <c r="N64" s="26" t="n">
        <f aca="false">L$5+1</f>
        <v>6</v>
      </c>
      <c r="O64" s="16" t="n">
        <f aca="false">'V0007-N.haje,kaouthia,nivea'!C67</f>
        <v>38125</v>
      </c>
      <c r="P64" s="26" t="n">
        <f aca="false">N$5+1</f>
        <v>7</v>
      </c>
      <c r="R64" s="26" t="n">
        <f aca="false">P$5+1</f>
        <v>8</v>
      </c>
      <c r="T64" s="26" t="n">
        <f aca="false">R$5+1</f>
        <v>9</v>
      </c>
      <c r="V64" s="26" t="n">
        <f aca="false">T$5+1</f>
        <v>10</v>
      </c>
      <c r="X64" s="26" t="n">
        <f aca="false">V$5+1</f>
        <v>11</v>
      </c>
      <c r="Z64" s="26" t="n">
        <f aca="false">X$5+1</f>
        <v>12</v>
      </c>
      <c r="AB64" s="26" t="n">
        <f aca="false">Z$5+1</f>
        <v>13</v>
      </c>
      <c r="AC64" s="16" t="n">
        <f aca="false">'V0001-C.atrox, C. horridus'!C64</f>
        <v>42629</v>
      </c>
      <c r="AD64" s="26" t="n">
        <f aca="false">AB$5+1</f>
        <v>14</v>
      </c>
      <c r="AE64" s="16" t="n">
        <f aca="false">'V0001-A.contortrix'!C66</f>
        <v>42598</v>
      </c>
      <c r="AF64" s="26" t="n">
        <f aca="false">AD$5+1</f>
        <v>15</v>
      </c>
      <c r="AH64" s="26" t="n">
        <f aca="false">AF$5+1</f>
        <v>16</v>
      </c>
      <c r="AJ64" s="26" t="n">
        <f aca="false">AH$5+1</f>
        <v>17</v>
      </c>
    </row>
    <row r="65" customFormat="false" ht="13.8" hidden="false" customHeight="false" outlineLevel="0" collapsed="false">
      <c r="D65" s="26" t="n">
        <v>1</v>
      </c>
      <c r="E65" s="16" t="n">
        <f aca="false">'V0007-Crotalus atrox'!C66</f>
        <v>43245</v>
      </c>
      <c r="H65" s="26" t="n">
        <f aca="false">F$5+1</f>
        <v>3</v>
      </c>
      <c r="I65" s="16" t="n">
        <f aca="false">'V0007-N.annulata'!C66</f>
        <v>41171</v>
      </c>
      <c r="J65" s="26" t="n">
        <f aca="false">H$5+1</f>
        <v>4</v>
      </c>
      <c r="L65" s="26" t="n">
        <f aca="false">J$5+1</f>
        <v>5</v>
      </c>
      <c r="M65" s="16" t="n">
        <f aca="false">'V0007-D.viridis,polylepis'!C67</f>
        <v>37967</v>
      </c>
      <c r="N65" s="26" t="n">
        <f aca="false">L$5+1</f>
        <v>6</v>
      </c>
      <c r="O65" s="16" t="n">
        <f aca="false">'V0007-N.haje,kaouthia,nivea'!C68</f>
        <v>38158</v>
      </c>
      <c r="P65" s="26" t="n">
        <f aca="false">N$5+1</f>
        <v>7</v>
      </c>
      <c r="R65" s="26" t="n">
        <f aca="false">P$5+1</f>
        <v>8</v>
      </c>
      <c r="T65" s="26" t="n">
        <f aca="false">R$5+1</f>
        <v>9</v>
      </c>
      <c r="V65" s="26" t="n">
        <f aca="false">T$5+1</f>
        <v>10</v>
      </c>
      <c r="X65" s="26" t="n">
        <f aca="false">V$5+1</f>
        <v>11</v>
      </c>
      <c r="Z65" s="26" t="n">
        <f aca="false">X$5+1</f>
        <v>12</v>
      </c>
      <c r="AB65" s="26" t="n">
        <f aca="false">Z$5+1</f>
        <v>13</v>
      </c>
      <c r="AC65" s="16" t="n">
        <f aca="false">'V0001-C.atrox, C. horridus'!C65</f>
        <v>42633</v>
      </c>
      <c r="AD65" s="26" t="n">
        <f aca="false">AB$5+1</f>
        <v>14</v>
      </c>
      <c r="AE65" s="16" t="n">
        <f aca="false">'V0001-A.contortrix'!C67</f>
        <v>42599</v>
      </c>
      <c r="AF65" s="26" t="n">
        <f aca="false">AD$5+1</f>
        <v>15</v>
      </c>
      <c r="AH65" s="26" t="n">
        <f aca="false">AF$5+1</f>
        <v>16</v>
      </c>
      <c r="AJ65" s="26" t="n">
        <f aca="false">AH$5+1</f>
        <v>17</v>
      </c>
    </row>
    <row r="66" customFormat="false" ht="13.8" hidden="false" customHeight="false" outlineLevel="0" collapsed="false">
      <c r="D66" s="26" t="n">
        <v>1</v>
      </c>
      <c r="E66" s="16" t="n">
        <f aca="false">'V0007-Crotalus atrox'!C67</f>
        <v>43281</v>
      </c>
      <c r="H66" s="26" t="n">
        <f aca="false">F$5+1</f>
        <v>3</v>
      </c>
      <c r="I66" s="16" t="n">
        <f aca="false">'V0007-N.annulata'!C67</f>
        <v>41250</v>
      </c>
      <c r="J66" s="26" t="n">
        <f aca="false">H$5+1</f>
        <v>4</v>
      </c>
      <c r="L66" s="26" t="n">
        <f aca="false">J$5+1</f>
        <v>5</v>
      </c>
      <c r="M66" s="16" t="n">
        <f aca="false">'V0007-D.viridis,polylepis'!C68</f>
        <v>37977</v>
      </c>
      <c r="N66" s="26" t="n">
        <f aca="false">L$5+1</f>
        <v>6</v>
      </c>
      <c r="O66" s="16" t="n">
        <f aca="false">'V0007-N.haje,kaouthia,nivea'!C69</f>
        <v>38193</v>
      </c>
      <c r="P66" s="26" t="n">
        <f aca="false">N$5+1</f>
        <v>7</v>
      </c>
      <c r="R66" s="26" t="n">
        <f aca="false">P$5+1</f>
        <v>8</v>
      </c>
      <c r="T66" s="26" t="n">
        <f aca="false">R$5+1</f>
        <v>9</v>
      </c>
      <c r="V66" s="26" t="n">
        <f aca="false">T$5+1</f>
        <v>10</v>
      </c>
      <c r="X66" s="26" t="n">
        <f aca="false">V$5+1</f>
        <v>11</v>
      </c>
      <c r="Z66" s="26" t="n">
        <f aca="false">X$5+1</f>
        <v>12</v>
      </c>
      <c r="AB66" s="26" t="n">
        <f aca="false">Z$5+1</f>
        <v>13</v>
      </c>
      <c r="AC66" s="16" t="n">
        <f aca="false">'V0001-C.atrox, C. horridus'!C66</f>
        <v>42637</v>
      </c>
      <c r="AD66" s="26" t="n">
        <f aca="false">AB$5+1</f>
        <v>14</v>
      </c>
      <c r="AE66" s="16" t="n">
        <f aca="false">'V0001-A.contortrix'!C68</f>
        <v>42600</v>
      </c>
      <c r="AF66" s="26" t="n">
        <f aca="false">AD$5+1</f>
        <v>15</v>
      </c>
      <c r="AH66" s="26" t="n">
        <f aca="false">AF$5+1</f>
        <v>16</v>
      </c>
      <c r="AJ66" s="26" t="n">
        <f aca="false">AH$5+1</f>
        <v>17</v>
      </c>
    </row>
    <row r="67" customFormat="false" ht="13.8" hidden="false" customHeight="false" outlineLevel="0" collapsed="false">
      <c r="D67" s="26" t="n">
        <v>1</v>
      </c>
      <c r="E67" s="16" t="n">
        <f aca="false">'V0007-Crotalus atrox'!C68</f>
        <v>43306</v>
      </c>
      <c r="H67" s="26" t="n">
        <f aca="false">F$5+1</f>
        <v>3</v>
      </c>
      <c r="I67" s="16" t="n">
        <f aca="false">'V0007-N.annulata'!C68</f>
        <v>41301</v>
      </c>
      <c r="J67" s="26" t="n">
        <f aca="false">H$5+1</f>
        <v>4</v>
      </c>
      <c r="L67" s="26" t="n">
        <f aca="false">J$5+1</f>
        <v>5</v>
      </c>
      <c r="M67" s="16" t="n">
        <f aca="false">'V0007-D.viridis,polylepis'!C69</f>
        <v>37981</v>
      </c>
      <c r="N67" s="26" t="n">
        <f aca="false">L$5+1</f>
        <v>6</v>
      </c>
      <c r="O67" s="16" t="n">
        <f aca="false">'V0007-N.haje,kaouthia,nivea'!C70</f>
        <v>38216</v>
      </c>
      <c r="P67" s="26" t="n">
        <f aca="false">N$5+1</f>
        <v>7</v>
      </c>
      <c r="R67" s="26" t="n">
        <f aca="false">P$5+1</f>
        <v>8</v>
      </c>
      <c r="T67" s="26" t="n">
        <f aca="false">R$5+1</f>
        <v>9</v>
      </c>
      <c r="V67" s="26" t="n">
        <f aca="false">T$5+1</f>
        <v>10</v>
      </c>
      <c r="X67" s="26" t="n">
        <f aca="false">V$5+1</f>
        <v>11</v>
      </c>
      <c r="Z67" s="26" t="n">
        <f aca="false">X$5+1</f>
        <v>12</v>
      </c>
      <c r="AB67" s="26" t="n">
        <f aca="false">Z$5+1</f>
        <v>13</v>
      </c>
      <c r="AC67" s="16" t="n">
        <f aca="false">'V0001-C.atrox, C. horridus'!C67</f>
        <v>42775</v>
      </c>
      <c r="AD67" s="26" t="n">
        <f aca="false">AB$5+1</f>
        <v>14</v>
      </c>
      <c r="AE67" s="16" t="n">
        <f aca="false">'V0001-A.contortrix'!C69</f>
        <v>42601</v>
      </c>
      <c r="AF67" s="26" t="n">
        <f aca="false">AD$5+1</f>
        <v>15</v>
      </c>
      <c r="AH67" s="26" t="n">
        <f aca="false">AF$5+1</f>
        <v>16</v>
      </c>
      <c r="AJ67" s="26" t="n">
        <f aca="false">AH$5+1</f>
        <v>17</v>
      </c>
    </row>
    <row r="68" customFormat="false" ht="13.8" hidden="false" customHeight="false" outlineLevel="0" collapsed="false">
      <c r="D68" s="26" t="n">
        <v>1</v>
      </c>
      <c r="E68" s="16" t="n">
        <f aca="false">'V0007-Crotalus atrox'!C69</f>
        <v>43363</v>
      </c>
      <c r="H68" s="26" t="n">
        <f aca="false">F$5+1</f>
        <v>3</v>
      </c>
      <c r="I68" s="16" t="n">
        <f aca="false">'V0007-N.annulata'!C69</f>
        <v>41384</v>
      </c>
      <c r="J68" s="26" t="n">
        <f aca="false">H$5+1</f>
        <v>4</v>
      </c>
      <c r="L68" s="26" t="n">
        <f aca="false">J$5+1</f>
        <v>5</v>
      </c>
      <c r="M68" s="16" t="n">
        <f aca="false">'V0007-D.viridis,polylepis'!C70</f>
        <v>37984</v>
      </c>
      <c r="N68" s="26" t="n">
        <f aca="false">L$5+1</f>
        <v>6</v>
      </c>
      <c r="O68" s="16" t="n">
        <f aca="false">'V0007-N.haje,kaouthia,nivea'!C71</f>
        <v>38250</v>
      </c>
      <c r="P68" s="26" t="n">
        <f aca="false">N$5+1</f>
        <v>7</v>
      </c>
      <c r="R68" s="26" t="n">
        <f aca="false">P$5+1</f>
        <v>8</v>
      </c>
      <c r="T68" s="26" t="n">
        <f aca="false">R$5+1</f>
        <v>9</v>
      </c>
      <c r="V68" s="26" t="n">
        <f aca="false">T$5+1</f>
        <v>10</v>
      </c>
      <c r="X68" s="26" t="n">
        <f aca="false">V$5+1</f>
        <v>11</v>
      </c>
      <c r="Z68" s="26" t="n">
        <f aca="false">X$5+1</f>
        <v>12</v>
      </c>
      <c r="AB68" s="26" t="n">
        <f aca="false">Z$5+1</f>
        <v>13</v>
      </c>
      <c r="AC68" s="16" t="n">
        <f aca="false">'V0001-C.atrox, C. horridus'!C68</f>
        <v>42779</v>
      </c>
      <c r="AD68" s="26" t="n">
        <f aca="false">AB$5+1</f>
        <v>14</v>
      </c>
      <c r="AE68" s="16" t="n">
        <f aca="false">'V0001-A.contortrix'!C70</f>
        <v>42602</v>
      </c>
      <c r="AF68" s="26" t="n">
        <f aca="false">AD$5+1</f>
        <v>15</v>
      </c>
      <c r="AH68" s="26" t="n">
        <f aca="false">AF$5+1</f>
        <v>16</v>
      </c>
      <c r="AJ68" s="26" t="n">
        <f aca="false">AH$5+1</f>
        <v>17</v>
      </c>
    </row>
    <row r="69" customFormat="false" ht="13.8" hidden="false" customHeight="false" outlineLevel="0" collapsed="false">
      <c r="H69" s="26" t="n">
        <f aca="false">F$5+1</f>
        <v>3</v>
      </c>
      <c r="I69" s="16" t="n">
        <f aca="false">'V0007-N.annulata'!C70</f>
        <v>41433</v>
      </c>
      <c r="J69" s="26" t="n">
        <f aca="false">H$5+1</f>
        <v>4</v>
      </c>
      <c r="L69" s="26" t="n">
        <f aca="false">J$5+1</f>
        <v>5</v>
      </c>
      <c r="M69" s="16" t="n">
        <f aca="false">'V0007-D.viridis,polylepis'!C71</f>
        <v>38014</v>
      </c>
      <c r="N69" s="26" t="n">
        <f aca="false">L$5+1</f>
        <v>6</v>
      </c>
      <c r="O69" s="16" t="n">
        <f aca="false">'V0007-N.haje,kaouthia,nivea'!C72</f>
        <v>38290</v>
      </c>
      <c r="P69" s="26" t="n">
        <f aca="false">N$5+1</f>
        <v>7</v>
      </c>
      <c r="R69" s="26" t="n">
        <f aca="false">P$5+1</f>
        <v>8</v>
      </c>
      <c r="T69" s="26" t="n">
        <f aca="false">R$5+1</f>
        <v>9</v>
      </c>
      <c r="V69" s="26" t="n">
        <f aca="false">T$5+1</f>
        <v>10</v>
      </c>
      <c r="X69" s="26" t="n">
        <f aca="false">V$5+1</f>
        <v>11</v>
      </c>
      <c r="Z69" s="26" t="n">
        <f aca="false">X$5+1</f>
        <v>12</v>
      </c>
      <c r="AB69" s="26" t="n">
        <f aca="false">Z$5+1</f>
        <v>13</v>
      </c>
      <c r="AC69" s="16" t="n">
        <f aca="false">'V0001-C.atrox, C. horridus'!C69</f>
        <v>42800</v>
      </c>
      <c r="AD69" s="26" t="n">
        <f aca="false">AB$5+1</f>
        <v>14</v>
      </c>
      <c r="AE69" s="16" t="n">
        <f aca="false">'V0001-A.contortrix'!C71</f>
        <v>42603</v>
      </c>
      <c r="AF69" s="26" t="n">
        <f aca="false">AD$5+1</f>
        <v>15</v>
      </c>
      <c r="AH69" s="26" t="n">
        <f aca="false">AF$5+1</f>
        <v>16</v>
      </c>
      <c r="AJ69" s="26" t="n">
        <f aca="false">AH$5+1</f>
        <v>17</v>
      </c>
    </row>
    <row r="70" customFormat="false" ht="13.8" hidden="false" customHeight="false" outlineLevel="0" collapsed="false">
      <c r="H70" s="26" t="n">
        <f aca="false">F$5+1</f>
        <v>3</v>
      </c>
      <c r="I70" s="16" t="n">
        <f aca="false">'V0007-N.annulata'!C71</f>
        <v>41483</v>
      </c>
      <c r="J70" s="26" t="n">
        <f aca="false">H$5+1</f>
        <v>4</v>
      </c>
      <c r="L70" s="26" t="n">
        <f aca="false">J$5+1</f>
        <v>5</v>
      </c>
      <c r="M70" s="16" t="n">
        <f aca="false">'V0007-D.viridis,polylepis'!C72</f>
        <v>38025</v>
      </c>
      <c r="N70" s="26" t="n">
        <f aca="false">L$5+1</f>
        <v>6</v>
      </c>
      <c r="O70" s="16" t="n">
        <f aca="false">'V0007-N.haje,kaouthia,nivea'!C73</f>
        <v>38316</v>
      </c>
      <c r="P70" s="26" t="n">
        <f aca="false">N$5+1</f>
        <v>7</v>
      </c>
      <c r="R70" s="26" t="n">
        <f aca="false">P$5+1</f>
        <v>8</v>
      </c>
      <c r="T70" s="26" t="n">
        <f aca="false">R$5+1</f>
        <v>9</v>
      </c>
      <c r="V70" s="26" t="n">
        <f aca="false">T$5+1</f>
        <v>10</v>
      </c>
      <c r="X70" s="26" t="n">
        <f aca="false">V$5+1</f>
        <v>11</v>
      </c>
      <c r="Z70" s="26" t="n">
        <f aca="false">X$5+1</f>
        <v>12</v>
      </c>
      <c r="AB70" s="26" t="n">
        <f aca="false">Z$5+1</f>
        <v>13</v>
      </c>
      <c r="AC70" s="16" t="n">
        <f aca="false">'V0001-C.atrox, C. horridus'!C70</f>
        <v>42818</v>
      </c>
      <c r="AD70" s="26" t="n">
        <f aca="false">AB$5+1</f>
        <v>14</v>
      </c>
      <c r="AE70" s="16" t="n">
        <f aca="false">'V0001-A.contortrix'!C72</f>
        <v>42604</v>
      </c>
      <c r="AF70" s="26" t="n">
        <f aca="false">AD$5+1</f>
        <v>15</v>
      </c>
      <c r="AH70" s="26" t="n">
        <f aca="false">AF$5+1</f>
        <v>16</v>
      </c>
      <c r="AJ70" s="26" t="n">
        <f aca="false">AH$5+1</f>
        <v>17</v>
      </c>
    </row>
    <row r="71" customFormat="false" ht="13.8" hidden="false" customHeight="false" outlineLevel="0" collapsed="false">
      <c r="H71" s="26" t="n">
        <f aca="false">F$5+1</f>
        <v>3</v>
      </c>
      <c r="I71" s="16" t="n">
        <f aca="false">'V0007-N.annulata'!C72</f>
        <v>41530</v>
      </c>
      <c r="J71" s="26" t="n">
        <f aca="false">H$5+1</f>
        <v>4</v>
      </c>
      <c r="L71" s="26" t="n">
        <f aca="false">J$5+1</f>
        <v>5</v>
      </c>
      <c r="M71" s="16" t="n">
        <f aca="false">'V0007-D.viridis,polylepis'!C73</f>
        <v>38045</v>
      </c>
      <c r="N71" s="26" t="n">
        <f aca="false">L$5+1</f>
        <v>6</v>
      </c>
      <c r="O71" s="16" t="n">
        <f aca="false">'V0007-N.haje,kaouthia,nivea'!C74</f>
        <v>38341</v>
      </c>
      <c r="P71" s="26" t="n">
        <f aca="false">N$5+1</f>
        <v>7</v>
      </c>
      <c r="R71" s="26" t="n">
        <f aca="false">P$5+1</f>
        <v>8</v>
      </c>
      <c r="T71" s="26" t="n">
        <f aca="false">R$5+1</f>
        <v>9</v>
      </c>
      <c r="V71" s="26" t="n">
        <f aca="false">T$5+1</f>
        <v>10</v>
      </c>
      <c r="X71" s="26" t="n">
        <f aca="false">V$5+1</f>
        <v>11</v>
      </c>
      <c r="Z71" s="26" t="n">
        <f aca="false">X$5+1</f>
        <v>12</v>
      </c>
      <c r="AB71" s="26" t="n">
        <f aca="false">Z$5+1</f>
        <v>13</v>
      </c>
      <c r="AC71" s="16" t="n">
        <f aca="false">'V0001-C.atrox, C. horridus'!C71</f>
        <v>42857</v>
      </c>
      <c r="AD71" s="26" t="n">
        <f aca="false">AB$5+1</f>
        <v>14</v>
      </c>
      <c r="AE71" s="16" t="n">
        <f aca="false">'V0001-A.contortrix'!C73</f>
        <v>42605</v>
      </c>
      <c r="AF71" s="26" t="n">
        <f aca="false">AD$5+1</f>
        <v>15</v>
      </c>
      <c r="AH71" s="26" t="n">
        <f aca="false">AF$5+1</f>
        <v>16</v>
      </c>
      <c r="AJ71" s="26" t="n">
        <f aca="false">AH$5+1</f>
        <v>17</v>
      </c>
    </row>
    <row r="72" customFormat="false" ht="13.8" hidden="false" customHeight="false" outlineLevel="0" collapsed="false">
      <c r="H72" s="26" t="n">
        <f aca="false">F$5+1</f>
        <v>3</v>
      </c>
      <c r="I72" s="16" t="n">
        <f aca="false">'V0007-N.annulata'!C73</f>
        <v>41590</v>
      </c>
      <c r="J72" s="26" t="n">
        <f aca="false">H$5+1</f>
        <v>4</v>
      </c>
      <c r="L72" s="26" t="n">
        <f aca="false">J$5+1</f>
        <v>5</v>
      </c>
      <c r="M72" s="16" t="n">
        <f aca="false">'V0007-D.viridis,polylepis'!C74</f>
        <v>38058</v>
      </c>
      <c r="N72" s="26" t="n">
        <f aca="false">L$5+1</f>
        <v>6</v>
      </c>
      <c r="O72" s="16" t="n">
        <f aca="false">'V0007-N.haje,kaouthia,nivea'!C75</f>
        <v>38371</v>
      </c>
      <c r="P72" s="26" t="n">
        <f aca="false">N$5+1</f>
        <v>7</v>
      </c>
      <c r="R72" s="26" t="n">
        <f aca="false">P$5+1</f>
        <v>8</v>
      </c>
      <c r="T72" s="26" t="n">
        <f aca="false">R$5+1</f>
        <v>9</v>
      </c>
      <c r="V72" s="26" t="n">
        <f aca="false">T$5+1</f>
        <v>10</v>
      </c>
      <c r="X72" s="26" t="n">
        <f aca="false">V$5+1</f>
        <v>11</v>
      </c>
      <c r="Z72" s="26" t="n">
        <f aca="false">X$5+1</f>
        <v>12</v>
      </c>
      <c r="AB72" s="26" t="n">
        <f aca="false">Z$5+1</f>
        <v>13</v>
      </c>
      <c r="AC72" s="16" t="n">
        <f aca="false">'V0001-C.atrox, C. horridus'!C72</f>
        <v>42990</v>
      </c>
      <c r="AD72" s="26" t="n">
        <f aca="false">AB$5+1</f>
        <v>14</v>
      </c>
      <c r="AE72" s="16" t="n">
        <f aca="false">'V0001-A.contortrix'!C74</f>
        <v>42606</v>
      </c>
      <c r="AF72" s="26" t="n">
        <f aca="false">AD$5+1</f>
        <v>15</v>
      </c>
      <c r="AH72" s="26" t="n">
        <f aca="false">AF$5+1</f>
        <v>16</v>
      </c>
      <c r="AJ72" s="26" t="n">
        <f aca="false">AH$5+1</f>
        <v>17</v>
      </c>
    </row>
    <row r="73" customFormat="false" ht="13.8" hidden="false" customHeight="false" outlineLevel="0" collapsed="false">
      <c r="H73" s="26" t="n">
        <f aca="false">F$5+1</f>
        <v>3</v>
      </c>
      <c r="I73" s="16" t="n">
        <f aca="false">'V0007-N.annulata'!C74</f>
        <v>41685</v>
      </c>
      <c r="J73" s="26" t="n">
        <f aca="false">H$5+1</f>
        <v>4</v>
      </c>
      <c r="L73" s="26" t="n">
        <f aca="false">J$5+1</f>
        <v>5</v>
      </c>
      <c r="M73" s="16" t="n">
        <f aca="false">'V0007-D.viridis,polylepis'!C75</f>
        <v>38074</v>
      </c>
      <c r="N73" s="26" t="n">
        <f aca="false">L$5+1</f>
        <v>6</v>
      </c>
      <c r="O73" s="16" t="n">
        <f aca="false">'V0007-N.haje,kaouthia,nivea'!C76</f>
        <v>38403</v>
      </c>
      <c r="P73" s="26" t="n">
        <f aca="false">N$5+1</f>
        <v>7</v>
      </c>
      <c r="R73" s="26" t="n">
        <f aca="false">P$5+1</f>
        <v>8</v>
      </c>
      <c r="T73" s="26" t="n">
        <f aca="false">R$5+1</f>
        <v>9</v>
      </c>
      <c r="V73" s="26" t="n">
        <f aca="false">T$5+1</f>
        <v>10</v>
      </c>
      <c r="X73" s="26" t="n">
        <f aca="false">V$5+1</f>
        <v>11</v>
      </c>
      <c r="Z73" s="26" t="n">
        <f aca="false">X$5+1</f>
        <v>12</v>
      </c>
      <c r="AB73" s="26" t="n">
        <f aca="false">Z$5+1</f>
        <v>13</v>
      </c>
      <c r="AC73" s="16" t="n">
        <f aca="false">'V0001-C.atrox, C. horridus'!C73</f>
        <v>42992</v>
      </c>
      <c r="AD73" s="26" t="n">
        <f aca="false">AB$5+1</f>
        <v>14</v>
      </c>
      <c r="AE73" s="16" t="n">
        <f aca="false">'V0001-A.contortrix'!C75</f>
        <v>42607</v>
      </c>
      <c r="AF73" s="26" t="n">
        <f aca="false">AD$5+1</f>
        <v>15</v>
      </c>
      <c r="AH73" s="26" t="n">
        <f aca="false">AF$5+1</f>
        <v>16</v>
      </c>
      <c r="AJ73" s="26" t="n">
        <f aca="false">AH$5+1</f>
        <v>17</v>
      </c>
    </row>
    <row r="74" customFormat="false" ht="13.8" hidden="false" customHeight="false" outlineLevel="0" collapsed="false">
      <c r="H74" s="26" t="n">
        <f aca="false">F$5+1</f>
        <v>3</v>
      </c>
      <c r="I74" s="16" t="n">
        <f aca="false">'V0007-N.annulata'!C75</f>
        <v>41774</v>
      </c>
      <c r="J74" s="26" t="n">
        <f aca="false">H$5+1</f>
        <v>4</v>
      </c>
      <c r="L74" s="26" t="n">
        <f aca="false">J$5+1</f>
        <v>5</v>
      </c>
      <c r="M74" s="16" t="n">
        <f aca="false">'V0007-D.viridis,polylepis'!C76</f>
        <v>38089</v>
      </c>
      <c r="N74" s="26" t="n">
        <f aca="false">L$5+1</f>
        <v>6</v>
      </c>
      <c r="O74" s="16" t="n">
        <f aca="false">'V0007-N.haje,kaouthia,nivea'!C77</f>
        <v>38436</v>
      </c>
      <c r="P74" s="26" t="n">
        <f aca="false">N$5+1</f>
        <v>7</v>
      </c>
      <c r="R74" s="26" t="n">
        <f aca="false">P$5+1</f>
        <v>8</v>
      </c>
      <c r="T74" s="26" t="n">
        <f aca="false">R$5+1</f>
        <v>9</v>
      </c>
      <c r="V74" s="26" t="n">
        <f aca="false">T$5+1</f>
        <v>10</v>
      </c>
      <c r="X74" s="26" t="n">
        <f aca="false">V$5+1</f>
        <v>11</v>
      </c>
      <c r="Z74" s="26" t="n">
        <f aca="false">X$5+1</f>
        <v>12</v>
      </c>
      <c r="AB74" s="26" t="n">
        <f aca="false">Z$5+1</f>
        <v>13</v>
      </c>
      <c r="AC74" s="16" t="n">
        <f aca="false">'V0001-C.atrox, C. horridus'!C74</f>
        <v>42996</v>
      </c>
      <c r="AD74" s="26" t="n">
        <f aca="false">AB$5+1</f>
        <v>14</v>
      </c>
      <c r="AE74" s="16" t="n">
        <f aca="false">'V0001-A.contortrix'!C76</f>
        <v>42608</v>
      </c>
      <c r="AF74" s="26" t="n">
        <f aca="false">AD$5+1</f>
        <v>15</v>
      </c>
      <c r="AH74" s="26" t="n">
        <f aca="false">AF$5+1</f>
        <v>16</v>
      </c>
      <c r="AJ74" s="26" t="n">
        <f aca="false">AH$5+1</f>
        <v>17</v>
      </c>
    </row>
    <row r="75" customFormat="false" ht="13.8" hidden="false" customHeight="false" outlineLevel="0" collapsed="false">
      <c r="H75" s="26" t="n">
        <f aca="false">F$5+1</f>
        <v>3</v>
      </c>
      <c r="I75" s="16" t="n">
        <f aca="false">'V0007-N.annulata'!C76</f>
        <v>41867</v>
      </c>
      <c r="J75" s="26" t="n">
        <f aca="false">H$5+1</f>
        <v>4</v>
      </c>
      <c r="L75" s="26" t="n">
        <f aca="false">J$5+1</f>
        <v>5</v>
      </c>
      <c r="M75" s="16" t="n">
        <f aca="false">'V0007-D.viridis,polylepis'!C77</f>
        <v>38105</v>
      </c>
      <c r="N75" s="26" t="n">
        <f aca="false">L$5+1</f>
        <v>6</v>
      </c>
      <c r="O75" s="16" t="n">
        <f aca="false">'V0007-N.haje,kaouthia,nivea'!C78</f>
        <v>38468</v>
      </c>
      <c r="P75" s="26" t="n">
        <f aca="false">N$5+1</f>
        <v>7</v>
      </c>
      <c r="R75" s="26" t="n">
        <f aca="false">P$5+1</f>
        <v>8</v>
      </c>
      <c r="T75" s="26" t="n">
        <f aca="false">R$5+1</f>
        <v>9</v>
      </c>
      <c r="V75" s="26" t="n">
        <f aca="false">T$5+1</f>
        <v>10</v>
      </c>
      <c r="X75" s="26" t="n">
        <f aca="false">V$5+1</f>
        <v>11</v>
      </c>
      <c r="Z75" s="26" t="n">
        <f aca="false">X$5+1</f>
        <v>12</v>
      </c>
      <c r="AB75" s="26" t="n">
        <f aca="false">Z$5+1</f>
        <v>13</v>
      </c>
      <c r="AC75" s="16" t="n">
        <f aca="false">'V0001-C.atrox, C. horridus'!C75</f>
        <v>43004</v>
      </c>
      <c r="AD75" s="26" t="n">
        <f aca="false">AB$5+1</f>
        <v>14</v>
      </c>
      <c r="AE75" s="16" t="n">
        <f aca="false">'V0001-A.contortrix'!C77</f>
        <v>42609</v>
      </c>
      <c r="AF75" s="26" t="n">
        <f aca="false">AD$5+1</f>
        <v>15</v>
      </c>
      <c r="AH75" s="26" t="n">
        <f aca="false">AF$5+1</f>
        <v>16</v>
      </c>
      <c r="AJ75" s="26" t="n">
        <f aca="false">AH$5+1</f>
        <v>17</v>
      </c>
    </row>
    <row r="76" customFormat="false" ht="13.8" hidden="false" customHeight="false" outlineLevel="0" collapsed="false">
      <c r="H76" s="26" t="n">
        <f aca="false">F$5+1</f>
        <v>3</v>
      </c>
      <c r="I76" s="16" t="n">
        <f aca="false">'V0007-N.annulata'!C77</f>
        <v>41958</v>
      </c>
      <c r="J76" s="26" t="n">
        <f aca="false">H$5+1</f>
        <v>4</v>
      </c>
      <c r="L76" s="26" t="n">
        <f aca="false">J$5+1</f>
        <v>5</v>
      </c>
      <c r="M76" s="16" t="n">
        <f aca="false">'V0007-D.viridis,polylepis'!C78</f>
        <v>38135</v>
      </c>
      <c r="N76" s="26" t="n">
        <f aca="false">L$5+1</f>
        <v>6</v>
      </c>
      <c r="O76" s="16" t="n">
        <f aca="false">'V0007-N.haje,kaouthia,nivea'!C79</f>
        <v>38502</v>
      </c>
      <c r="P76" s="26" t="n">
        <f aca="false">N$5+1</f>
        <v>7</v>
      </c>
      <c r="R76" s="26" t="n">
        <f aca="false">P$5+1</f>
        <v>8</v>
      </c>
      <c r="T76" s="26" t="n">
        <f aca="false">R$5+1</f>
        <v>9</v>
      </c>
      <c r="V76" s="26" t="n">
        <f aca="false">T$5+1</f>
        <v>10</v>
      </c>
      <c r="X76" s="26" t="n">
        <f aca="false">V$5+1</f>
        <v>11</v>
      </c>
      <c r="Z76" s="26" t="n">
        <f aca="false">X$5+1</f>
        <v>12</v>
      </c>
      <c r="AB76" s="26" t="n">
        <f aca="false">Z$5+1</f>
        <v>13</v>
      </c>
      <c r="AC76" s="16" t="n">
        <f aca="false">'V0001-C.atrox, C. horridus'!C76</f>
        <v>43053</v>
      </c>
      <c r="AD76" s="26" t="n">
        <f aca="false">AB$5+1</f>
        <v>14</v>
      </c>
      <c r="AE76" s="16" t="n">
        <f aca="false">'V0001-A.contortrix'!C78</f>
        <v>42610</v>
      </c>
      <c r="AF76" s="26" t="n">
        <f aca="false">AD$5+1</f>
        <v>15</v>
      </c>
      <c r="AH76" s="26" t="n">
        <f aca="false">AF$5+1</f>
        <v>16</v>
      </c>
      <c r="AJ76" s="26" t="n">
        <f aca="false">AH$5+1</f>
        <v>17</v>
      </c>
    </row>
    <row r="77" customFormat="false" ht="13.8" hidden="false" customHeight="false" outlineLevel="0" collapsed="false">
      <c r="H77" s="26" t="n">
        <f aca="false">F$5+1</f>
        <v>3</v>
      </c>
      <c r="I77" s="16" t="n">
        <f aca="false">'V0007-N.annulata'!C78</f>
        <v>42093</v>
      </c>
      <c r="J77" s="26" t="n">
        <f aca="false">H$5+1</f>
        <v>4</v>
      </c>
      <c r="L77" s="26" t="n">
        <f aca="false">J$5+1</f>
        <v>5</v>
      </c>
      <c r="M77" s="16" t="n">
        <f aca="false">'V0007-D.viridis,polylepis'!C79</f>
        <v>38149</v>
      </c>
      <c r="N77" s="26" t="n">
        <f aca="false">L$5+1</f>
        <v>6</v>
      </c>
      <c r="O77" s="16" t="n">
        <f aca="false">'V0007-N.haje,kaouthia,nivea'!C80</f>
        <v>38528</v>
      </c>
      <c r="P77" s="26" t="n">
        <f aca="false">N$5+1</f>
        <v>7</v>
      </c>
      <c r="R77" s="26" t="n">
        <f aca="false">P$5+1</f>
        <v>8</v>
      </c>
      <c r="T77" s="26" t="n">
        <f aca="false">R$5+1</f>
        <v>9</v>
      </c>
      <c r="V77" s="26" t="n">
        <f aca="false">T$5+1</f>
        <v>10</v>
      </c>
      <c r="X77" s="26" t="n">
        <f aca="false">V$5+1</f>
        <v>11</v>
      </c>
      <c r="Z77" s="26" t="n">
        <f aca="false">X$5+1</f>
        <v>12</v>
      </c>
      <c r="AB77" s="26" t="n">
        <f aca="false">Z$5+1</f>
        <v>13</v>
      </c>
      <c r="AC77" s="16" t="n">
        <f aca="false">'V0001-C.atrox, C. horridus'!C77</f>
        <v>43058</v>
      </c>
      <c r="AD77" s="26" t="n">
        <f aca="false">AB$5+1</f>
        <v>14</v>
      </c>
      <c r="AE77" s="16" t="n">
        <f aca="false">'V0001-A.contortrix'!C79</f>
        <v>42611</v>
      </c>
      <c r="AF77" s="26" t="n">
        <f aca="false">AD$5+1</f>
        <v>15</v>
      </c>
      <c r="AH77" s="26" t="n">
        <f aca="false">AF$5+1</f>
        <v>16</v>
      </c>
      <c r="AJ77" s="26" t="n">
        <f aca="false">AH$5+1</f>
        <v>17</v>
      </c>
    </row>
    <row r="78" customFormat="false" ht="13.8" hidden="false" customHeight="false" outlineLevel="0" collapsed="false">
      <c r="H78" s="26" t="n">
        <f aca="false">F$5+1</f>
        <v>3</v>
      </c>
      <c r="I78" s="16" t="n">
        <f aca="false">'V0007-N.annulata'!C79</f>
        <v>42154</v>
      </c>
      <c r="J78" s="26" t="n">
        <f aca="false">H$5+1</f>
        <v>4</v>
      </c>
      <c r="L78" s="26" t="n">
        <f aca="false">J$5+1</f>
        <v>5</v>
      </c>
      <c r="M78" s="16" t="n">
        <f aca="false">'V0007-D.viridis,polylepis'!C80</f>
        <v>38166</v>
      </c>
      <c r="N78" s="26" t="n">
        <f aca="false">L$5+1</f>
        <v>6</v>
      </c>
      <c r="O78" s="16" t="n">
        <f aca="false">'V0007-N.haje,kaouthia,nivea'!C81</f>
        <v>38549</v>
      </c>
      <c r="P78" s="26" t="n">
        <f aca="false">N$5+1</f>
        <v>7</v>
      </c>
      <c r="R78" s="26" t="n">
        <f aca="false">P$5+1</f>
        <v>8</v>
      </c>
      <c r="T78" s="26" t="n">
        <f aca="false">R$5+1</f>
        <v>9</v>
      </c>
      <c r="V78" s="26" t="n">
        <f aca="false">T$5+1</f>
        <v>10</v>
      </c>
      <c r="X78" s="26" t="n">
        <f aca="false">V$5+1</f>
        <v>11</v>
      </c>
      <c r="Z78" s="26" t="n">
        <f aca="false">X$5+1</f>
        <v>12</v>
      </c>
      <c r="AB78" s="26" t="n">
        <f aca="false">Z$5+1</f>
        <v>13</v>
      </c>
      <c r="AC78" s="16" t="n">
        <f aca="false">'V0001-C.atrox, C. horridus'!C78</f>
        <v>43064</v>
      </c>
      <c r="AD78" s="26" t="n">
        <f aca="false">AB$5+1</f>
        <v>14</v>
      </c>
      <c r="AE78" s="16" t="n">
        <f aca="false">'V0001-A.contortrix'!C80</f>
        <v>42612</v>
      </c>
      <c r="AF78" s="26" t="n">
        <f aca="false">AD$5+1</f>
        <v>15</v>
      </c>
      <c r="AH78" s="26" t="n">
        <f aca="false">AF$5+1</f>
        <v>16</v>
      </c>
      <c r="AJ78" s="26" t="n">
        <f aca="false">AH$5+1</f>
        <v>17</v>
      </c>
    </row>
    <row r="79" customFormat="false" ht="13.8" hidden="false" customHeight="false" outlineLevel="0" collapsed="false">
      <c r="H79" s="26" t="n">
        <f aca="false">F$5+1</f>
        <v>3</v>
      </c>
      <c r="I79" s="16" t="n">
        <f aca="false">'V0007-N.annulata'!C80</f>
        <v>42194</v>
      </c>
      <c r="J79" s="26" t="n">
        <f aca="false">H$5+1</f>
        <v>4</v>
      </c>
      <c r="L79" s="26" t="n">
        <f aca="false">J$5+1</f>
        <v>5</v>
      </c>
      <c r="M79" s="16" t="n">
        <f aca="false">'V0007-D.viridis,polylepis'!C81</f>
        <v>38196</v>
      </c>
      <c r="N79" s="26" t="n">
        <f aca="false">L$5+1</f>
        <v>6</v>
      </c>
      <c r="O79" s="16" t="n">
        <f aca="false">'V0007-N.haje,kaouthia,nivea'!C82</f>
        <v>38584</v>
      </c>
      <c r="P79" s="26" t="n">
        <f aca="false">N$5+1</f>
        <v>7</v>
      </c>
      <c r="R79" s="26" t="n">
        <f aca="false">P$5+1</f>
        <v>8</v>
      </c>
      <c r="T79" s="26" t="n">
        <f aca="false">R$5+1</f>
        <v>9</v>
      </c>
      <c r="V79" s="26" t="n">
        <f aca="false">T$5+1</f>
        <v>10</v>
      </c>
      <c r="X79" s="26" t="n">
        <f aca="false">V$5+1</f>
        <v>11</v>
      </c>
      <c r="Z79" s="26" t="n">
        <f aca="false">X$5+1</f>
        <v>12</v>
      </c>
      <c r="AB79" s="26" t="n">
        <f aca="false">Z$5+1</f>
        <v>13</v>
      </c>
      <c r="AC79" s="16" t="n">
        <f aca="false">'V0001-C.atrox, C. horridus'!C79</f>
        <v>43072</v>
      </c>
      <c r="AD79" s="26" t="n">
        <f aca="false">AB$5+1</f>
        <v>14</v>
      </c>
      <c r="AE79" s="16" t="n">
        <f aca="false">'V0001-A.contortrix'!C81</f>
        <v>42613</v>
      </c>
      <c r="AF79" s="26" t="n">
        <f aca="false">AD$5+1</f>
        <v>15</v>
      </c>
      <c r="AH79" s="26" t="n">
        <f aca="false">AF$5+1</f>
        <v>16</v>
      </c>
      <c r="AJ79" s="26" t="n">
        <f aca="false">AH$5+1</f>
        <v>17</v>
      </c>
    </row>
    <row r="80" customFormat="false" ht="13.8" hidden="false" customHeight="false" outlineLevel="0" collapsed="false">
      <c r="H80" s="26" t="n">
        <f aca="false">F$5+1</f>
        <v>3</v>
      </c>
      <c r="I80" s="16" t="n">
        <f aca="false">'V0007-N.annulata'!C81</f>
        <v>42292</v>
      </c>
      <c r="J80" s="26" t="n">
        <f aca="false">H$5+1</f>
        <v>4</v>
      </c>
      <c r="L80" s="26" t="n">
        <f aca="false">J$5+1</f>
        <v>5</v>
      </c>
      <c r="M80" s="16" t="n">
        <f aca="false">'V0007-D.viridis,polylepis'!C82</f>
        <v>38207</v>
      </c>
      <c r="N80" s="26" t="n">
        <f aca="false">L$5+1</f>
        <v>6</v>
      </c>
      <c r="O80" s="16" t="n">
        <f aca="false">'V0007-N.haje,kaouthia,nivea'!C83</f>
        <v>38622</v>
      </c>
      <c r="P80" s="26" t="n">
        <f aca="false">N$5+1</f>
        <v>7</v>
      </c>
      <c r="R80" s="26" t="n">
        <f aca="false">P$5+1</f>
        <v>8</v>
      </c>
      <c r="T80" s="26" t="n">
        <f aca="false">R$5+1</f>
        <v>9</v>
      </c>
      <c r="V80" s="26" t="n">
        <f aca="false">T$5+1</f>
        <v>10</v>
      </c>
      <c r="X80" s="26" t="n">
        <f aca="false">V$5+1</f>
        <v>11</v>
      </c>
      <c r="Z80" s="26" t="n">
        <f aca="false">X$5+1</f>
        <v>12</v>
      </c>
      <c r="AB80" s="26" t="n">
        <f aca="false">Z$5+1</f>
        <v>13</v>
      </c>
      <c r="AD80" s="26" t="n">
        <f aca="false">AB$5+1</f>
        <v>14</v>
      </c>
      <c r="AE80" s="16" t="n">
        <f aca="false">'V0001-A.contortrix'!C82</f>
        <v>42614</v>
      </c>
      <c r="AF80" s="26" t="n">
        <f aca="false">AD$5+1</f>
        <v>15</v>
      </c>
      <c r="AH80" s="26" t="n">
        <f aca="false">AF$5+1</f>
        <v>16</v>
      </c>
      <c r="AJ80" s="26" t="n">
        <f aca="false">AH$5+1</f>
        <v>17</v>
      </c>
    </row>
    <row r="81" customFormat="false" ht="13.8" hidden="false" customHeight="false" outlineLevel="0" collapsed="false">
      <c r="H81" s="26" t="n">
        <f aca="false">F$5+1</f>
        <v>3</v>
      </c>
      <c r="I81" s="16" t="n">
        <f aca="false">'V0007-N.annulata'!C82</f>
        <v>42427</v>
      </c>
      <c r="J81" s="26" t="n">
        <f aca="false">H$5+1</f>
        <v>4</v>
      </c>
      <c r="L81" s="26" t="n">
        <f aca="false">J$5+1</f>
        <v>5</v>
      </c>
      <c r="M81" s="16" t="n">
        <f aca="false">'V0007-D.viridis,polylepis'!C83</f>
        <v>38227</v>
      </c>
      <c r="N81" s="26" t="n">
        <f aca="false">L$5+1</f>
        <v>6</v>
      </c>
      <c r="O81" s="16" t="n">
        <f aca="false">'V0007-N.haje,kaouthia,nivea'!C84</f>
        <v>38651</v>
      </c>
      <c r="P81" s="26" t="n">
        <f aca="false">N$5+1</f>
        <v>7</v>
      </c>
      <c r="R81" s="26" t="n">
        <f aca="false">P$5+1</f>
        <v>8</v>
      </c>
      <c r="T81" s="26" t="n">
        <f aca="false">R$5+1</f>
        <v>9</v>
      </c>
      <c r="V81" s="26" t="n">
        <f aca="false">T$5+1</f>
        <v>10</v>
      </c>
      <c r="X81" s="26" t="n">
        <f aca="false">V$5+1</f>
        <v>11</v>
      </c>
      <c r="Z81" s="26" t="n">
        <f aca="false">X$5+1</f>
        <v>12</v>
      </c>
      <c r="AB81" s="26" t="n">
        <f aca="false">Z$5+1</f>
        <v>13</v>
      </c>
      <c r="AD81" s="26" t="n">
        <f aca="false">AB$5+1</f>
        <v>14</v>
      </c>
      <c r="AE81" s="16" t="n">
        <f aca="false">'V0001-A.contortrix'!C83</f>
        <v>42615</v>
      </c>
      <c r="AF81" s="26" t="n">
        <f aca="false">AD$5+1</f>
        <v>15</v>
      </c>
      <c r="AH81" s="26" t="n">
        <f aca="false">AF$5+1</f>
        <v>16</v>
      </c>
      <c r="AJ81" s="26" t="n">
        <f aca="false">AH$5+1</f>
        <v>17</v>
      </c>
    </row>
    <row r="82" customFormat="false" ht="13.8" hidden="false" customHeight="false" outlineLevel="0" collapsed="false">
      <c r="H82" s="26" t="n">
        <f aca="false">F$5+1</f>
        <v>3</v>
      </c>
      <c r="I82" s="16" t="n">
        <f aca="false">'V0007-N.annulata'!C83</f>
        <v>42472</v>
      </c>
      <c r="J82" s="26" t="n">
        <f aca="false">H$5+1</f>
        <v>4</v>
      </c>
      <c r="L82" s="26" t="n">
        <f aca="false">J$5+1</f>
        <v>5</v>
      </c>
      <c r="M82" s="16" t="n">
        <f aca="false">'V0007-D.viridis,polylepis'!C84</f>
        <v>38240</v>
      </c>
      <c r="N82" s="26" t="n">
        <f aca="false">L$5+1</f>
        <v>6</v>
      </c>
      <c r="O82" s="16" t="n">
        <f aca="false">'V0007-N.haje,kaouthia,nivea'!C85</f>
        <v>38708</v>
      </c>
      <c r="P82" s="26" t="n">
        <f aca="false">N$5+1</f>
        <v>7</v>
      </c>
      <c r="R82" s="26" t="n">
        <f aca="false">P$5+1</f>
        <v>8</v>
      </c>
      <c r="T82" s="26" t="n">
        <f aca="false">R$5+1</f>
        <v>9</v>
      </c>
      <c r="V82" s="26" t="n">
        <f aca="false">T$5+1</f>
        <v>10</v>
      </c>
      <c r="X82" s="26" t="n">
        <f aca="false">V$5+1</f>
        <v>11</v>
      </c>
      <c r="Z82" s="26" t="n">
        <f aca="false">X$5+1</f>
        <v>12</v>
      </c>
      <c r="AB82" s="26" t="n">
        <f aca="false">Z$5+1</f>
        <v>13</v>
      </c>
      <c r="AD82" s="26" t="n">
        <f aca="false">AB$5+1</f>
        <v>14</v>
      </c>
      <c r="AE82" s="16" t="n">
        <f aca="false">'V0001-A.contortrix'!C84</f>
        <v>42616</v>
      </c>
      <c r="AF82" s="26" t="n">
        <f aca="false">AD$5+1</f>
        <v>15</v>
      </c>
      <c r="AH82" s="26" t="n">
        <f aca="false">AF$5+1</f>
        <v>16</v>
      </c>
      <c r="AJ82" s="26" t="n">
        <f aca="false">AH$5+1</f>
        <v>17</v>
      </c>
    </row>
    <row r="83" customFormat="false" ht="13.8" hidden="false" customHeight="false" outlineLevel="0" collapsed="false">
      <c r="H83" s="26" t="n">
        <f aca="false">F$5+1</f>
        <v>3</v>
      </c>
      <c r="I83" s="16" t="n">
        <f aca="false">'V0007-N.annulata'!C84</f>
        <v>42527</v>
      </c>
      <c r="J83" s="26" t="n">
        <f aca="false">H$5+1</f>
        <v>4</v>
      </c>
      <c r="L83" s="26" t="n">
        <f aca="false">J$5+1</f>
        <v>5</v>
      </c>
      <c r="M83" s="16" t="n">
        <f aca="false">'V0007-D.viridis,polylepis'!C85</f>
        <v>38258</v>
      </c>
      <c r="N83" s="26" t="n">
        <f aca="false">L$5+1</f>
        <v>6</v>
      </c>
      <c r="O83" s="16" t="n">
        <f aca="false">'V0007-N.haje,kaouthia,nivea'!C86</f>
        <v>38743</v>
      </c>
      <c r="P83" s="26" t="n">
        <f aca="false">N$5+1</f>
        <v>7</v>
      </c>
      <c r="R83" s="26" t="n">
        <f aca="false">P$5+1</f>
        <v>8</v>
      </c>
      <c r="T83" s="26" t="n">
        <f aca="false">R$5+1</f>
        <v>9</v>
      </c>
      <c r="V83" s="26" t="n">
        <f aca="false">T$5+1</f>
        <v>10</v>
      </c>
      <c r="X83" s="26" t="n">
        <f aca="false">V$5+1</f>
        <v>11</v>
      </c>
      <c r="Z83" s="26" t="n">
        <f aca="false">X$5+1</f>
        <v>12</v>
      </c>
      <c r="AB83" s="26" t="n">
        <f aca="false">Z$5+1</f>
        <v>13</v>
      </c>
      <c r="AD83" s="26" t="n">
        <f aca="false">AB$5+1</f>
        <v>14</v>
      </c>
      <c r="AE83" s="16" t="n">
        <f aca="false">'V0001-A.contortrix'!C85</f>
        <v>42617</v>
      </c>
      <c r="AF83" s="26" t="n">
        <f aca="false">AD$5+1</f>
        <v>15</v>
      </c>
      <c r="AH83" s="26" t="n">
        <f aca="false">AF$5+1</f>
        <v>16</v>
      </c>
      <c r="AJ83" s="26" t="n">
        <f aca="false">AH$5+1</f>
        <v>17</v>
      </c>
    </row>
    <row r="84" customFormat="false" ht="13.8" hidden="false" customHeight="false" outlineLevel="0" collapsed="false">
      <c r="H84" s="26" t="n">
        <f aca="false">F$5+1</f>
        <v>3</v>
      </c>
      <c r="I84" s="16" t="n">
        <f aca="false">'V0007-N.annulata'!C85</f>
        <v>42631</v>
      </c>
      <c r="J84" s="26" t="n">
        <f aca="false">H$5+1</f>
        <v>4</v>
      </c>
      <c r="L84" s="26" t="n">
        <f aca="false">J$5+1</f>
        <v>5</v>
      </c>
      <c r="M84" s="16" t="n">
        <f aca="false">'V0007-D.viridis,polylepis'!C86</f>
        <v>38275</v>
      </c>
      <c r="N84" s="26" t="n">
        <f aca="false">L$5+1</f>
        <v>6</v>
      </c>
      <c r="O84" s="16" t="n">
        <f aca="false">'V0007-N.haje,kaouthia,nivea'!C87</f>
        <v>38774</v>
      </c>
      <c r="P84" s="26" t="n">
        <f aca="false">N$5+1</f>
        <v>7</v>
      </c>
      <c r="R84" s="26" t="n">
        <f aca="false">P$5+1</f>
        <v>8</v>
      </c>
      <c r="T84" s="26" t="n">
        <f aca="false">R$5+1</f>
        <v>9</v>
      </c>
      <c r="V84" s="26" t="n">
        <f aca="false">T$5+1</f>
        <v>10</v>
      </c>
      <c r="X84" s="26" t="n">
        <f aca="false">V$5+1</f>
        <v>11</v>
      </c>
      <c r="Z84" s="26" t="n">
        <f aca="false">X$5+1</f>
        <v>12</v>
      </c>
      <c r="AB84" s="26" t="n">
        <f aca="false">Z$5+1</f>
        <v>13</v>
      </c>
      <c r="AD84" s="26" t="n">
        <f aca="false">AB$5+1</f>
        <v>14</v>
      </c>
      <c r="AE84" s="16" t="n">
        <f aca="false">'V0001-A.contortrix'!C86</f>
        <v>42618</v>
      </c>
      <c r="AF84" s="26" t="n">
        <f aca="false">AD$5+1</f>
        <v>15</v>
      </c>
      <c r="AH84" s="26" t="n">
        <f aca="false">AF$5+1</f>
        <v>16</v>
      </c>
      <c r="AJ84" s="26" t="n">
        <f aca="false">AH$5+1</f>
        <v>17</v>
      </c>
    </row>
    <row r="85" customFormat="false" ht="13.8" hidden="false" customHeight="false" outlineLevel="0" collapsed="false">
      <c r="H85" s="26" t="n">
        <f aca="false">F$5+1</f>
        <v>3</v>
      </c>
      <c r="I85" s="16" t="n">
        <f aca="false">'V0007-N.annulata'!C86</f>
        <v>42669</v>
      </c>
      <c r="J85" s="26" t="n">
        <f aca="false">H$5+1</f>
        <v>4</v>
      </c>
      <c r="L85" s="26" t="n">
        <f aca="false">J$5+1</f>
        <v>5</v>
      </c>
      <c r="M85" s="16" t="n">
        <f aca="false">'V0007-D.viridis,polylepis'!C87</f>
        <v>38288</v>
      </c>
      <c r="N85" s="26" t="n">
        <f aca="false">L$5+1</f>
        <v>6</v>
      </c>
      <c r="O85" s="16" t="n">
        <f aca="false">'V0007-N.haje,kaouthia,nivea'!C88</f>
        <v>38804</v>
      </c>
      <c r="P85" s="26" t="n">
        <f aca="false">N$5+1</f>
        <v>7</v>
      </c>
      <c r="R85" s="26" t="n">
        <f aca="false">P$5+1</f>
        <v>8</v>
      </c>
      <c r="T85" s="26" t="n">
        <f aca="false">R$5+1</f>
        <v>9</v>
      </c>
      <c r="V85" s="26" t="n">
        <f aca="false">T$5+1</f>
        <v>10</v>
      </c>
      <c r="X85" s="26" t="n">
        <f aca="false">V$5+1</f>
        <v>11</v>
      </c>
      <c r="Z85" s="26" t="n">
        <f aca="false">X$5+1</f>
        <v>12</v>
      </c>
      <c r="AB85" s="26" t="n">
        <f aca="false">Z$5+1</f>
        <v>13</v>
      </c>
      <c r="AD85" s="26" t="n">
        <f aca="false">AB$5+1</f>
        <v>14</v>
      </c>
      <c r="AE85" s="16" t="n">
        <f aca="false">'V0001-A.contortrix'!C87</f>
        <v>42619</v>
      </c>
      <c r="AF85" s="26" t="n">
        <f aca="false">AD$5+1</f>
        <v>15</v>
      </c>
      <c r="AH85" s="26" t="n">
        <f aca="false">AF$5+1</f>
        <v>16</v>
      </c>
      <c r="AJ85" s="26" t="n">
        <f aca="false">AH$5+1</f>
        <v>17</v>
      </c>
    </row>
    <row r="86" customFormat="false" ht="13.8" hidden="false" customHeight="false" outlineLevel="0" collapsed="false">
      <c r="H86" s="26" t="n">
        <f aca="false">F$5+1</f>
        <v>3</v>
      </c>
      <c r="I86" s="16" t="n">
        <f aca="false">'V0007-N.annulata'!C87</f>
        <v>42704</v>
      </c>
      <c r="J86" s="26" t="n">
        <f aca="false">H$5+1</f>
        <v>4</v>
      </c>
      <c r="L86" s="26" t="n">
        <f aca="false">J$5+1</f>
        <v>5</v>
      </c>
      <c r="M86" s="16" t="n">
        <f aca="false">'V0007-D.viridis,polylepis'!C88</f>
        <v>38319</v>
      </c>
      <c r="N86" s="26" t="n">
        <f aca="false">L$5+1</f>
        <v>6</v>
      </c>
      <c r="O86" s="16" t="n">
        <f aca="false">'V0007-N.haje,kaouthia,nivea'!C89</f>
        <v>38832</v>
      </c>
      <c r="P86" s="26" t="n">
        <f aca="false">N$5+1</f>
        <v>7</v>
      </c>
      <c r="R86" s="26" t="n">
        <f aca="false">P$5+1</f>
        <v>8</v>
      </c>
      <c r="T86" s="26" t="n">
        <f aca="false">R$5+1</f>
        <v>9</v>
      </c>
      <c r="V86" s="26" t="n">
        <f aca="false">T$5+1</f>
        <v>10</v>
      </c>
      <c r="X86" s="26" t="n">
        <f aca="false">V$5+1</f>
        <v>11</v>
      </c>
      <c r="Z86" s="26" t="n">
        <f aca="false">X$5+1</f>
        <v>12</v>
      </c>
      <c r="AB86" s="26" t="n">
        <f aca="false">Z$5+1</f>
        <v>13</v>
      </c>
      <c r="AD86" s="26" t="n">
        <f aca="false">AB$5+1</f>
        <v>14</v>
      </c>
      <c r="AE86" s="16" t="n">
        <f aca="false">'V0001-A.contortrix'!C88</f>
        <v>42620</v>
      </c>
      <c r="AF86" s="26" t="n">
        <f aca="false">AD$5+1</f>
        <v>15</v>
      </c>
      <c r="AH86" s="26" t="n">
        <f aca="false">AF$5+1</f>
        <v>16</v>
      </c>
      <c r="AJ86" s="26" t="n">
        <f aca="false">AH$5+1</f>
        <v>17</v>
      </c>
    </row>
    <row r="87" customFormat="false" ht="13.8" hidden="false" customHeight="false" outlineLevel="0" collapsed="false">
      <c r="H87" s="26" t="n">
        <f aca="false">F$5+1</f>
        <v>3</v>
      </c>
      <c r="I87" s="16" t="n">
        <f aca="false">'V0007-N.annulata'!C88</f>
        <v>42744</v>
      </c>
      <c r="J87" s="26" t="n">
        <f aca="false">H$5+1</f>
        <v>4</v>
      </c>
      <c r="L87" s="26" t="n">
        <f aca="false">J$5+1</f>
        <v>5</v>
      </c>
      <c r="M87" s="16" t="n">
        <f aca="false">'V0007-D.viridis,polylepis'!C89</f>
        <v>38331</v>
      </c>
      <c r="N87" s="26" t="n">
        <f aca="false">L$5+1</f>
        <v>6</v>
      </c>
      <c r="O87" s="16" t="n">
        <f aca="false">'V0007-N.haje,kaouthia,nivea'!C90</f>
        <v>38862</v>
      </c>
      <c r="P87" s="26" t="n">
        <f aca="false">N$5+1</f>
        <v>7</v>
      </c>
      <c r="R87" s="26" t="n">
        <f aca="false">P$5+1</f>
        <v>8</v>
      </c>
      <c r="T87" s="26" t="n">
        <f aca="false">R$5+1</f>
        <v>9</v>
      </c>
      <c r="V87" s="26" t="n">
        <f aca="false">T$5+1</f>
        <v>10</v>
      </c>
      <c r="X87" s="26" t="n">
        <f aca="false">V$5+1</f>
        <v>11</v>
      </c>
      <c r="Z87" s="26" t="n">
        <f aca="false">X$5+1</f>
        <v>12</v>
      </c>
      <c r="AB87" s="26" t="n">
        <f aca="false">Z$5+1</f>
        <v>13</v>
      </c>
      <c r="AD87" s="26" t="n">
        <f aca="false">AB$5+1</f>
        <v>14</v>
      </c>
      <c r="AE87" s="16" t="n">
        <f aca="false">'V0001-A.contortrix'!C89</f>
        <v>42621</v>
      </c>
      <c r="AF87" s="26" t="n">
        <f aca="false">AD$5+1</f>
        <v>15</v>
      </c>
      <c r="AH87" s="26" t="n">
        <f aca="false">AF$5+1</f>
        <v>16</v>
      </c>
      <c r="AJ87" s="26" t="n">
        <f aca="false">AH$5+1</f>
        <v>17</v>
      </c>
    </row>
    <row r="88" customFormat="false" ht="13.8" hidden="false" customHeight="false" outlineLevel="0" collapsed="false">
      <c r="H88" s="26" t="n">
        <f aca="false">F$5+1</f>
        <v>3</v>
      </c>
      <c r="I88" s="16" t="n">
        <f aca="false">'V0007-N.annulata'!C89</f>
        <v>42812</v>
      </c>
      <c r="J88" s="26" t="n">
        <f aca="false">H$5+1</f>
        <v>4</v>
      </c>
      <c r="L88" s="26" t="n">
        <f aca="false">J$5+1</f>
        <v>5</v>
      </c>
      <c r="M88" s="16" t="n">
        <f aca="false">'V0007-D.viridis,polylepis'!C90</f>
        <v>38349</v>
      </c>
      <c r="N88" s="26" t="n">
        <f aca="false">L$5+1</f>
        <v>6</v>
      </c>
      <c r="O88" s="16" t="n">
        <f aca="false">'V0007-N.haje,kaouthia,nivea'!C91</f>
        <v>38890</v>
      </c>
      <c r="P88" s="26" t="n">
        <f aca="false">N$5+1</f>
        <v>7</v>
      </c>
      <c r="R88" s="26" t="n">
        <f aca="false">P$5+1</f>
        <v>8</v>
      </c>
      <c r="T88" s="26" t="n">
        <f aca="false">R$5+1</f>
        <v>9</v>
      </c>
      <c r="V88" s="26" t="n">
        <f aca="false">T$5+1</f>
        <v>10</v>
      </c>
      <c r="X88" s="26" t="n">
        <f aca="false">V$5+1</f>
        <v>11</v>
      </c>
      <c r="Z88" s="26" t="n">
        <f aca="false">X$5+1</f>
        <v>12</v>
      </c>
      <c r="AB88" s="26" t="n">
        <f aca="false">Z$5+1</f>
        <v>13</v>
      </c>
      <c r="AD88" s="26" t="n">
        <f aca="false">AB$5+1</f>
        <v>14</v>
      </c>
      <c r="AE88" s="16" t="n">
        <f aca="false">'V0001-A.contortrix'!C90</f>
        <v>42622</v>
      </c>
      <c r="AF88" s="26" t="n">
        <f aca="false">AD$5+1</f>
        <v>15</v>
      </c>
      <c r="AH88" s="26" t="n">
        <f aca="false">AF$5+1</f>
        <v>16</v>
      </c>
      <c r="AJ88" s="26" t="n">
        <f aca="false">AH$5+1</f>
        <v>17</v>
      </c>
    </row>
    <row r="89" customFormat="false" ht="13.8" hidden="false" customHeight="false" outlineLevel="0" collapsed="false">
      <c r="H89" s="26" t="n">
        <f aca="false">F$5+1</f>
        <v>3</v>
      </c>
      <c r="I89" s="16" t="n">
        <f aca="false">'V0007-N.annulata'!C90</f>
        <v>42843</v>
      </c>
      <c r="J89" s="26" t="n">
        <f aca="false">H$5+1</f>
        <v>4</v>
      </c>
      <c r="L89" s="26" t="n">
        <f aca="false">J$5+1</f>
        <v>5</v>
      </c>
      <c r="M89" s="16" t="n">
        <f aca="false">'V0007-D.viridis,polylepis'!C91</f>
        <v>38362</v>
      </c>
      <c r="N89" s="26" t="n">
        <f aca="false">L$5+1</f>
        <v>6</v>
      </c>
      <c r="O89" s="16" t="n">
        <f aca="false">'V0007-N.haje,kaouthia,nivea'!C92</f>
        <v>38923</v>
      </c>
      <c r="P89" s="26" t="n">
        <f aca="false">N$5+1</f>
        <v>7</v>
      </c>
      <c r="R89" s="26" t="n">
        <f aca="false">P$5+1</f>
        <v>8</v>
      </c>
      <c r="T89" s="26" t="n">
        <f aca="false">R$5+1</f>
        <v>9</v>
      </c>
      <c r="V89" s="26" t="n">
        <f aca="false">T$5+1</f>
        <v>10</v>
      </c>
      <c r="X89" s="26" t="n">
        <f aca="false">V$5+1</f>
        <v>11</v>
      </c>
      <c r="Z89" s="26" t="n">
        <f aca="false">X$5+1</f>
        <v>12</v>
      </c>
      <c r="AB89" s="26" t="n">
        <f aca="false">Z$5+1</f>
        <v>13</v>
      </c>
      <c r="AD89" s="26" t="n">
        <f aca="false">AB$5+1</f>
        <v>14</v>
      </c>
      <c r="AE89" s="16" t="n">
        <f aca="false">'V0001-A.contortrix'!C91</f>
        <v>42623</v>
      </c>
      <c r="AF89" s="26" t="n">
        <f aca="false">AD$5+1</f>
        <v>15</v>
      </c>
      <c r="AH89" s="26" t="n">
        <f aca="false">AF$5+1</f>
        <v>16</v>
      </c>
      <c r="AJ89" s="26" t="n">
        <f aca="false">AH$5+1</f>
        <v>17</v>
      </c>
    </row>
    <row r="90" customFormat="false" ht="13.8" hidden="false" customHeight="false" outlineLevel="0" collapsed="false">
      <c r="H90" s="26" t="n">
        <f aca="false">F$5+1</f>
        <v>3</v>
      </c>
      <c r="I90" s="16" t="n">
        <f aca="false">'V0007-N.annulata'!C91</f>
        <v>42850</v>
      </c>
      <c r="J90" s="26" t="n">
        <f aca="false">H$5+1</f>
        <v>4</v>
      </c>
      <c r="L90" s="26" t="n">
        <f aca="false">J$5+1</f>
        <v>5</v>
      </c>
      <c r="M90" s="16" t="n">
        <f aca="false">'V0007-D.viridis,polylepis'!C92</f>
        <v>38380</v>
      </c>
      <c r="N90" s="26" t="n">
        <f aca="false">L$5+1</f>
        <v>6</v>
      </c>
      <c r="O90" s="16" t="n">
        <f aca="false">'V0007-N.haje,kaouthia,nivea'!C93</f>
        <v>38955</v>
      </c>
      <c r="P90" s="26" t="n">
        <f aca="false">N$5+1</f>
        <v>7</v>
      </c>
      <c r="R90" s="26" t="n">
        <f aca="false">P$5+1</f>
        <v>8</v>
      </c>
      <c r="T90" s="26" t="n">
        <f aca="false">R$5+1</f>
        <v>9</v>
      </c>
      <c r="V90" s="26" t="n">
        <f aca="false">T$5+1</f>
        <v>10</v>
      </c>
      <c r="X90" s="26" t="n">
        <f aca="false">V$5+1</f>
        <v>11</v>
      </c>
      <c r="Z90" s="26" t="n">
        <f aca="false">X$5+1</f>
        <v>12</v>
      </c>
      <c r="AB90" s="26" t="n">
        <f aca="false">Z$5+1</f>
        <v>13</v>
      </c>
      <c r="AD90" s="26" t="n">
        <f aca="false">AB$5+1</f>
        <v>14</v>
      </c>
      <c r="AE90" s="16" t="n">
        <f aca="false">'V0001-A.contortrix'!C92</f>
        <v>42624</v>
      </c>
      <c r="AF90" s="26" t="n">
        <f aca="false">AD$5+1</f>
        <v>15</v>
      </c>
      <c r="AH90" s="26" t="n">
        <f aca="false">AF$5+1</f>
        <v>16</v>
      </c>
      <c r="AJ90" s="26" t="n">
        <f aca="false">AH$5+1</f>
        <v>17</v>
      </c>
    </row>
    <row r="91" customFormat="false" ht="13.8" hidden="false" customHeight="false" outlineLevel="0" collapsed="false">
      <c r="H91" s="26" t="n">
        <f aca="false">F$5+1</f>
        <v>3</v>
      </c>
      <c r="I91" s="16" t="n">
        <f aca="false">'V0007-N.annulata'!C92</f>
        <v>42856</v>
      </c>
      <c r="J91" s="26" t="n">
        <f aca="false">H$5+1</f>
        <v>4</v>
      </c>
      <c r="L91" s="26" t="n">
        <f aca="false">J$5+1</f>
        <v>5</v>
      </c>
      <c r="M91" s="16" t="n">
        <f aca="false">'V0007-D.viridis,polylepis'!C93</f>
        <v>38411</v>
      </c>
      <c r="N91" s="26" t="n">
        <f aca="false">L$5+1</f>
        <v>6</v>
      </c>
      <c r="O91" s="16" t="n">
        <f aca="false">'V0007-N.haje,kaouthia,nivea'!C94</f>
        <v>38980</v>
      </c>
      <c r="P91" s="26" t="n">
        <f aca="false">N$5+1</f>
        <v>7</v>
      </c>
      <c r="R91" s="26" t="n">
        <f aca="false">P$5+1</f>
        <v>8</v>
      </c>
      <c r="T91" s="26" t="n">
        <f aca="false">R$5+1</f>
        <v>9</v>
      </c>
      <c r="V91" s="26" t="n">
        <f aca="false">T$5+1</f>
        <v>10</v>
      </c>
      <c r="X91" s="26" t="n">
        <f aca="false">V$5+1</f>
        <v>11</v>
      </c>
      <c r="Z91" s="26" t="n">
        <f aca="false">X$5+1</f>
        <v>12</v>
      </c>
      <c r="AB91" s="26" t="n">
        <f aca="false">Z$5+1</f>
        <v>13</v>
      </c>
      <c r="AD91" s="26" t="n">
        <f aca="false">AB$5+1</f>
        <v>14</v>
      </c>
      <c r="AE91" s="16" t="n">
        <f aca="false">'V0001-A.contortrix'!C93</f>
        <v>42625</v>
      </c>
      <c r="AF91" s="26" t="n">
        <f aca="false">AD$5+1</f>
        <v>15</v>
      </c>
      <c r="AH91" s="26" t="n">
        <f aca="false">AF$5+1</f>
        <v>16</v>
      </c>
      <c r="AJ91" s="26" t="n">
        <f aca="false">AH$5+1</f>
        <v>17</v>
      </c>
    </row>
    <row r="92" customFormat="false" ht="13.8" hidden="false" customHeight="false" outlineLevel="0" collapsed="false">
      <c r="H92" s="26" t="n">
        <f aca="false">F$5+1</f>
        <v>3</v>
      </c>
      <c r="I92" s="16" t="n">
        <f aca="false">'V0007-N.annulata'!C93</f>
        <v>42862</v>
      </c>
      <c r="J92" s="26" t="n">
        <f aca="false">H$5+1</f>
        <v>4</v>
      </c>
      <c r="L92" s="26" t="n">
        <f aca="false">J$5+1</f>
        <v>5</v>
      </c>
      <c r="M92" s="16" t="n">
        <f aca="false">'V0007-D.viridis,polylepis'!C94</f>
        <v>38439</v>
      </c>
      <c r="N92" s="26" t="n">
        <f aca="false">L$5+1</f>
        <v>6</v>
      </c>
      <c r="O92" s="16" t="n">
        <f aca="false">'V0007-N.haje,kaouthia,nivea'!C95</f>
        <v>39020</v>
      </c>
      <c r="P92" s="26" t="n">
        <f aca="false">N$5+1</f>
        <v>7</v>
      </c>
      <c r="R92" s="26" t="n">
        <f aca="false">P$5+1</f>
        <v>8</v>
      </c>
      <c r="T92" s="26" t="n">
        <f aca="false">R$5+1</f>
        <v>9</v>
      </c>
      <c r="V92" s="26" t="n">
        <f aca="false">T$5+1</f>
        <v>10</v>
      </c>
      <c r="X92" s="26" t="n">
        <f aca="false">V$5+1</f>
        <v>11</v>
      </c>
      <c r="Z92" s="26" t="n">
        <f aca="false">X$5+1</f>
        <v>12</v>
      </c>
      <c r="AB92" s="26" t="n">
        <f aca="false">Z$5+1</f>
        <v>13</v>
      </c>
      <c r="AD92" s="26" t="n">
        <f aca="false">AB$5+1</f>
        <v>14</v>
      </c>
      <c r="AE92" s="16" t="n">
        <f aca="false">'V0001-A.contortrix'!C94</f>
        <v>42626</v>
      </c>
      <c r="AF92" s="26" t="n">
        <f aca="false">AD$5+1</f>
        <v>15</v>
      </c>
      <c r="AH92" s="26" t="n">
        <f aca="false">AF$5+1</f>
        <v>16</v>
      </c>
      <c r="AJ92" s="26" t="n">
        <f aca="false">AH$5+1</f>
        <v>17</v>
      </c>
    </row>
    <row r="93" customFormat="false" ht="13.8" hidden="false" customHeight="false" outlineLevel="0" collapsed="false">
      <c r="H93" s="26" t="n">
        <f aca="false">F$5+1</f>
        <v>3</v>
      </c>
      <c r="I93" s="16" t="n">
        <f aca="false">'V0007-N.annulata'!C94</f>
        <v>42875</v>
      </c>
      <c r="J93" s="26" t="n">
        <f aca="false">H$5+1</f>
        <v>4</v>
      </c>
      <c r="L93" s="26" t="n">
        <f aca="false">J$5+1</f>
        <v>5</v>
      </c>
      <c r="M93" s="16" t="n">
        <f aca="false">'V0007-D.viridis,polylepis'!C95</f>
        <v>38446</v>
      </c>
      <c r="N93" s="26" t="n">
        <f aca="false">L$5+1</f>
        <v>6</v>
      </c>
      <c r="O93" s="16" t="n">
        <f aca="false">'V0007-N.haje,kaouthia,nivea'!C96</f>
        <v>39046</v>
      </c>
      <c r="P93" s="26" t="n">
        <f aca="false">N$5+1</f>
        <v>7</v>
      </c>
      <c r="R93" s="26" t="n">
        <f aca="false">P$5+1</f>
        <v>8</v>
      </c>
      <c r="T93" s="26" t="n">
        <f aca="false">R$5+1</f>
        <v>9</v>
      </c>
      <c r="V93" s="26" t="n">
        <f aca="false">T$5+1</f>
        <v>10</v>
      </c>
      <c r="X93" s="26" t="n">
        <f aca="false">V$5+1</f>
        <v>11</v>
      </c>
      <c r="Z93" s="26" t="n">
        <f aca="false">X$5+1</f>
        <v>12</v>
      </c>
      <c r="AB93" s="26" t="n">
        <f aca="false">Z$5+1</f>
        <v>13</v>
      </c>
      <c r="AD93" s="26" t="n">
        <f aca="false">AB$5+1</f>
        <v>14</v>
      </c>
      <c r="AE93" s="16" t="n">
        <f aca="false">'V0001-A.contortrix'!C95</f>
        <v>42627</v>
      </c>
      <c r="AF93" s="26" t="n">
        <f aca="false">AD$5+1</f>
        <v>15</v>
      </c>
      <c r="AH93" s="26" t="n">
        <f aca="false">AF$5+1</f>
        <v>16</v>
      </c>
      <c r="AJ93" s="26" t="n">
        <f aca="false">AH$5+1</f>
        <v>17</v>
      </c>
    </row>
    <row r="94" customFormat="false" ht="13.8" hidden="false" customHeight="false" outlineLevel="0" collapsed="false">
      <c r="H94" s="26" t="n">
        <f aca="false">F$5+1</f>
        <v>3</v>
      </c>
      <c r="I94" s="16" t="n">
        <f aca="false">'V0007-N.annulata'!C95</f>
        <v>42885</v>
      </c>
      <c r="J94" s="26" t="n">
        <f aca="false">H$5+1</f>
        <v>4</v>
      </c>
      <c r="L94" s="26" t="n">
        <f aca="false">J$5+1</f>
        <v>5</v>
      </c>
      <c r="M94" s="16" t="n">
        <f aca="false">'V0007-D.viridis,polylepis'!C96</f>
        <v>38470</v>
      </c>
      <c r="N94" s="26" t="n">
        <f aca="false">L$5+1</f>
        <v>6</v>
      </c>
      <c r="O94" s="16" t="n">
        <f aca="false">'V0007-N.haje,kaouthia,nivea'!C97</f>
        <v>39075</v>
      </c>
      <c r="P94" s="26" t="n">
        <f aca="false">N$5+1</f>
        <v>7</v>
      </c>
      <c r="R94" s="26" t="n">
        <f aca="false">P$5+1</f>
        <v>8</v>
      </c>
      <c r="T94" s="26" t="n">
        <f aca="false">R$5+1</f>
        <v>9</v>
      </c>
      <c r="V94" s="26" t="n">
        <f aca="false">T$5+1</f>
        <v>10</v>
      </c>
      <c r="X94" s="26" t="n">
        <f aca="false">V$5+1</f>
        <v>11</v>
      </c>
      <c r="Z94" s="26" t="n">
        <f aca="false">X$5+1</f>
        <v>12</v>
      </c>
      <c r="AB94" s="26" t="n">
        <f aca="false">Z$5+1</f>
        <v>13</v>
      </c>
      <c r="AD94" s="26" t="n">
        <f aca="false">AB$5+1</f>
        <v>14</v>
      </c>
      <c r="AE94" s="16" t="n">
        <f aca="false">'V0001-A.contortrix'!C96</f>
        <v>42628</v>
      </c>
      <c r="AF94" s="26" t="n">
        <f aca="false">AD$5+1</f>
        <v>15</v>
      </c>
      <c r="AH94" s="26" t="n">
        <f aca="false">AF$5+1</f>
        <v>16</v>
      </c>
      <c r="AJ94" s="26" t="n">
        <f aca="false">AH$5+1</f>
        <v>17</v>
      </c>
    </row>
    <row r="95" customFormat="false" ht="13.8" hidden="false" customHeight="false" outlineLevel="0" collapsed="false">
      <c r="H95" s="26" t="n">
        <f aca="false">F$5+1</f>
        <v>3</v>
      </c>
      <c r="I95" s="16" t="n">
        <f aca="false">'V0007-N.annulata'!C96</f>
        <v>42888</v>
      </c>
      <c r="J95" s="26" t="n">
        <f aca="false">H$5+1</f>
        <v>4</v>
      </c>
      <c r="L95" s="26" t="n">
        <f aca="false">J$5+1</f>
        <v>5</v>
      </c>
      <c r="M95" s="16" t="n">
        <f aca="false">'V0007-D.viridis,polylepis'!C97</f>
        <v>38500</v>
      </c>
      <c r="N95" s="26" t="n">
        <f aca="false">L$5+1</f>
        <v>6</v>
      </c>
      <c r="O95" s="16" t="n">
        <f aca="false">'V0007-N.haje,kaouthia,nivea'!C98</f>
        <v>39084</v>
      </c>
      <c r="P95" s="26" t="n">
        <f aca="false">N$5+1</f>
        <v>7</v>
      </c>
      <c r="R95" s="26" t="n">
        <f aca="false">P$5+1</f>
        <v>8</v>
      </c>
      <c r="T95" s="26" t="n">
        <f aca="false">R$5+1</f>
        <v>9</v>
      </c>
      <c r="V95" s="26" t="n">
        <f aca="false">T$5+1</f>
        <v>10</v>
      </c>
      <c r="X95" s="26" t="n">
        <f aca="false">V$5+1</f>
        <v>11</v>
      </c>
      <c r="Z95" s="26" t="n">
        <f aca="false">X$5+1</f>
        <v>12</v>
      </c>
      <c r="AB95" s="26" t="n">
        <f aca="false">Z$5+1</f>
        <v>13</v>
      </c>
      <c r="AD95" s="26" t="n">
        <f aca="false">AB$5+1</f>
        <v>14</v>
      </c>
      <c r="AE95" s="16" t="n">
        <f aca="false">'V0001-A.contortrix'!C97</f>
        <v>42629</v>
      </c>
      <c r="AF95" s="26" t="n">
        <f aca="false">AD$5+1</f>
        <v>15</v>
      </c>
      <c r="AH95" s="26" t="n">
        <f aca="false">AF$5+1</f>
        <v>16</v>
      </c>
      <c r="AJ95" s="26" t="n">
        <f aca="false">AH$5+1</f>
        <v>17</v>
      </c>
    </row>
    <row r="96" customFormat="false" ht="13.8" hidden="false" customHeight="false" outlineLevel="0" collapsed="false">
      <c r="H96" s="26" t="n">
        <f aca="false">F$5+1</f>
        <v>3</v>
      </c>
      <c r="I96" s="16" t="n">
        <f aca="false">'V0007-N.annulata'!C97</f>
        <v>42918</v>
      </c>
      <c r="J96" s="26" t="n">
        <f aca="false">H$5+1</f>
        <v>4</v>
      </c>
      <c r="L96" s="26" t="n">
        <f aca="false">J$5+1</f>
        <v>5</v>
      </c>
      <c r="M96" s="16" t="n">
        <f aca="false">'V0007-D.viridis,polylepis'!C98</f>
        <v>38512</v>
      </c>
      <c r="N96" s="26" t="n">
        <f aca="false">L$5+1</f>
        <v>6</v>
      </c>
      <c r="O96" s="16" t="n">
        <f aca="false">'V0007-N.haje,kaouthia,nivea'!C99</f>
        <v>39137</v>
      </c>
      <c r="P96" s="26" t="n">
        <f aca="false">N$5+1</f>
        <v>7</v>
      </c>
      <c r="R96" s="26" t="n">
        <f aca="false">P$5+1</f>
        <v>8</v>
      </c>
      <c r="T96" s="26" t="n">
        <f aca="false">R$5+1</f>
        <v>9</v>
      </c>
      <c r="V96" s="26" t="n">
        <f aca="false">T$5+1</f>
        <v>10</v>
      </c>
      <c r="X96" s="26" t="n">
        <f aca="false">V$5+1</f>
        <v>11</v>
      </c>
      <c r="Z96" s="26" t="n">
        <f aca="false">X$5+1</f>
        <v>12</v>
      </c>
      <c r="AB96" s="26" t="n">
        <f aca="false">Z$5+1</f>
        <v>13</v>
      </c>
      <c r="AD96" s="26" t="n">
        <f aca="false">AB$5+1</f>
        <v>14</v>
      </c>
      <c r="AE96" s="16" t="n">
        <f aca="false">'V0001-A.contortrix'!C98</f>
        <v>42633</v>
      </c>
      <c r="AF96" s="26" t="n">
        <f aca="false">AD$5+1</f>
        <v>15</v>
      </c>
      <c r="AH96" s="26" t="n">
        <f aca="false">AF$5+1</f>
        <v>16</v>
      </c>
      <c r="AJ96" s="26" t="n">
        <f aca="false">AH$5+1</f>
        <v>17</v>
      </c>
    </row>
    <row r="97" customFormat="false" ht="13.8" hidden="false" customHeight="false" outlineLevel="0" collapsed="false">
      <c r="H97" s="26" t="n">
        <f aca="false">F$5+1</f>
        <v>3</v>
      </c>
      <c r="I97" s="16" t="n">
        <f aca="false">'V0007-N.annulata'!C98</f>
        <v>42952</v>
      </c>
      <c r="J97" s="26" t="n">
        <f aca="false">H$5+1</f>
        <v>4</v>
      </c>
      <c r="L97" s="26" t="n">
        <f aca="false">J$5+1</f>
        <v>5</v>
      </c>
      <c r="M97" s="16" t="n">
        <f aca="false">'V0007-D.viridis,polylepis'!C99</f>
        <v>38531</v>
      </c>
      <c r="N97" s="26" t="n">
        <f aca="false">L$5+1</f>
        <v>6</v>
      </c>
      <c r="O97" s="16" t="n">
        <f aca="false">'V0007-N.haje,kaouthia,nivea'!C100</f>
        <v>39166</v>
      </c>
      <c r="P97" s="26" t="n">
        <f aca="false">N$5+1</f>
        <v>7</v>
      </c>
      <c r="R97" s="26" t="n">
        <f aca="false">P$5+1</f>
        <v>8</v>
      </c>
      <c r="T97" s="26" t="n">
        <f aca="false">R$5+1</f>
        <v>9</v>
      </c>
      <c r="V97" s="26" t="n">
        <f aca="false">T$5+1</f>
        <v>10</v>
      </c>
      <c r="X97" s="26" t="n">
        <f aca="false">V$5+1</f>
        <v>11</v>
      </c>
      <c r="Z97" s="26" t="n">
        <f aca="false">X$5+1</f>
        <v>12</v>
      </c>
      <c r="AB97" s="26" t="n">
        <f aca="false">Z$5+1</f>
        <v>13</v>
      </c>
      <c r="AD97" s="26" t="n">
        <f aca="false">AB$5+1</f>
        <v>14</v>
      </c>
      <c r="AE97" s="16" t="n">
        <f aca="false">'V0001-A.contortrix'!C99</f>
        <v>42637</v>
      </c>
      <c r="AF97" s="26" t="n">
        <f aca="false">AD$5+1</f>
        <v>15</v>
      </c>
      <c r="AH97" s="26" t="n">
        <f aca="false">AF$5+1</f>
        <v>16</v>
      </c>
      <c r="AJ97" s="26" t="n">
        <f aca="false">AH$5+1</f>
        <v>17</v>
      </c>
    </row>
    <row r="98" customFormat="false" ht="13.8" hidden="false" customHeight="false" outlineLevel="0" collapsed="false">
      <c r="H98" s="26" t="n">
        <f aca="false">F$5+1</f>
        <v>3</v>
      </c>
      <c r="I98" s="16" t="n">
        <f aca="false">'V0007-N.annulata'!C99</f>
        <v>42962</v>
      </c>
      <c r="J98" s="26" t="n">
        <f aca="false">H$5+1</f>
        <v>4</v>
      </c>
      <c r="L98" s="26" t="n">
        <f aca="false">J$5+1</f>
        <v>5</v>
      </c>
      <c r="M98" s="16" t="n">
        <f aca="false">'V0007-D.viridis,polylepis'!C100</f>
        <v>38561</v>
      </c>
      <c r="N98" s="26" t="n">
        <f aca="false">L$5+1</f>
        <v>6</v>
      </c>
      <c r="O98" s="16" t="n">
        <f aca="false">'V0007-N.haje,kaouthia,nivea'!C101</f>
        <v>39197</v>
      </c>
      <c r="P98" s="26" t="n">
        <f aca="false">N$5+1</f>
        <v>7</v>
      </c>
      <c r="R98" s="26" t="n">
        <f aca="false">P$5+1</f>
        <v>8</v>
      </c>
      <c r="T98" s="26" t="n">
        <f aca="false">R$5+1</f>
        <v>9</v>
      </c>
      <c r="V98" s="26" t="n">
        <f aca="false">T$5+1</f>
        <v>10</v>
      </c>
      <c r="X98" s="26" t="n">
        <f aca="false">V$5+1</f>
        <v>11</v>
      </c>
      <c r="Z98" s="26" t="n">
        <f aca="false">X$5+1</f>
        <v>12</v>
      </c>
      <c r="AB98" s="26" t="n">
        <f aca="false">Z$5+1</f>
        <v>13</v>
      </c>
      <c r="AD98" s="26" t="n">
        <f aca="false">AB$5+1</f>
        <v>14</v>
      </c>
      <c r="AE98" s="16" t="n">
        <f aca="false">'V0001-A.contortrix'!C100</f>
        <v>42775</v>
      </c>
      <c r="AF98" s="26" t="n">
        <f aca="false">AD$5+1</f>
        <v>15</v>
      </c>
      <c r="AH98" s="26" t="n">
        <f aca="false">AF$5+1</f>
        <v>16</v>
      </c>
      <c r="AJ98" s="26" t="n">
        <f aca="false">AH$5+1</f>
        <v>17</v>
      </c>
    </row>
    <row r="99" customFormat="false" ht="13.8" hidden="false" customHeight="false" outlineLevel="0" collapsed="false">
      <c r="H99" s="26" t="n">
        <f aca="false">F$5+1</f>
        <v>3</v>
      </c>
      <c r="I99" s="16" t="n">
        <f aca="false">'V0007-N.annulata'!C100</f>
        <v>42993</v>
      </c>
      <c r="J99" s="26" t="n">
        <f aca="false">H$5+1</f>
        <v>4</v>
      </c>
      <c r="L99" s="26" t="n">
        <f aca="false">J$5+1</f>
        <v>5</v>
      </c>
      <c r="M99" s="16" t="n">
        <f aca="false">'V0007-D.viridis,polylepis'!C101</f>
        <v>38574</v>
      </c>
      <c r="N99" s="26" t="n">
        <f aca="false">L$5+1</f>
        <v>6</v>
      </c>
      <c r="O99" s="16" t="n">
        <f aca="false">'V0007-N.haje,kaouthia,nivea'!C102</f>
        <v>39227</v>
      </c>
      <c r="P99" s="26" t="n">
        <f aca="false">N$5+1</f>
        <v>7</v>
      </c>
      <c r="R99" s="26" t="n">
        <f aca="false">P$5+1</f>
        <v>8</v>
      </c>
      <c r="T99" s="26" t="n">
        <f aca="false">R$5+1</f>
        <v>9</v>
      </c>
      <c r="V99" s="26" t="n">
        <f aca="false">T$5+1</f>
        <v>10</v>
      </c>
      <c r="X99" s="26" t="n">
        <f aca="false">V$5+1</f>
        <v>11</v>
      </c>
      <c r="Z99" s="26" t="n">
        <f aca="false">X$5+1</f>
        <v>12</v>
      </c>
      <c r="AB99" s="26" t="n">
        <f aca="false">Z$5+1</f>
        <v>13</v>
      </c>
      <c r="AD99" s="26" t="n">
        <f aca="false">AB$5+1</f>
        <v>14</v>
      </c>
      <c r="AE99" s="16" t="n">
        <f aca="false">'V0001-A.contortrix'!C101</f>
        <v>42779</v>
      </c>
      <c r="AF99" s="26" t="n">
        <f aca="false">AD$5+1</f>
        <v>15</v>
      </c>
      <c r="AH99" s="26" t="n">
        <f aca="false">AF$5+1</f>
        <v>16</v>
      </c>
      <c r="AJ99" s="26" t="n">
        <f aca="false">AH$5+1</f>
        <v>17</v>
      </c>
    </row>
    <row r="100" customFormat="false" ht="13.8" hidden="false" customHeight="false" outlineLevel="0" collapsed="false">
      <c r="H100" s="26" t="n">
        <f aca="false">F$5+1</f>
        <v>3</v>
      </c>
      <c r="I100" s="16" t="n">
        <f aca="false">'V0007-N.annulata'!C101</f>
        <v>43010</v>
      </c>
      <c r="J100" s="26" t="n">
        <f aca="false">H$5+1</f>
        <v>4</v>
      </c>
      <c r="L100" s="26" t="n">
        <f aca="false">J$5+1</f>
        <v>5</v>
      </c>
      <c r="M100" s="16" t="n">
        <f aca="false">'V0007-D.viridis,polylepis'!C102</f>
        <v>38592</v>
      </c>
      <c r="N100" s="26" t="n">
        <f aca="false">L$5+1</f>
        <v>6</v>
      </c>
      <c r="O100" s="16" t="n">
        <f aca="false">'V0007-N.haje,kaouthia,nivea'!C103</f>
        <v>39260</v>
      </c>
      <c r="P100" s="26" t="n">
        <f aca="false">N$5+1</f>
        <v>7</v>
      </c>
      <c r="R100" s="26" t="n">
        <f aca="false">P$5+1</f>
        <v>8</v>
      </c>
      <c r="T100" s="26" t="n">
        <f aca="false">R$5+1</f>
        <v>9</v>
      </c>
      <c r="V100" s="26" t="n">
        <f aca="false">T$5+1</f>
        <v>10</v>
      </c>
      <c r="X100" s="26" t="n">
        <f aca="false">V$5+1</f>
        <v>11</v>
      </c>
      <c r="Z100" s="26" t="n">
        <f aca="false">X$5+1</f>
        <v>12</v>
      </c>
      <c r="AB100" s="26" t="n">
        <f aca="false">Z$5+1</f>
        <v>13</v>
      </c>
      <c r="AD100" s="26" t="n">
        <f aca="false">AB$5+1</f>
        <v>14</v>
      </c>
      <c r="AE100" s="16" t="n">
        <f aca="false">'V0001-A.contortrix'!C102</f>
        <v>42800</v>
      </c>
      <c r="AF100" s="26" t="n">
        <f aca="false">AD$5+1</f>
        <v>15</v>
      </c>
      <c r="AH100" s="26" t="n">
        <f aca="false">AF$5+1</f>
        <v>16</v>
      </c>
      <c r="AJ100" s="26" t="n">
        <f aca="false">AH$5+1</f>
        <v>17</v>
      </c>
    </row>
    <row r="101" customFormat="false" ht="13.8" hidden="false" customHeight="false" outlineLevel="0" collapsed="false">
      <c r="H101" s="26" t="n">
        <f aca="false">F$5+1</f>
        <v>3</v>
      </c>
      <c r="I101" s="16" t="n">
        <f aca="false">'V0007-N.annulata'!C102</f>
        <v>43054</v>
      </c>
      <c r="J101" s="26" t="n">
        <f aca="false">H$5+1</f>
        <v>4</v>
      </c>
      <c r="L101" s="26" t="n">
        <f aca="false">J$5+1</f>
        <v>5</v>
      </c>
      <c r="M101" s="16" t="n">
        <f aca="false">'V0007-D.viridis,polylepis'!C103</f>
        <v>38623</v>
      </c>
      <c r="N101" s="26" t="n">
        <f aca="false">L$5+1</f>
        <v>6</v>
      </c>
      <c r="O101" s="16" t="n">
        <f aca="false">'V0007-N.haje,kaouthia,nivea'!C104</f>
        <v>39291</v>
      </c>
      <c r="P101" s="26" t="n">
        <f aca="false">N$5+1</f>
        <v>7</v>
      </c>
      <c r="R101" s="26" t="n">
        <f aca="false">P$5+1</f>
        <v>8</v>
      </c>
      <c r="T101" s="26" t="n">
        <f aca="false">R$5+1</f>
        <v>9</v>
      </c>
      <c r="V101" s="26" t="n">
        <f aca="false">T$5+1</f>
        <v>10</v>
      </c>
      <c r="X101" s="26" t="n">
        <f aca="false">V$5+1</f>
        <v>11</v>
      </c>
      <c r="Z101" s="26" t="n">
        <f aca="false">X$5+1</f>
        <v>12</v>
      </c>
      <c r="AB101" s="26" t="n">
        <f aca="false">Z$5+1</f>
        <v>13</v>
      </c>
      <c r="AD101" s="26" t="n">
        <f aca="false">AB$5+1</f>
        <v>14</v>
      </c>
      <c r="AE101" s="16" t="n">
        <f aca="false">'V0001-A.contortrix'!C103</f>
        <v>42818</v>
      </c>
      <c r="AF101" s="26" t="n">
        <f aca="false">AD$5+1</f>
        <v>15</v>
      </c>
      <c r="AH101" s="26" t="n">
        <f aca="false">AF$5+1</f>
        <v>16</v>
      </c>
      <c r="AJ101" s="26" t="n">
        <f aca="false">AH$5+1</f>
        <v>17</v>
      </c>
    </row>
    <row r="102" customFormat="false" ht="13.8" hidden="false" customHeight="false" outlineLevel="0" collapsed="false">
      <c r="H102" s="26" t="n">
        <f aca="false">F$5+1</f>
        <v>3</v>
      </c>
      <c r="I102" s="16" t="n">
        <f aca="false">'V0007-N.annulata'!C103</f>
        <v>43438</v>
      </c>
      <c r="J102" s="26" t="n">
        <f aca="false">H$5+1</f>
        <v>4</v>
      </c>
      <c r="L102" s="26" t="n">
        <f aca="false">J$5+1</f>
        <v>5</v>
      </c>
      <c r="M102" s="16" t="n">
        <f aca="false">'V0007-D.viridis,polylepis'!C104</f>
        <v>38628</v>
      </c>
      <c r="N102" s="26" t="n">
        <f aca="false">L$5+1</f>
        <v>6</v>
      </c>
      <c r="O102" s="16" t="n">
        <f aca="false">'V0007-N.haje,kaouthia,nivea'!C105</f>
        <v>39318</v>
      </c>
      <c r="P102" s="26" t="n">
        <f aca="false">N$5+1</f>
        <v>7</v>
      </c>
      <c r="R102" s="26" t="n">
        <f aca="false">P$5+1</f>
        <v>8</v>
      </c>
      <c r="T102" s="26" t="n">
        <f aca="false">R$5+1</f>
        <v>9</v>
      </c>
      <c r="V102" s="26" t="n">
        <f aca="false">T$5+1</f>
        <v>10</v>
      </c>
      <c r="X102" s="26" t="n">
        <f aca="false">V$5+1</f>
        <v>11</v>
      </c>
      <c r="Z102" s="26" t="n">
        <f aca="false">X$5+1</f>
        <v>12</v>
      </c>
      <c r="AB102" s="26" t="n">
        <f aca="false">Z$5+1</f>
        <v>13</v>
      </c>
      <c r="AD102" s="26" t="n">
        <f aca="false">AB$5+1</f>
        <v>14</v>
      </c>
      <c r="AE102" s="16" t="n">
        <f aca="false">'V0001-A.contortrix'!C104</f>
        <v>42857</v>
      </c>
      <c r="AF102" s="26" t="n">
        <f aca="false">AD$5+1</f>
        <v>15</v>
      </c>
      <c r="AH102" s="26" t="n">
        <f aca="false">AF$5+1</f>
        <v>16</v>
      </c>
      <c r="AJ102" s="26" t="n">
        <f aca="false">AH$5+1</f>
        <v>17</v>
      </c>
    </row>
    <row r="103" customFormat="false" ht="13.8" hidden="false" customHeight="false" outlineLevel="0" collapsed="false">
      <c r="H103" s="26" t="n">
        <f aca="false">F$5+1</f>
        <v>3</v>
      </c>
      <c r="J103" s="26" t="n">
        <f aca="false">H$5+1</f>
        <v>4</v>
      </c>
      <c r="L103" s="26" t="n">
        <f aca="false">J$5+1</f>
        <v>5</v>
      </c>
      <c r="M103" s="16" t="n">
        <f aca="false">'V0007-D.viridis,polylepis'!C105</f>
        <v>38653</v>
      </c>
      <c r="N103" s="26" t="n">
        <f aca="false">L$5+1</f>
        <v>6</v>
      </c>
      <c r="O103" s="16" t="n">
        <f aca="false">'V0007-N.haje,kaouthia,nivea'!C106</f>
        <v>39350</v>
      </c>
      <c r="P103" s="26" t="n">
        <f aca="false">N$5+1</f>
        <v>7</v>
      </c>
      <c r="R103" s="26" t="n">
        <f aca="false">P$5+1</f>
        <v>8</v>
      </c>
      <c r="T103" s="26" t="n">
        <f aca="false">R$5+1</f>
        <v>9</v>
      </c>
      <c r="V103" s="26" t="n">
        <f aca="false">T$5+1</f>
        <v>10</v>
      </c>
      <c r="X103" s="26" t="n">
        <f aca="false">V$5+1</f>
        <v>11</v>
      </c>
      <c r="Z103" s="26" t="n">
        <f aca="false">X$5+1</f>
        <v>12</v>
      </c>
      <c r="AB103" s="26" t="n">
        <f aca="false">Z$5+1</f>
        <v>13</v>
      </c>
      <c r="AD103" s="26" t="n">
        <f aca="false">AB$5+1</f>
        <v>14</v>
      </c>
      <c r="AE103" s="16" t="n">
        <f aca="false">'V0001-A.contortrix'!C105</f>
        <v>42990</v>
      </c>
      <c r="AF103" s="26" t="n">
        <f aca="false">AD$5+1</f>
        <v>15</v>
      </c>
      <c r="AH103" s="26" t="n">
        <f aca="false">AF$5+1</f>
        <v>16</v>
      </c>
      <c r="AJ103" s="26" t="n">
        <f aca="false">AH$5+1</f>
        <v>17</v>
      </c>
    </row>
    <row r="104" customFormat="false" ht="13.8" hidden="false" customHeight="false" outlineLevel="0" collapsed="false">
      <c r="H104" s="26" t="n">
        <f aca="false">F$5+1</f>
        <v>3</v>
      </c>
      <c r="J104" s="26" t="n">
        <f aca="false">H$5+1</f>
        <v>4</v>
      </c>
      <c r="L104" s="26" t="n">
        <f aca="false">J$5+1</f>
        <v>5</v>
      </c>
      <c r="M104" s="16" t="n">
        <f aca="false">'V0007-D.viridis,polylepis'!C106</f>
        <v>38676</v>
      </c>
      <c r="N104" s="26" t="n">
        <f aca="false">L$5+1</f>
        <v>6</v>
      </c>
      <c r="O104" s="16" t="n">
        <f aca="false">'V0007-N.haje,kaouthia,nivea'!C107</f>
        <v>39381</v>
      </c>
      <c r="P104" s="26" t="n">
        <f aca="false">N$5+1</f>
        <v>7</v>
      </c>
      <c r="R104" s="26" t="n">
        <f aca="false">P$5+1</f>
        <v>8</v>
      </c>
      <c r="T104" s="26" t="n">
        <f aca="false">R$5+1</f>
        <v>9</v>
      </c>
      <c r="V104" s="26" t="n">
        <f aca="false">T$5+1</f>
        <v>10</v>
      </c>
      <c r="X104" s="26" t="n">
        <f aca="false">V$5+1</f>
        <v>11</v>
      </c>
      <c r="Z104" s="26" t="n">
        <f aca="false">X$5+1</f>
        <v>12</v>
      </c>
      <c r="AB104" s="26" t="n">
        <f aca="false">Z$5+1</f>
        <v>13</v>
      </c>
      <c r="AD104" s="26" t="n">
        <f aca="false">AB$5+1</f>
        <v>14</v>
      </c>
      <c r="AE104" s="16" t="n">
        <f aca="false">'V0001-A.contortrix'!C106</f>
        <v>42992</v>
      </c>
      <c r="AF104" s="26" t="n">
        <f aca="false">AD$5+1</f>
        <v>15</v>
      </c>
      <c r="AH104" s="26" t="n">
        <f aca="false">AF$5+1</f>
        <v>16</v>
      </c>
      <c r="AJ104" s="26" t="n">
        <f aca="false">AH$5+1</f>
        <v>17</v>
      </c>
    </row>
    <row r="105" customFormat="false" ht="13.8" hidden="false" customHeight="false" outlineLevel="0" collapsed="false">
      <c r="H105" s="26" t="n">
        <f aca="false">F$5+1</f>
        <v>3</v>
      </c>
      <c r="J105" s="26" t="n">
        <f aca="false">H$5+1</f>
        <v>4</v>
      </c>
      <c r="L105" s="26" t="n">
        <f aca="false">J$5+1</f>
        <v>5</v>
      </c>
      <c r="M105" s="16" t="n">
        <f aca="false">'V0007-D.viridis,polylepis'!C107</f>
        <v>38684</v>
      </c>
      <c r="N105" s="26" t="n">
        <f aca="false">L$5+1</f>
        <v>6</v>
      </c>
      <c r="O105" s="16" t="n">
        <f aca="false">'V0007-N.haje,kaouthia,nivea'!C108</f>
        <v>39406</v>
      </c>
      <c r="P105" s="26" t="n">
        <f aca="false">N$5+1</f>
        <v>7</v>
      </c>
      <c r="R105" s="26" t="n">
        <f aca="false">P$5+1</f>
        <v>8</v>
      </c>
      <c r="T105" s="26" t="n">
        <f aca="false">R$5+1</f>
        <v>9</v>
      </c>
      <c r="V105" s="26" t="n">
        <f aca="false">T$5+1</f>
        <v>10</v>
      </c>
      <c r="X105" s="26" t="n">
        <f aca="false">V$5+1</f>
        <v>11</v>
      </c>
      <c r="Z105" s="26" t="n">
        <f aca="false">X$5+1</f>
        <v>12</v>
      </c>
      <c r="AB105" s="26" t="n">
        <f aca="false">Z$5+1</f>
        <v>13</v>
      </c>
      <c r="AD105" s="26" t="n">
        <f aca="false">AB$5+1</f>
        <v>14</v>
      </c>
      <c r="AE105" s="16" t="n">
        <f aca="false">'V0001-A.contortrix'!C107</f>
        <v>42996</v>
      </c>
      <c r="AF105" s="26" t="n">
        <f aca="false">AD$5+1</f>
        <v>15</v>
      </c>
      <c r="AH105" s="26" t="n">
        <f aca="false">AF$5+1</f>
        <v>16</v>
      </c>
      <c r="AJ105" s="26" t="n">
        <f aca="false">AH$5+1</f>
        <v>17</v>
      </c>
    </row>
    <row r="106" customFormat="false" ht="13.8" hidden="false" customHeight="false" outlineLevel="0" collapsed="false">
      <c r="H106" s="26" t="n">
        <f aca="false">F$5+1</f>
        <v>3</v>
      </c>
      <c r="J106" s="26" t="n">
        <f aca="false">H$5+1</f>
        <v>4</v>
      </c>
      <c r="L106" s="26" t="n">
        <f aca="false">J$5+1</f>
        <v>5</v>
      </c>
      <c r="M106" s="16" t="n">
        <f aca="false">'V0007-D.viridis,polylepis'!C108</f>
        <v>38714</v>
      </c>
      <c r="N106" s="26" t="n">
        <f aca="false">L$5+1</f>
        <v>6</v>
      </c>
      <c r="O106" s="16" t="n">
        <f aca="false">'V0007-N.haje,kaouthia,nivea'!C109</f>
        <v>39439</v>
      </c>
      <c r="P106" s="26" t="n">
        <f aca="false">N$5+1</f>
        <v>7</v>
      </c>
      <c r="R106" s="26" t="n">
        <f aca="false">P$5+1</f>
        <v>8</v>
      </c>
      <c r="T106" s="26" t="n">
        <f aca="false">R$5+1</f>
        <v>9</v>
      </c>
      <c r="V106" s="26" t="n">
        <f aca="false">T$5+1</f>
        <v>10</v>
      </c>
      <c r="X106" s="26" t="n">
        <f aca="false">V$5+1</f>
        <v>11</v>
      </c>
      <c r="Z106" s="26" t="n">
        <f aca="false">X$5+1</f>
        <v>12</v>
      </c>
      <c r="AB106" s="26" t="n">
        <f aca="false">Z$5+1</f>
        <v>13</v>
      </c>
      <c r="AD106" s="26" t="n">
        <f aca="false">AB$5+1</f>
        <v>14</v>
      </c>
      <c r="AE106" s="16" t="n">
        <f aca="false">'V0001-A.contortrix'!C108</f>
        <v>43017</v>
      </c>
      <c r="AF106" s="26" t="n">
        <f aca="false">AD$5+1</f>
        <v>15</v>
      </c>
      <c r="AH106" s="26" t="n">
        <f aca="false">AF$5+1</f>
        <v>16</v>
      </c>
      <c r="AJ106" s="26" t="n">
        <f aca="false">AH$5+1</f>
        <v>17</v>
      </c>
    </row>
    <row r="107" customFormat="false" ht="13.8" hidden="false" customHeight="false" outlineLevel="0" collapsed="false">
      <c r="H107" s="26" t="n">
        <f aca="false">F$5+1</f>
        <v>3</v>
      </c>
      <c r="J107" s="26" t="n">
        <f aca="false">H$5+1</f>
        <v>4</v>
      </c>
      <c r="L107" s="26" t="n">
        <f aca="false">J$5+1</f>
        <v>5</v>
      </c>
      <c r="M107" s="16" t="n">
        <f aca="false">'V0007-D.viridis,polylepis'!C109</f>
        <v>38740</v>
      </c>
      <c r="N107" s="26" t="n">
        <f aca="false">L$5+1</f>
        <v>6</v>
      </c>
      <c r="O107" s="16" t="n">
        <f aca="false">'V0007-N.haje,kaouthia,nivea'!C110</f>
        <v>39472</v>
      </c>
      <c r="P107" s="26" t="n">
        <f aca="false">N$5+1</f>
        <v>7</v>
      </c>
      <c r="R107" s="26" t="n">
        <f aca="false">P$5+1</f>
        <v>8</v>
      </c>
      <c r="T107" s="26" t="n">
        <f aca="false">R$5+1</f>
        <v>9</v>
      </c>
      <c r="V107" s="26" t="n">
        <f aca="false">T$5+1</f>
        <v>10</v>
      </c>
      <c r="X107" s="26" t="n">
        <f aca="false">V$5+1</f>
        <v>11</v>
      </c>
      <c r="Z107" s="26" t="n">
        <f aca="false">X$5+1</f>
        <v>12</v>
      </c>
      <c r="AB107" s="26" t="n">
        <f aca="false">Z$5+1</f>
        <v>13</v>
      </c>
      <c r="AD107" s="26" t="n">
        <f aca="false">AB$5+1</f>
        <v>14</v>
      </c>
      <c r="AE107" s="16" t="n">
        <f aca="false">'V0001-A.contortrix'!C109</f>
        <v>43019</v>
      </c>
      <c r="AF107" s="26" t="n">
        <f aca="false">AD$5+1</f>
        <v>15</v>
      </c>
      <c r="AH107" s="26" t="n">
        <f aca="false">AF$5+1</f>
        <v>16</v>
      </c>
      <c r="AJ107" s="26" t="n">
        <f aca="false">AH$5+1</f>
        <v>17</v>
      </c>
    </row>
    <row r="108" customFormat="false" ht="13.8" hidden="false" customHeight="false" outlineLevel="0" collapsed="false">
      <c r="H108" s="26" t="n">
        <f aca="false">F$5+1</f>
        <v>3</v>
      </c>
      <c r="J108" s="26" t="n">
        <f aca="false">H$5+1</f>
        <v>4</v>
      </c>
      <c r="L108" s="26" t="n">
        <f aca="false">J$5+1</f>
        <v>5</v>
      </c>
      <c r="M108" s="16" t="n">
        <f aca="false">'V0007-D.viridis,polylepis'!C110</f>
        <v>38745</v>
      </c>
      <c r="N108" s="26" t="n">
        <f aca="false">L$5+1</f>
        <v>6</v>
      </c>
      <c r="O108" s="16" t="n">
        <f aca="false">'V0007-N.haje,kaouthia,nivea'!C111</f>
        <v>39501</v>
      </c>
      <c r="P108" s="26" t="n">
        <f aca="false">N$5+1</f>
        <v>7</v>
      </c>
      <c r="R108" s="26" t="n">
        <f aca="false">P$5+1</f>
        <v>8</v>
      </c>
      <c r="T108" s="26" t="n">
        <f aca="false">R$5+1</f>
        <v>9</v>
      </c>
      <c r="V108" s="26" t="n">
        <f aca="false">T$5+1</f>
        <v>10</v>
      </c>
      <c r="X108" s="26" t="n">
        <f aca="false">V$5+1</f>
        <v>11</v>
      </c>
      <c r="Z108" s="26" t="n">
        <f aca="false">X$5+1</f>
        <v>12</v>
      </c>
      <c r="AB108" s="26" t="n">
        <f aca="false">Z$5+1</f>
        <v>13</v>
      </c>
      <c r="AD108" s="26" t="n">
        <f aca="false">AB$5+1</f>
        <v>14</v>
      </c>
      <c r="AF108" s="26" t="n">
        <f aca="false">AD$5+1</f>
        <v>15</v>
      </c>
      <c r="AH108" s="26" t="n">
        <f aca="false">AF$5+1</f>
        <v>16</v>
      </c>
      <c r="AJ108" s="26" t="n">
        <f aca="false">AH$5+1</f>
        <v>17</v>
      </c>
    </row>
    <row r="109" customFormat="false" ht="13.8" hidden="false" customHeight="false" outlineLevel="0" collapsed="false">
      <c r="H109" s="26" t="n">
        <f aca="false">F$5+1</f>
        <v>3</v>
      </c>
      <c r="J109" s="26" t="n">
        <f aca="false">H$5+1</f>
        <v>4</v>
      </c>
      <c r="L109" s="26" t="n">
        <f aca="false">J$5+1</f>
        <v>5</v>
      </c>
      <c r="M109" s="16" t="n">
        <f aca="false">'V0007-D.viridis,polylepis'!C111</f>
        <v>38776</v>
      </c>
      <c r="N109" s="26" t="n">
        <f aca="false">L$5+1</f>
        <v>6</v>
      </c>
      <c r="O109" s="16" t="n">
        <f aca="false">'V0007-N.haje,kaouthia,nivea'!C112</f>
        <v>39532</v>
      </c>
      <c r="P109" s="26" t="n">
        <f aca="false">N$5+1</f>
        <v>7</v>
      </c>
      <c r="R109" s="26" t="n">
        <f aca="false">P$5+1</f>
        <v>8</v>
      </c>
      <c r="T109" s="26" t="n">
        <f aca="false">R$5+1</f>
        <v>9</v>
      </c>
      <c r="V109" s="26" t="n">
        <f aca="false">T$5+1</f>
        <v>10</v>
      </c>
      <c r="X109" s="26" t="n">
        <f aca="false">V$5+1</f>
        <v>11</v>
      </c>
      <c r="Z109" s="26" t="n">
        <f aca="false">X$5+1</f>
        <v>12</v>
      </c>
      <c r="AB109" s="26" t="n">
        <f aca="false">Z$5+1</f>
        <v>13</v>
      </c>
      <c r="AD109" s="26" t="n">
        <f aca="false">AB$5+1</f>
        <v>14</v>
      </c>
      <c r="AF109" s="26" t="n">
        <f aca="false">AD$5+1</f>
        <v>15</v>
      </c>
      <c r="AH109" s="26" t="n">
        <f aca="false">AF$5+1</f>
        <v>16</v>
      </c>
      <c r="AJ109" s="26" t="n">
        <f aca="false">AH$5+1</f>
        <v>17</v>
      </c>
    </row>
    <row r="110" customFormat="false" ht="13.8" hidden="false" customHeight="false" outlineLevel="0" collapsed="false">
      <c r="H110" s="26" t="n">
        <f aca="false">F$5+1</f>
        <v>3</v>
      </c>
      <c r="J110" s="26" t="n">
        <f aca="false">H$5+1</f>
        <v>4</v>
      </c>
      <c r="L110" s="26" t="n">
        <f aca="false">J$5+1</f>
        <v>5</v>
      </c>
      <c r="M110" s="16" t="n">
        <f aca="false">'V0007-D.viridis,polylepis'!C112</f>
        <v>38786</v>
      </c>
      <c r="N110" s="26" t="n">
        <f aca="false">L$5+1</f>
        <v>6</v>
      </c>
      <c r="O110" s="16" t="n">
        <f aca="false">'V0007-N.haje,kaouthia,nivea'!C113</f>
        <v>39563</v>
      </c>
      <c r="P110" s="26" t="n">
        <f aca="false">N$5+1</f>
        <v>7</v>
      </c>
      <c r="R110" s="26" t="n">
        <f aca="false">P$5+1</f>
        <v>8</v>
      </c>
      <c r="T110" s="26" t="n">
        <f aca="false">R$5+1</f>
        <v>9</v>
      </c>
      <c r="V110" s="26" t="n">
        <f aca="false">T$5+1</f>
        <v>10</v>
      </c>
      <c r="X110" s="26" t="n">
        <f aca="false">V$5+1</f>
        <v>11</v>
      </c>
      <c r="Z110" s="26" t="n">
        <f aca="false">X$5+1</f>
        <v>12</v>
      </c>
      <c r="AB110" s="26" t="n">
        <f aca="false">Z$5+1</f>
        <v>13</v>
      </c>
      <c r="AD110" s="26" t="n">
        <f aca="false">AB$5+1</f>
        <v>14</v>
      </c>
      <c r="AF110" s="26" t="n">
        <f aca="false">AD$5+1</f>
        <v>15</v>
      </c>
      <c r="AH110" s="26" t="n">
        <f aca="false">AF$5+1</f>
        <v>16</v>
      </c>
      <c r="AJ110" s="26" t="n">
        <f aca="false">AH$5+1</f>
        <v>17</v>
      </c>
    </row>
    <row r="111" customFormat="false" ht="13.8" hidden="false" customHeight="false" outlineLevel="0" collapsed="false">
      <c r="H111" s="26" t="n">
        <f aca="false">F$5+1</f>
        <v>3</v>
      </c>
      <c r="J111" s="26" t="n">
        <f aca="false">H$5+1</f>
        <v>4</v>
      </c>
      <c r="L111" s="26" t="n">
        <f aca="false">J$5+1</f>
        <v>5</v>
      </c>
      <c r="M111" s="16" t="n">
        <f aca="false">'V0007-D.viridis,polylepis'!C113</f>
        <v>38804</v>
      </c>
      <c r="N111" s="26" t="n">
        <f aca="false">L$5+1</f>
        <v>6</v>
      </c>
      <c r="O111" s="16" t="n">
        <f aca="false">'V0007-N.haje,kaouthia,nivea'!C114</f>
        <v>39594</v>
      </c>
      <c r="P111" s="26" t="n">
        <f aca="false">N$5+1</f>
        <v>7</v>
      </c>
      <c r="R111" s="26" t="n">
        <f aca="false">P$5+1</f>
        <v>8</v>
      </c>
      <c r="T111" s="26" t="n">
        <f aca="false">R$5+1</f>
        <v>9</v>
      </c>
      <c r="V111" s="26" t="n">
        <f aca="false">T$5+1</f>
        <v>10</v>
      </c>
      <c r="X111" s="26" t="n">
        <f aca="false">V$5+1</f>
        <v>11</v>
      </c>
      <c r="Z111" s="26" t="n">
        <f aca="false">X$5+1</f>
        <v>12</v>
      </c>
      <c r="AB111" s="26" t="n">
        <f aca="false">Z$5+1</f>
        <v>13</v>
      </c>
      <c r="AD111" s="26" t="n">
        <f aca="false">AB$5+1</f>
        <v>14</v>
      </c>
      <c r="AF111" s="26" t="n">
        <f aca="false">AD$5+1</f>
        <v>15</v>
      </c>
      <c r="AH111" s="26" t="n">
        <f aca="false">AF$5+1</f>
        <v>16</v>
      </c>
      <c r="AJ111" s="26" t="n">
        <f aca="false">AH$5+1</f>
        <v>17</v>
      </c>
    </row>
    <row r="112" customFormat="false" ht="13.8" hidden="false" customHeight="false" outlineLevel="0" collapsed="false">
      <c r="H112" s="26" t="n">
        <f aca="false">F$5+1</f>
        <v>3</v>
      </c>
      <c r="J112" s="26" t="n">
        <f aca="false">H$5+1</f>
        <v>4</v>
      </c>
      <c r="L112" s="26" t="n">
        <f aca="false">J$5+1</f>
        <v>5</v>
      </c>
      <c r="M112" s="16" t="n">
        <f aca="false">'V0007-D.viridis,polylepis'!C114</f>
        <v>38835</v>
      </c>
      <c r="N112" s="26" t="n">
        <f aca="false">L$5+1</f>
        <v>6</v>
      </c>
      <c r="O112" s="16" t="n">
        <f aca="false">'V0007-N.haje,kaouthia,nivea'!C115</f>
        <v>39624</v>
      </c>
      <c r="P112" s="26" t="n">
        <f aca="false">N$5+1</f>
        <v>7</v>
      </c>
      <c r="R112" s="26" t="n">
        <f aca="false">P$5+1</f>
        <v>8</v>
      </c>
      <c r="T112" s="26" t="n">
        <f aca="false">R$5+1</f>
        <v>9</v>
      </c>
      <c r="V112" s="26" t="n">
        <f aca="false">T$5+1</f>
        <v>10</v>
      </c>
      <c r="X112" s="26" t="n">
        <f aca="false">V$5+1</f>
        <v>11</v>
      </c>
      <c r="Z112" s="26" t="n">
        <f aca="false">X$5+1</f>
        <v>12</v>
      </c>
      <c r="AB112" s="26" t="n">
        <f aca="false">Z$5+1</f>
        <v>13</v>
      </c>
      <c r="AD112" s="26" t="n">
        <f aca="false">AB$5+1</f>
        <v>14</v>
      </c>
      <c r="AF112" s="26" t="n">
        <f aca="false">AD$5+1</f>
        <v>15</v>
      </c>
      <c r="AH112" s="26" t="n">
        <f aca="false">AF$5+1</f>
        <v>16</v>
      </c>
      <c r="AJ112" s="26" t="n">
        <f aca="false">AH$5+1</f>
        <v>17</v>
      </c>
    </row>
    <row r="113" customFormat="false" ht="13.8" hidden="false" customHeight="false" outlineLevel="0" collapsed="false">
      <c r="H113" s="26" t="n">
        <f aca="false">F$5+1</f>
        <v>3</v>
      </c>
      <c r="J113" s="26" t="n">
        <f aca="false">H$5+1</f>
        <v>4</v>
      </c>
      <c r="L113" s="26" t="n">
        <f aca="false">J$5+1</f>
        <v>5</v>
      </c>
      <c r="M113" s="16" t="n">
        <f aca="false">'V0007-D.viridis,polylepis'!C115</f>
        <v>38854</v>
      </c>
      <c r="N113" s="26" t="n">
        <f aca="false">L$5+1</f>
        <v>6</v>
      </c>
      <c r="O113" s="16" t="n">
        <f aca="false">'V0007-N.haje,kaouthia,nivea'!C116</f>
        <v>39649</v>
      </c>
      <c r="P113" s="26" t="n">
        <f aca="false">N$5+1</f>
        <v>7</v>
      </c>
      <c r="R113" s="26" t="n">
        <f aca="false">P$5+1</f>
        <v>8</v>
      </c>
      <c r="T113" s="26" t="n">
        <f aca="false">R$5+1</f>
        <v>9</v>
      </c>
      <c r="V113" s="26" t="n">
        <f aca="false">T$5+1</f>
        <v>10</v>
      </c>
      <c r="X113" s="26" t="n">
        <f aca="false">V$5+1</f>
        <v>11</v>
      </c>
      <c r="Z113" s="26" t="n">
        <f aca="false">X$5+1</f>
        <v>12</v>
      </c>
      <c r="AB113" s="26" t="n">
        <f aca="false">Z$5+1</f>
        <v>13</v>
      </c>
      <c r="AD113" s="26" t="n">
        <f aca="false">AB$5+1</f>
        <v>14</v>
      </c>
      <c r="AF113" s="26" t="n">
        <f aca="false">AD$5+1</f>
        <v>15</v>
      </c>
      <c r="AH113" s="26" t="n">
        <f aca="false">AF$5+1</f>
        <v>16</v>
      </c>
      <c r="AJ113" s="26" t="n">
        <f aca="false">AH$5+1</f>
        <v>17</v>
      </c>
    </row>
    <row r="114" customFormat="false" ht="13.8" hidden="false" customHeight="false" outlineLevel="0" collapsed="false">
      <c r="H114" s="26" t="n">
        <f aca="false">F$5+1</f>
        <v>3</v>
      </c>
      <c r="J114" s="26" t="n">
        <f aca="false">H$5+1</f>
        <v>4</v>
      </c>
      <c r="L114" s="26" t="n">
        <f aca="false">J$5+1</f>
        <v>5</v>
      </c>
      <c r="M114" s="16" t="n">
        <f aca="false">'V0007-D.viridis,polylepis'!C116</f>
        <v>38865</v>
      </c>
      <c r="N114" s="26" t="n">
        <f aca="false">L$5+1</f>
        <v>6</v>
      </c>
      <c r="O114" s="16" t="n">
        <f aca="false">'V0007-N.haje,kaouthia,nivea'!C117</f>
        <v>39684</v>
      </c>
      <c r="P114" s="26" t="n">
        <f aca="false">N$5+1</f>
        <v>7</v>
      </c>
      <c r="R114" s="26" t="n">
        <f aca="false">P$5+1</f>
        <v>8</v>
      </c>
      <c r="T114" s="26" t="n">
        <f aca="false">R$5+1</f>
        <v>9</v>
      </c>
      <c r="V114" s="26" t="n">
        <f aca="false">T$5+1</f>
        <v>10</v>
      </c>
      <c r="X114" s="26" t="n">
        <f aca="false">V$5+1</f>
        <v>11</v>
      </c>
      <c r="Z114" s="26" t="n">
        <f aca="false">X$5+1</f>
        <v>12</v>
      </c>
      <c r="AB114" s="26" t="n">
        <f aca="false">Z$5+1</f>
        <v>13</v>
      </c>
      <c r="AD114" s="26" t="n">
        <f aca="false">AB$5+1</f>
        <v>14</v>
      </c>
      <c r="AF114" s="26" t="n">
        <f aca="false">AD$5+1</f>
        <v>15</v>
      </c>
      <c r="AH114" s="26" t="n">
        <f aca="false">AF$5+1</f>
        <v>16</v>
      </c>
      <c r="AJ114" s="26" t="n">
        <f aca="false">AH$5+1</f>
        <v>17</v>
      </c>
    </row>
    <row r="115" customFormat="false" ht="13.8" hidden="false" customHeight="false" outlineLevel="0" collapsed="false">
      <c r="H115" s="26" t="n">
        <f aca="false">F$5+1</f>
        <v>3</v>
      </c>
      <c r="J115" s="26" t="n">
        <f aca="false">H$5+1</f>
        <v>4</v>
      </c>
      <c r="L115" s="26" t="n">
        <f aca="false">J$5+1</f>
        <v>5</v>
      </c>
      <c r="M115" s="16" t="n">
        <f aca="false">'V0007-D.viridis,polylepis'!C117</f>
        <v>38896</v>
      </c>
      <c r="N115" s="26" t="n">
        <f aca="false">L$5+1</f>
        <v>6</v>
      </c>
      <c r="O115" s="16" t="n">
        <f aca="false">'V0007-N.haje,kaouthia,nivea'!C118</f>
        <v>39716</v>
      </c>
      <c r="P115" s="26" t="n">
        <f aca="false">N$5+1</f>
        <v>7</v>
      </c>
      <c r="R115" s="26" t="n">
        <f aca="false">P$5+1</f>
        <v>8</v>
      </c>
      <c r="T115" s="26" t="n">
        <f aca="false">R$5+1</f>
        <v>9</v>
      </c>
      <c r="V115" s="26" t="n">
        <f aca="false">T$5+1</f>
        <v>10</v>
      </c>
      <c r="X115" s="26" t="n">
        <f aca="false">V$5+1</f>
        <v>11</v>
      </c>
      <c r="Z115" s="26" t="n">
        <f aca="false">X$5+1</f>
        <v>12</v>
      </c>
      <c r="AB115" s="26" t="n">
        <f aca="false">Z$5+1</f>
        <v>13</v>
      </c>
      <c r="AD115" s="26" t="n">
        <f aca="false">AB$5+1</f>
        <v>14</v>
      </c>
      <c r="AF115" s="26" t="n">
        <f aca="false">AD$5+1</f>
        <v>15</v>
      </c>
      <c r="AH115" s="26" t="n">
        <f aca="false">AF$5+1</f>
        <v>16</v>
      </c>
      <c r="AJ115" s="26" t="n">
        <f aca="false">AH$5+1</f>
        <v>17</v>
      </c>
    </row>
    <row r="116" customFormat="false" ht="13.8" hidden="false" customHeight="false" outlineLevel="0" collapsed="false">
      <c r="H116" s="26" t="n">
        <f aca="false">F$5+1</f>
        <v>3</v>
      </c>
      <c r="J116" s="26" t="n">
        <f aca="false">H$5+1</f>
        <v>4</v>
      </c>
      <c r="L116" s="26" t="n">
        <f aca="false">J$5+1</f>
        <v>5</v>
      </c>
      <c r="M116" s="16" t="n">
        <f aca="false">'V0007-D.viridis,polylepis'!C118</f>
        <v>38926</v>
      </c>
      <c r="N116" s="26" t="n">
        <f aca="false">L$5+1</f>
        <v>6</v>
      </c>
      <c r="O116" s="16" t="n">
        <f aca="false">'V0007-N.haje,kaouthia,nivea'!C119</f>
        <v>39747</v>
      </c>
      <c r="P116" s="26" t="n">
        <f aca="false">N$5+1</f>
        <v>7</v>
      </c>
      <c r="R116" s="26" t="n">
        <f aca="false">P$5+1</f>
        <v>8</v>
      </c>
      <c r="T116" s="26" t="n">
        <f aca="false">R$5+1</f>
        <v>9</v>
      </c>
      <c r="V116" s="26" t="n">
        <f aca="false">T$5+1</f>
        <v>10</v>
      </c>
      <c r="X116" s="26" t="n">
        <f aca="false">V$5+1</f>
        <v>11</v>
      </c>
      <c r="Z116" s="26" t="n">
        <f aca="false">X$5+1</f>
        <v>12</v>
      </c>
      <c r="AB116" s="26" t="n">
        <f aca="false">Z$5+1</f>
        <v>13</v>
      </c>
      <c r="AD116" s="26" t="n">
        <f aca="false">AB$5+1</f>
        <v>14</v>
      </c>
      <c r="AF116" s="26" t="n">
        <f aca="false">AD$5+1</f>
        <v>15</v>
      </c>
      <c r="AH116" s="26" t="n">
        <f aca="false">AF$5+1</f>
        <v>16</v>
      </c>
      <c r="AJ116" s="26" t="n">
        <f aca="false">AH$5+1</f>
        <v>17</v>
      </c>
    </row>
    <row r="117" customFormat="false" ht="13.8" hidden="false" customHeight="false" outlineLevel="0" collapsed="false">
      <c r="H117" s="26" t="n">
        <f aca="false">F$5+1</f>
        <v>3</v>
      </c>
      <c r="J117" s="26" t="n">
        <f aca="false">H$5+1</f>
        <v>4</v>
      </c>
      <c r="L117" s="26" t="n">
        <f aca="false">J$5+1</f>
        <v>5</v>
      </c>
      <c r="M117" s="16" t="n">
        <f aca="false">'V0007-D.viridis,polylepis'!C119</f>
        <v>38957</v>
      </c>
      <c r="N117" s="26" t="n">
        <f aca="false">L$5+1</f>
        <v>6</v>
      </c>
      <c r="O117" s="16" t="n">
        <f aca="false">'V0007-N.haje,kaouthia,nivea'!C120</f>
        <v>39780</v>
      </c>
      <c r="P117" s="26" t="n">
        <f aca="false">N$5+1</f>
        <v>7</v>
      </c>
      <c r="R117" s="26" t="n">
        <f aca="false">P$5+1</f>
        <v>8</v>
      </c>
      <c r="T117" s="26" t="n">
        <f aca="false">R$5+1</f>
        <v>9</v>
      </c>
      <c r="V117" s="26" t="n">
        <f aca="false">T$5+1</f>
        <v>10</v>
      </c>
      <c r="X117" s="26" t="n">
        <f aca="false">V$5+1</f>
        <v>11</v>
      </c>
      <c r="Z117" s="26" t="n">
        <f aca="false">X$5+1</f>
        <v>12</v>
      </c>
      <c r="AB117" s="26" t="n">
        <f aca="false">Z$5+1</f>
        <v>13</v>
      </c>
      <c r="AD117" s="26" t="n">
        <f aca="false">AB$5+1</f>
        <v>14</v>
      </c>
      <c r="AF117" s="26" t="n">
        <f aca="false">AD$5+1</f>
        <v>15</v>
      </c>
      <c r="AH117" s="26" t="n">
        <f aca="false">AF$5+1</f>
        <v>16</v>
      </c>
      <c r="AJ117" s="26" t="n">
        <f aca="false">AH$5+1</f>
        <v>17</v>
      </c>
    </row>
    <row r="118" customFormat="false" ht="13.8" hidden="false" customHeight="false" outlineLevel="0" collapsed="false">
      <c r="H118" s="26" t="n">
        <f aca="false">F$5+1</f>
        <v>3</v>
      </c>
      <c r="J118" s="26" t="n">
        <f aca="false">H$5+1</f>
        <v>4</v>
      </c>
      <c r="L118" s="26" t="n">
        <f aca="false">J$5+1</f>
        <v>5</v>
      </c>
      <c r="M118" s="16" t="n">
        <f aca="false">'V0007-D.viridis,polylepis'!C120</f>
        <v>38966</v>
      </c>
      <c r="N118" s="26" t="n">
        <f aca="false">L$5+1</f>
        <v>6</v>
      </c>
      <c r="O118" s="16" t="n">
        <f aca="false">'V0007-N.haje,kaouthia,nivea'!C121</f>
        <v>39802</v>
      </c>
      <c r="P118" s="26" t="n">
        <f aca="false">N$5+1</f>
        <v>7</v>
      </c>
      <c r="R118" s="26" t="n">
        <f aca="false">P$5+1</f>
        <v>8</v>
      </c>
      <c r="T118" s="26" t="n">
        <f aca="false">R$5+1</f>
        <v>9</v>
      </c>
      <c r="V118" s="26" t="n">
        <f aca="false">T$5+1</f>
        <v>10</v>
      </c>
      <c r="X118" s="26" t="n">
        <f aca="false">V$5+1</f>
        <v>11</v>
      </c>
      <c r="Z118" s="26" t="n">
        <f aca="false">X$5+1</f>
        <v>12</v>
      </c>
      <c r="AB118" s="26" t="n">
        <f aca="false">Z$5+1</f>
        <v>13</v>
      </c>
      <c r="AD118" s="26" t="n">
        <f aca="false">AB$5+1</f>
        <v>14</v>
      </c>
      <c r="AF118" s="26" t="n">
        <f aca="false">AD$5+1</f>
        <v>15</v>
      </c>
      <c r="AH118" s="26" t="n">
        <f aca="false">AF$5+1</f>
        <v>16</v>
      </c>
      <c r="AJ118" s="26" t="n">
        <f aca="false">AH$5+1</f>
        <v>17</v>
      </c>
    </row>
    <row r="119" customFormat="false" ht="13.8" hidden="false" customHeight="false" outlineLevel="0" collapsed="false">
      <c r="H119" s="26" t="n">
        <f aca="false">F$5+1</f>
        <v>3</v>
      </c>
      <c r="J119" s="26" t="n">
        <f aca="false">H$5+1</f>
        <v>4</v>
      </c>
      <c r="L119" s="26" t="n">
        <f aca="false">J$5+1</f>
        <v>5</v>
      </c>
      <c r="M119" s="16" t="n">
        <f aca="false">'V0007-D.viridis,polylepis'!C121</f>
        <v>38988</v>
      </c>
      <c r="N119" s="26" t="n">
        <f aca="false">L$5+1</f>
        <v>6</v>
      </c>
      <c r="O119" s="16" t="n">
        <f aca="false">'V0007-N.haje,kaouthia,nivea'!C122</f>
        <v>39838</v>
      </c>
      <c r="P119" s="26" t="n">
        <f aca="false">N$5+1</f>
        <v>7</v>
      </c>
      <c r="R119" s="26" t="n">
        <f aca="false">P$5+1</f>
        <v>8</v>
      </c>
      <c r="T119" s="26" t="n">
        <f aca="false">R$5+1</f>
        <v>9</v>
      </c>
      <c r="V119" s="26" t="n">
        <f aca="false">T$5+1</f>
        <v>10</v>
      </c>
      <c r="X119" s="26" t="n">
        <f aca="false">V$5+1</f>
        <v>11</v>
      </c>
      <c r="Z119" s="26" t="n">
        <f aca="false">X$5+1</f>
        <v>12</v>
      </c>
      <c r="AB119" s="26" t="n">
        <f aca="false">Z$5+1</f>
        <v>13</v>
      </c>
      <c r="AD119" s="26" t="n">
        <f aca="false">AB$5+1</f>
        <v>14</v>
      </c>
      <c r="AF119" s="26" t="n">
        <f aca="false">AD$5+1</f>
        <v>15</v>
      </c>
      <c r="AH119" s="26" t="n">
        <f aca="false">AF$5+1</f>
        <v>16</v>
      </c>
      <c r="AJ119" s="26" t="n">
        <f aca="false">AH$5+1</f>
        <v>17</v>
      </c>
    </row>
    <row r="120" customFormat="false" ht="13.8" hidden="false" customHeight="false" outlineLevel="0" collapsed="false">
      <c r="H120" s="26" t="n">
        <f aca="false">F$5+1</f>
        <v>3</v>
      </c>
      <c r="J120" s="26" t="n">
        <f aca="false">H$5+1</f>
        <v>4</v>
      </c>
      <c r="L120" s="26" t="n">
        <f aca="false">J$5+1</f>
        <v>5</v>
      </c>
      <c r="M120" s="16" t="n">
        <f aca="false">'V0007-D.viridis,polylepis'!C122</f>
        <v>38992</v>
      </c>
      <c r="N120" s="26" t="n">
        <f aca="false">L$5+1</f>
        <v>6</v>
      </c>
      <c r="O120" s="16" t="n">
        <f aca="false">'V0007-N.haje,kaouthia,nivea'!C123</f>
        <v>39864</v>
      </c>
      <c r="P120" s="26" t="n">
        <f aca="false">N$5+1</f>
        <v>7</v>
      </c>
      <c r="R120" s="26" t="n">
        <f aca="false">P$5+1</f>
        <v>8</v>
      </c>
      <c r="T120" s="26" t="n">
        <f aca="false">R$5+1</f>
        <v>9</v>
      </c>
      <c r="V120" s="26" t="n">
        <f aca="false">T$5+1</f>
        <v>10</v>
      </c>
      <c r="X120" s="26" t="n">
        <f aca="false">V$5+1</f>
        <v>11</v>
      </c>
      <c r="Z120" s="26" t="n">
        <f aca="false">X$5+1</f>
        <v>12</v>
      </c>
      <c r="AB120" s="26" t="n">
        <f aca="false">Z$5+1</f>
        <v>13</v>
      </c>
      <c r="AD120" s="26" t="n">
        <f aca="false">AB$5+1</f>
        <v>14</v>
      </c>
      <c r="AF120" s="26" t="n">
        <f aca="false">AD$5+1</f>
        <v>15</v>
      </c>
      <c r="AH120" s="26" t="n">
        <f aca="false">AF$5+1</f>
        <v>16</v>
      </c>
      <c r="AJ120" s="26" t="n">
        <f aca="false">AH$5+1</f>
        <v>17</v>
      </c>
    </row>
    <row r="121" customFormat="false" ht="13.8" hidden="false" customHeight="false" outlineLevel="0" collapsed="false">
      <c r="H121" s="26" t="n">
        <f aca="false">F$5+1</f>
        <v>3</v>
      </c>
      <c r="J121" s="26" t="n">
        <f aca="false">H$5+1</f>
        <v>4</v>
      </c>
      <c r="L121" s="26" t="n">
        <f aca="false">J$5+1</f>
        <v>5</v>
      </c>
      <c r="M121" s="16" t="n">
        <f aca="false">'V0007-D.viridis,polylepis'!C123</f>
        <v>39018</v>
      </c>
      <c r="N121" s="26" t="n">
        <f aca="false">L$5+1</f>
        <v>6</v>
      </c>
      <c r="O121" s="16" t="n">
        <f aca="false">'V0007-N.haje,kaouthia,nivea'!C124</f>
        <v>39897</v>
      </c>
      <c r="P121" s="26" t="n">
        <f aca="false">N$5+1</f>
        <v>7</v>
      </c>
      <c r="R121" s="26" t="n">
        <f aca="false">P$5+1</f>
        <v>8</v>
      </c>
      <c r="T121" s="26" t="n">
        <f aca="false">R$5+1</f>
        <v>9</v>
      </c>
      <c r="V121" s="26" t="n">
        <f aca="false">T$5+1</f>
        <v>10</v>
      </c>
      <c r="X121" s="26" t="n">
        <f aca="false">V$5+1</f>
        <v>11</v>
      </c>
      <c r="Z121" s="26" t="n">
        <f aca="false">X$5+1</f>
        <v>12</v>
      </c>
      <c r="AB121" s="26" t="n">
        <f aca="false">Z$5+1</f>
        <v>13</v>
      </c>
      <c r="AD121" s="26" t="n">
        <f aca="false">AB$5+1</f>
        <v>14</v>
      </c>
      <c r="AF121" s="26" t="n">
        <f aca="false">AD$5+1</f>
        <v>15</v>
      </c>
      <c r="AH121" s="26" t="n">
        <f aca="false">AF$5+1</f>
        <v>16</v>
      </c>
      <c r="AJ121" s="26" t="n">
        <f aca="false">AH$5+1</f>
        <v>17</v>
      </c>
    </row>
    <row r="122" customFormat="false" ht="13.8" hidden="false" customHeight="false" outlineLevel="0" collapsed="false">
      <c r="H122" s="26" t="n">
        <f aca="false">F$5+1</f>
        <v>3</v>
      </c>
      <c r="J122" s="26" t="n">
        <f aca="false">H$5+1</f>
        <v>4</v>
      </c>
      <c r="L122" s="26" t="n">
        <f aca="false">J$5+1</f>
        <v>5</v>
      </c>
      <c r="M122" s="16" t="n">
        <f aca="false">'V0007-D.viridis,polylepis'!C124</f>
        <v>39049</v>
      </c>
      <c r="N122" s="26" t="n">
        <f aca="false">L$5+1</f>
        <v>6</v>
      </c>
      <c r="O122" s="16" t="n">
        <f aca="false">'V0007-N.haje,kaouthia,nivea'!C125</f>
        <v>39953</v>
      </c>
      <c r="P122" s="26" t="n">
        <f aca="false">N$5+1</f>
        <v>7</v>
      </c>
      <c r="R122" s="26" t="n">
        <f aca="false">P$5+1</f>
        <v>8</v>
      </c>
      <c r="T122" s="26" t="n">
        <f aca="false">R$5+1</f>
        <v>9</v>
      </c>
      <c r="V122" s="26" t="n">
        <f aca="false">T$5+1</f>
        <v>10</v>
      </c>
      <c r="X122" s="26" t="n">
        <f aca="false">V$5+1</f>
        <v>11</v>
      </c>
      <c r="Z122" s="26" t="n">
        <f aca="false">X$5+1</f>
        <v>12</v>
      </c>
      <c r="AB122" s="26" t="n">
        <f aca="false">Z$5+1</f>
        <v>13</v>
      </c>
      <c r="AD122" s="26" t="n">
        <f aca="false">AB$5+1</f>
        <v>14</v>
      </c>
      <c r="AF122" s="26" t="n">
        <f aca="false">AD$5+1</f>
        <v>15</v>
      </c>
      <c r="AH122" s="26" t="n">
        <f aca="false">AF$5+1</f>
        <v>16</v>
      </c>
      <c r="AJ122" s="26" t="n">
        <f aca="false">AH$5+1</f>
        <v>17</v>
      </c>
    </row>
    <row r="123" customFormat="false" ht="13.8" hidden="false" customHeight="false" outlineLevel="0" collapsed="false">
      <c r="H123" s="26" t="n">
        <f aca="false">F$5+1</f>
        <v>3</v>
      </c>
      <c r="J123" s="26" t="n">
        <f aca="false">H$5+1</f>
        <v>4</v>
      </c>
      <c r="L123" s="26" t="n">
        <f aca="false">J$5+1</f>
        <v>5</v>
      </c>
      <c r="M123" s="16" t="n">
        <f aca="false">'V0007-D.viridis,polylepis'!C125</f>
        <v>39079</v>
      </c>
      <c r="N123" s="26" t="n">
        <f aca="false">L$5+1</f>
        <v>6</v>
      </c>
      <c r="O123" s="16" t="n">
        <f aca="false">'V0007-N.haje,kaouthia,nivea'!C126</f>
        <v>40016</v>
      </c>
      <c r="P123" s="26" t="n">
        <f aca="false">N$5+1</f>
        <v>7</v>
      </c>
      <c r="R123" s="26" t="n">
        <f aca="false">P$5+1</f>
        <v>8</v>
      </c>
      <c r="T123" s="26" t="n">
        <f aca="false">R$5+1</f>
        <v>9</v>
      </c>
      <c r="V123" s="26" t="n">
        <f aca="false">T$5+1</f>
        <v>10</v>
      </c>
      <c r="X123" s="26" t="n">
        <f aca="false">V$5+1</f>
        <v>11</v>
      </c>
      <c r="Z123" s="26" t="n">
        <f aca="false">X$5+1</f>
        <v>12</v>
      </c>
      <c r="AB123" s="26" t="n">
        <f aca="false">Z$5+1</f>
        <v>13</v>
      </c>
      <c r="AD123" s="26" t="n">
        <f aca="false">AB$5+1</f>
        <v>14</v>
      </c>
      <c r="AF123" s="26" t="n">
        <f aca="false">AD$5+1</f>
        <v>15</v>
      </c>
      <c r="AH123" s="26" t="n">
        <f aca="false">AF$5+1</f>
        <v>16</v>
      </c>
      <c r="AJ123" s="26" t="n">
        <f aca="false">AH$5+1</f>
        <v>17</v>
      </c>
    </row>
    <row r="124" customFormat="false" ht="13.8" hidden="false" customHeight="false" outlineLevel="0" collapsed="false">
      <c r="H124" s="26" t="n">
        <f aca="false">F$5+1</f>
        <v>3</v>
      </c>
      <c r="J124" s="26" t="n">
        <f aca="false">H$5+1</f>
        <v>4</v>
      </c>
      <c r="L124" s="26" t="n">
        <f aca="false">J$5+1</f>
        <v>5</v>
      </c>
      <c r="M124" s="16" t="n">
        <f aca="false">'V0007-D.viridis,polylepis'!C126</f>
        <v>39093</v>
      </c>
      <c r="N124" s="26" t="n">
        <f aca="false">L$5+1</f>
        <v>6</v>
      </c>
      <c r="O124" s="16" t="n">
        <f aca="false">'V0007-N.haje,kaouthia,nivea'!C127</f>
        <v>40050</v>
      </c>
      <c r="P124" s="26" t="n">
        <f aca="false">N$5+1</f>
        <v>7</v>
      </c>
      <c r="R124" s="26" t="n">
        <f aca="false">P$5+1</f>
        <v>8</v>
      </c>
      <c r="T124" s="26" t="n">
        <f aca="false">R$5+1</f>
        <v>9</v>
      </c>
      <c r="V124" s="26" t="n">
        <f aca="false">T$5+1</f>
        <v>10</v>
      </c>
      <c r="X124" s="26" t="n">
        <f aca="false">V$5+1</f>
        <v>11</v>
      </c>
      <c r="Z124" s="26" t="n">
        <f aca="false">X$5+1</f>
        <v>12</v>
      </c>
      <c r="AB124" s="26" t="n">
        <f aca="false">Z$5+1</f>
        <v>13</v>
      </c>
      <c r="AD124" s="26" t="n">
        <f aca="false">AB$5+1</f>
        <v>14</v>
      </c>
      <c r="AF124" s="26" t="n">
        <f aca="false">AD$5+1</f>
        <v>15</v>
      </c>
      <c r="AH124" s="26" t="n">
        <f aca="false">AF$5+1</f>
        <v>16</v>
      </c>
      <c r="AJ124" s="26" t="n">
        <f aca="false">AH$5+1</f>
        <v>17</v>
      </c>
    </row>
    <row r="125" customFormat="false" ht="13.8" hidden="false" customHeight="false" outlineLevel="0" collapsed="false">
      <c r="H125" s="26" t="n">
        <f aca="false">F$5+1</f>
        <v>3</v>
      </c>
      <c r="J125" s="26" t="n">
        <f aca="false">H$5+1</f>
        <v>4</v>
      </c>
      <c r="L125" s="26" t="n">
        <f aca="false">J$5+1</f>
        <v>5</v>
      </c>
      <c r="M125" s="16" t="n">
        <f aca="false">'V0007-D.viridis,polylepis'!C127</f>
        <v>39110</v>
      </c>
      <c r="N125" s="26" t="n">
        <f aca="false">L$5+1</f>
        <v>6</v>
      </c>
      <c r="O125" s="16" t="n">
        <f aca="false">'V0007-N.haje,kaouthia,nivea'!C128</f>
        <v>40078</v>
      </c>
      <c r="P125" s="26" t="n">
        <f aca="false">N$5+1</f>
        <v>7</v>
      </c>
      <c r="R125" s="26" t="n">
        <f aca="false">P$5+1</f>
        <v>8</v>
      </c>
      <c r="T125" s="26" t="n">
        <f aca="false">R$5+1</f>
        <v>9</v>
      </c>
      <c r="V125" s="26" t="n">
        <f aca="false">T$5+1</f>
        <v>10</v>
      </c>
      <c r="X125" s="26" t="n">
        <f aca="false">V$5+1</f>
        <v>11</v>
      </c>
      <c r="Z125" s="26" t="n">
        <f aca="false">X$5+1</f>
        <v>12</v>
      </c>
      <c r="AB125" s="26" t="n">
        <f aca="false">Z$5+1</f>
        <v>13</v>
      </c>
      <c r="AD125" s="26" t="n">
        <f aca="false">AB$5+1</f>
        <v>14</v>
      </c>
      <c r="AF125" s="26" t="n">
        <f aca="false">AD$5+1</f>
        <v>15</v>
      </c>
      <c r="AH125" s="26" t="n">
        <f aca="false">AF$5+1</f>
        <v>16</v>
      </c>
      <c r="AJ125" s="26" t="n">
        <f aca="false">AH$5+1</f>
        <v>17</v>
      </c>
    </row>
    <row r="126" customFormat="false" ht="13.8" hidden="false" customHeight="false" outlineLevel="0" collapsed="false">
      <c r="H126" s="26" t="n">
        <f aca="false">F$5+1</f>
        <v>3</v>
      </c>
      <c r="J126" s="26" t="n">
        <f aca="false">H$5+1</f>
        <v>4</v>
      </c>
      <c r="L126" s="26" t="n">
        <f aca="false">J$5+1</f>
        <v>5</v>
      </c>
      <c r="M126" s="16" t="n">
        <f aca="false">'V0007-D.viridis,polylepis'!C128</f>
        <v>39141</v>
      </c>
      <c r="N126" s="26" t="n">
        <f aca="false">L$5+1</f>
        <v>6</v>
      </c>
      <c r="O126" s="16" t="n">
        <f aca="false">'V0007-N.haje,kaouthia,nivea'!C129</f>
        <v>40111</v>
      </c>
      <c r="P126" s="26" t="n">
        <f aca="false">N$5+1</f>
        <v>7</v>
      </c>
      <c r="R126" s="26" t="n">
        <f aca="false">P$5+1</f>
        <v>8</v>
      </c>
      <c r="T126" s="26" t="n">
        <f aca="false">R$5+1</f>
        <v>9</v>
      </c>
      <c r="V126" s="26" t="n">
        <f aca="false">T$5+1</f>
        <v>10</v>
      </c>
      <c r="X126" s="26" t="n">
        <f aca="false">V$5+1</f>
        <v>11</v>
      </c>
      <c r="Z126" s="26" t="n">
        <f aca="false">X$5+1</f>
        <v>12</v>
      </c>
      <c r="AB126" s="26" t="n">
        <f aca="false">Z$5+1</f>
        <v>13</v>
      </c>
      <c r="AD126" s="26" t="n">
        <f aca="false">AB$5+1</f>
        <v>14</v>
      </c>
      <c r="AF126" s="26" t="n">
        <f aca="false">AD$5+1</f>
        <v>15</v>
      </c>
      <c r="AH126" s="26" t="n">
        <f aca="false">AF$5+1</f>
        <v>16</v>
      </c>
      <c r="AJ126" s="26" t="n">
        <f aca="false">AH$5+1</f>
        <v>17</v>
      </c>
    </row>
    <row r="127" customFormat="false" ht="13.8" hidden="false" customHeight="false" outlineLevel="0" collapsed="false">
      <c r="H127" s="26" t="n">
        <f aca="false">F$5+1</f>
        <v>3</v>
      </c>
      <c r="J127" s="26" t="n">
        <f aca="false">H$5+1</f>
        <v>4</v>
      </c>
      <c r="L127" s="26" t="n">
        <f aca="false">J$5+1</f>
        <v>5</v>
      </c>
      <c r="M127" s="16" t="n">
        <f aca="false">'V0007-D.viridis,polylepis'!C129</f>
        <v>39169</v>
      </c>
      <c r="N127" s="26" t="n">
        <f aca="false">L$5+1</f>
        <v>6</v>
      </c>
      <c r="O127" s="16" t="n">
        <f aca="false">'V0007-N.haje,kaouthia,nivea'!C130</f>
        <v>40170</v>
      </c>
      <c r="P127" s="26" t="n">
        <f aca="false">N$5+1</f>
        <v>7</v>
      </c>
      <c r="R127" s="26" t="n">
        <f aca="false">P$5+1</f>
        <v>8</v>
      </c>
      <c r="T127" s="26" t="n">
        <f aca="false">R$5+1</f>
        <v>9</v>
      </c>
      <c r="V127" s="26" t="n">
        <f aca="false">T$5+1</f>
        <v>10</v>
      </c>
      <c r="X127" s="26" t="n">
        <f aca="false">V$5+1</f>
        <v>11</v>
      </c>
      <c r="Z127" s="26" t="n">
        <f aca="false">X$5+1</f>
        <v>12</v>
      </c>
      <c r="AB127" s="26" t="n">
        <f aca="false">Z$5+1</f>
        <v>13</v>
      </c>
      <c r="AD127" s="26" t="n">
        <f aca="false">AB$5+1</f>
        <v>14</v>
      </c>
      <c r="AF127" s="26" t="n">
        <f aca="false">AD$5+1</f>
        <v>15</v>
      </c>
      <c r="AH127" s="26" t="n">
        <f aca="false">AF$5+1</f>
        <v>16</v>
      </c>
      <c r="AJ127" s="26" t="n">
        <f aca="false">AH$5+1</f>
        <v>17</v>
      </c>
    </row>
    <row r="128" customFormat="false" ht="13.8" hidden="false" customHeight="false" outlineLevel="0" collapsed="false">
      <c r="H128" s="26" t="n">
        <f aca="false">F$5+1</f>
        <v>3</v>
      </c>
      <c r="J128" s="26" t="n">
        <f aca="false">H$5+1</f>
        <v>4</v>
      </c>
      <c r="L128" s="26" t="n">
        <f aca="false">J$5+1</f>
        <v>5</v>
      </c>
      <c r="M128" s="16" t="n">
        <f aca="false">'V0007-D.viridis,polylepis'!C130</f>
        <v>39200</v>
      </c>
      <c r="N128" s="26" t="n">
        <f aca="false">L$5+1</f>
        <v>6</v>
      </c>
      <c r="O128" s="16" t="n">
        <f aca="false">'V0007-N.haje,kaouthia,nivea'!C131</f>
        <v>40221</v>
      </c>
      <c r="P128" s="26" t="n">
        <f aca="false">N$5+1</f>
        <v>7</v>
      </c>
      <c r="R128" s="26" t="n">
        <f aca="false">P$5+1</f>
        <v>8</v>
      </c>
      <c r="T128" s="26" t="n">
        <f aca="false">R$5+1</f>
        <v>9</v>
      </c>
      <c r="V128" s="26" t="n">
        <f aca="false">T$5+1</f>
        <v>10</v>
      </c>
      <c r="X128" s="26" t="n">
        <f aca="false">V$5+1</f>
        <v>11</v>
      </c>
      <c r="Z128" s="26" t="n">
        <f aca="false">X$5+1</f>
        <v>12</v>
      </c>
      <c r="AB128" s="26" t="n">
        <f aca="false">Z$5+1</f>
        <v>13</v>
      </c>
      <c r="AD128" s="26" t="n">
        <f aca="false">AB$5+1</f>
        <v>14</v>
      </c>
      <c r="AF128" s="26" t="n">
        <f aca="false">AD$5+1</f>
        <v>15</v>
      </c>
      <c r="AH128" s="26" t="n">
        <f aca="false">AF$5+1</f>
        <v>16</v>
      </c>
      <c r="AJ128" s="26" t="n">
        <f aca="false">AH$5+1</f>
        <v>17</v>
      </c>
    </row>
    <row r="129" customFormat="false" ht="13.8" hidden="false" customHeight="false" outlineLevel="0" collapsed="false">
      <c r="H129" s="26" t="n">
        <f aca="false">F$5+1</f>
        <v>3</v>
      </c>
      <c r="J129" s="26" t="n">
        <f aca="false">H$5+1</f>
        <v>4</v>
      </c>
      <c r="L129" s="26" t="n">
        <f aca="false">J$5+1</f>
        <v>5</v>
      </c>
      <c r="M129" s="16" t="n">
        <f aca="false">'V0007-D.viridis,polylepis'!C131</f>
        <v>39230</v>
      </c>
      <c r="N129" s="26" t="n">
        <f aca="false">L$5+1</f>
        <v>6</v>
      </c>
      <c r="O129" s="16" t="n">
        <f aca="false">'V0007-N.haje,kaouthia,nivea'!C132</f>
        <v>40262</v>
      </c>
      <c r="P129" s="26" t="n">
        <f aca="false">N$5+1</f>
        <v>7</v>
      </c>
      <c r="R129" s="26" t="n">
        <f aca="false">P$5+1</f>
        <v>8</v>
      </c>
      <c r="T129" s="26" t="n">
        <f aca="false">R$5+1</f>
        <v>9</v>
      </c>
      <c r="V129" s="26" t="n">
        <f aca="false">T$5+1</f>
        <v>10</v>
      </c>
      <c r="X129" s="26" t="n">
        <f aca="false">V$5+1</f>
        <v>11</v>
      </c>
      <c r="Z129" s="26" t="n">
        <f aca="false">X$5+1</f>
        <v>12</v>
      </c>
      <c r="AB129" s="26" t="n">
        <f aca="false">Z$5+1</f>
        <v>13</v>
      </c>
      <c r="AD129" s="26" t="n">
        <f aca="false">AB$5+1</f>
        <v>14</v>
      </c>
      <c r="AF129" s="26" t="n">
        <f aca="false">AD$5+1</f>
        <v>15</v>
      </c>
      <c r="AH129" s="26" t="n">
        <f aca="false">AF$5+1</f>
        <v>16</v>
      </c>
      <c r="AJ129" s="26" t="n">
        <f aca="false">AH$5+1</f>
        <v>17</v>
      </c>
    </row>
    <row r="130" customFormat="false" ht="13.8" hidden="false" customHeight="false" outlineLevel="0" collapsed="false">
      <c r="H130" s="26" t="n">
        <f aca="false">F$5+1</f>
        <v>3</v>
      </c>
      <c r="J130" s="26" t="n">
        <f aca="false">H$5+1</f>
        <v>4</v>
      </c>
      <c r="L130" s="26" t="n">
        <f aca="false">J$5+1</f>
        <v>5</v>
      </c>
      <c r="M130" s="16" t="n">
        <f aca="false">'V0007-D.viridis,polylepis'!C132</f>
        <v>39235</v>
      </c>
      <c r="N130" s="26" t="n">
        <f aca="false">L$5+1</f>
        <v>6</v>
      </c>
      <c r="O130" s="16" t="n">
        <f aca="false">'V0007-N.haje,kaouthia,nivea'!C133</f>
        <v>40287</v>
      </c>
      <c r="P130" s="26" t="n">
        <f aca="false">N$5+1</f>
        <v>7</v>
      </c>
      <c r="R130" s="26" t="n">
        <f aca="false">P$5+1</f>
        <v>8</v>
      </c>
      <c r="T130" s="26" t="n">
        <f aca="false">R$5+1</f>
        <v>9</v>
      </c>
      <c r="V130" s="26" t="n">
        <f aca="false">T$5+1</f>
        <v>10</v>
      </c>
      <c r="X130" s="26" t="n">
        <f aca="false">V$5+1</f>
        <v>11</v>
      </c>
      <c r="Z130" s="26" t="n">
        <f aca="false">X$5+1</f>
        <v>12</v>
      </c>
      <c r="AB130" s="26" t="n">
        <f aca="false">Z$5+1</f>
        <v>13</v>
      </c>
      <c r="AD130" s="26" t="n">
        <f aca="false">AB$5+1</f>
        <v>14</v>
      </c>
      <c r="AF130" s="26" t="n">
        <f aca="false">AD$5+1</f>
        <v>15</v>
      </c>
      <c r="AH130" s="26" t="n">
        <f aca="false">AF$5+1</f>
        <v>16</v>
      </c>
      <c r="AJ130" s="26" t="n">
        <f aca="false">AH$5+1</f>
        <v>17</v>
      </c>
    </row>
    <row r="131" customFormat="false" ht="13.8" hidden="false" customHeight="false" outlineLevel="0" collapsed="false">
      <c r="H131" s="26" t="n">
        <f aca="false">F$5+1</f>
        <v>3</v>
      </c>
      <c r="J131" s="26" t="n">
        <f aca="false">H$5+1</f>
        <v>4</v>
      </c>
      <c r="L131" s="26" t="n">
        <f aca="false">J$5+1</f>
        <v>5</v>
      </c>
      <c r="M131" s="16" t="n">
        <f aca="false">'V0007-D.viridis,polylepis'!C133</f>
        <v>39261</v>
      </c>
      <c r="N131" s="26" t="n">
        <f aca="false">L$5+1</f>
        <v>6</v>
      </c>
      <c r="O131" s="16" t="n">
        <f aca="false">'V0007-N.haje,kaouthia,nivea'!C134</f>
        <v>40325</v>
      </c>
      <c r="P131" s="26" t="n">
        <f aca="false">N$5+1</f>
        <v>7</v>
      </c>
      <c r="R131" s="26" t="n">
        <f aca="false">P$5+1</f>
        <v>8</v>
      </c>
      <c r="T131" s="26" t="n">
        <f aca="false">R$5+1</f>
        <v>9</v>
      </c>
      <c r="V131" s="26" t="n">
        <f aca="false">T$5+1</f>
        <v>10</v>
      </c>
      <c r="X131" s="26" t="n">
        <f aca="false">V$5+1</f>
        <v>11</v>
      </c>
      <c r="Z131" s="26" t="n">
        <f aca="false">X$5+1</f>
        <v>12</v>
      </c>
      <c r="AB131" s="26" t="n">
        <f aca="false">Z$5+1</f>
        <v>13</v>
      </c>
      <c r="AD131" s="26" t="n">
        <f aca="false">AB$5+1</f>
        <v>14</v>
      </c>
      <c r="AF131" s="26" t="n">
        <f aca="false">AD$5+1</f>
        <v>15</v>
      </c>
      <c r="AH131" s="26" t="n">
        <f aca="false">AF$5+1</f>
        <v>16</v>
      </c>
      <c r="AJ131" s="26" t="n">
        <f aca="false">AH$5+1</f>
        <v>17</v>
      </c>
    </row>
    <row r="132" customFormat="false" ht="13.8" hidden="false" customHeight="false" outlineLevel="0" collapsed="false">
      <c r="H132" s="26" t="n">
        <f aca="false">F$5+1</f>
        <v>3</v>
      </c>
      <c r="J132" s="26" t="n">
        <f aca="false">H$5+1</f>
        <v>4</v>
      </c>
      <c r="L132" s="26" t="n">
        <f aca="false">J$5+1</f>
        <v>5</v>
      </c>
      <c r="M132" s="16" t="n">
        <f aca="false">'V0007-D.viridis,polylepis'!C134</f>
        <v>39291</v>
      </c>
      <c r="N132" s="26" t="n">
        <f aca="false">L$5+1</f>
        <v>6</v>
      </c>
      <c r="O132" s="16" t="n">
        <f aca="false">'V0007-N.haje,kaouthia,nivea'!C135</f>
        <v>40379</v>
      </c>
      <c r="P132" s="26" t="n">
        <f aca="false">N$5+1</f>
        <v>7</v>
      </c>
      <c r="R132" s="26" t="n">
        <f aca="false">P$5+1</f>
        <v>8</v>
      </c>
      <c r="T132" s="26" t="n">
        <f aca="false">R$5+1</f>
        <v>9</v>
      </c>
      <c r="V132" s="26" t="n">
        <f aca="false">T$5+1</f>
        <v>10</v>
      </c>
      <c r="X132" s="26" t="n">
        <f aca="false">V$5+1</f>
        <v>11</v>
      </c>
      <c r="Z132" s="26" t="n">
        <f aca="false">X$5+1</f>
        <v>12</v>
      </c>
      <c r="AB132" s="26" t="n">
        <f aca="false">Z$5+1</f>
        <v>13</v>
      </c>
      <c r="AD132" s="26" t="n">
        <f aca="false">AB$5+1</f>
        <v>14</v>
      </c>
      <c r="AF132" s="26" t="n">
        <f aca="false">AD$5+1</f>
        <v>15</v>
      </c>
      <c r="AH132" s="26" t="n">
        <f aca="false">AF$5+1</f>
        <v>16</v>
      </c>
      <c r="AJ132" s="26" t="n">
        <f aca="false">AH$5+1</f>
        <v>17</v>
      </c>
    </row>
    <row r="133" customFormat="false" ht="13.8" hidden="false" customHeight="false" outlineLevel="0" collapsed="false">
      <c r="H133" s="26" t="n">
        <f aca="false">F$5+1</f>
        <v>3</v>
      </c>
      <c r="J133" s="26" t="n">
        <f aca="false">H$5+1</f>
        <v>4</v>
      </c>
      <c r="L133" s="26" t="n">
        <f aca="false">J$5+1</f>
        <v>5</v>
      </c>
      <c r="M133" s="16" t="n">
        <f aca="false">'V0007-D.viridis,polylepis'!C135</f>
        <v>39322</v>
      </c>
      <c r="N133" s="26" t="n">
        <f aca="false">L$5+1</f>
        <v>6</v>
      </c>
      <c r="O133" s="16" t="n">
        <f aca="false">'V0007-N.haje,kaouthia,nivea'!C136</f>
        <v>40439</v>
      </c>
      <c r="P133" s="26" t="n">
        <f aca="false">N$5+1</f>
        <v>7</v>
      </c>
      <c r="R133" s="26" t="n">
        <f aca="false">P$5+1</f>
        <v>8</v>
      </c>
      <c r="T133" s="26" t="n">
        <f aca="false">R$5+1</f>
        <v>9</v>
      </c>
      <c r="V133" s="26" t="n">
        <f aca="false">T$5+1</f>
        <v>10</v>
      </c>
      <c r="X133" s="26" t="n">
        <f aca="false">V$5+1</f>
        <v>11</v>
      </c>
      <c r="Z133" s="26" t="n">
        <f aca="false">X$5+1</f>
        <v>12</v>
      </c>
      <c r="AB133" s="26" t="n">
        <f aca="false">Z$5+1</f>
        <v>13</v>
      </c>
      <c r="AD133" s="26" t="n">
        <f aca="false">AB$5+1</f>
        <v>14</v>
      </c>
      <c r="AF133" s="26" t="n">
        <f aca="false">AD$5+1</f>
        <v>15</v>
      </c>
      <c r="AH133" s="26" t="n">
        <f aca="false">AF$5+1</f>
        <v>16</v>
      </c>
      <c r="AJ133" s="26" t="n">
        <f aca="false">AH$5+1</f>
        <v>17</v>
      </c>
    </row>
    <row r="134" customFormat="false" ht="13.8" hidden="false" customHeight="false" outlineLevel="0" collapsed="false">
      <c r="H134" s="26" t="n">
        <f aca="false">F$5+1</f>
        <v>3</v>
      </c>
      <c r="J134" s="26" t="n">
        <f aca="false">H$5+1</f>
        <v>4</v>
      </c>
      <c r="L134" s="26" t="n">
        <f aca="false">J$5+1</f>
        <v>5</v>
      </c>
      <c r="M134" s="16" t="n">
        <f aca="false">'V0007-D.viridis,polylepis'!C136</f>
        <v>39329</v>
      </c>
      <c r="N134" s="26" t="n">
        <f aca="false">L$5+1</f>
        <v>6</v>
      </c>
      <c r="O134" s="16" t="n">
        <f aca="false">'V0007-N.haje,kaouthia,nivea'!C137</f>
        <v>40481</v>
      </c>
      <c r="P134" s="26" t="n">
        <f aca="false">N$5+1</f>
        <v>7</v>
      </c>
      <c r="R134" s="26" t="n">
        <f aca="false">P$5+1</f>
        <v>8</v>
      </c>
      <c r="T134" s="26" t="n">
        <f aca="false">R$5+1</f>
        <v>9</v>
      </c>
      <c r="V134" s="26" t="n">
        <f aca="false">T$5+1</f>
        <v>10</v>
      </c>
      <c r="X134" s="26" t="n">
        <f aca="false">V$5+1</f>
        <v>11</v>
      </c>
      <c r="Z134" s="26" t="n">
        <f aca="false">X$5+1</f>
        <v>12</v>
      </c>
      <c r="AB134" s="26" t="n">
        <f aca="false">Z$5+1</f>
        <v>13</v>
      </c>
      <c r="AD134" s="26" t="n">
        <f aca="false">AB$5+1</f>
        <v>14</v>
      </c>
      <c r="AF134" s="26" t="n">
        <f aca="false">AD$5+1</f>
        <v>15</v>
      </c>
      <c r="AH134" s="26" t="n">
        <f aca="false">AF$5+1</f>
        <v>16</v>
      </c>
      <c r="AJ134" s="26" t="n">
        <f aca="false">AH$5+1</f>
        <v>17</v>
      </c>
    </row>
    <row r="135" customFormat="false" ht="13.8" hidden="false" customHeight="false" outlineLevel="0" collapsed="false">
      <c r="H135" s="26" t="n">
        <f aca="false">F$5+1</f>
        <v>3</v>
      </c>
      <c r="J135" s="26" t="n">
        <f aca="false">H$5+1</f>
        <v>4</v>
      </c>
      <c r="L135" s="26" t="n">
        <f aca="false">J$5+1</f>
        <v>5</v>
      </c>
      <c r="M135" s="16" t="n">
        <f aca="false">'V0007-D.viridis,polylepis'!C137</f>
        <v>39353</v>
      </c>
      <c r="N135" s="26" t="n">
        <f aca="false">L$5+1</f>
        <v>6</v>
      </c>
      <c r="O135" s="16" t="n">
        <f aca="false">'V0007-N.haje,kaouthia,nivea'!C138</f>
        <v>40532</v>
      </c>
      <c r="P135" s="26" t="n">
        <f aca="false">N$5+1</f>
        <v>7</v>
      </c>
      <c r="R135" s="26" t="n">
        <f aca="false">P$5+1</f>
        <v>8</v>
      </c>
      <c r="T135" s="26" t="n">
        <f aca="false">R$5+1</f>
        <v>9</v>
      </c>
      <c r="V135" s="26" t="n">
        <f aca="false">T$5+1</f>
        <v>10</v>
      </c>
      <c r="X135" s="26" t="n">
        <f aca="false">V$5+1</f>
        <v>11</v>
      </c>
      <c r="Z135" s="26" t="n">
        <f aca="false">X$5+1</f>
        <v>12</v>
      </c>
      <c r="AB135" s="26" t="n">
        <f aca="false">Z$5+1</f>
        <v>13</v>
      </c>
      <c r="AD135" s="26" t="n">
        <f aca="false">AB$5+1</f>
        <v>14</v>
      </c>
      <c r="AF135" s="26" t="n">
        <f aca="false">AD$5+1</f>
        <v>15</v>
      </c>
      <c r="AH135" s="26" t="n">
        <f aca="false">AF$5+1</f>
        <v>16</v>
      </c>
      <c r="AJ135" s="26" t="n">
        <f aca="false">AH$5+1</f>
        <v>17</v>
      </c>
    </row>
    <row r="136" customFormat="false" ht="13.8" hidden="false" customHeight="false" outlineLevel="0" collapsed="false">
      <c r="H136" s="26" t="n">
        <f aca="false">F$5+1</f>
        <v>3</v>
      </c>
      <c r="J136" s="26" t="n">
        <f aca="false">H$5+1</f>
        <v>4</v>
      </c>
      <c r="L136" s="26" t="n">
        <f aca="false">J$5+1</f>
        <v>5</v>
      </c>
      <c r="M136" s="16" t="n">
        <f aca="false">'V0007-D.viridis,polylepis'!C138</f>
        <v>39383</v>
      </c>
      <c r="N136" s="26" t="n">
        <f aca="false">L$5+1</f>
        <v>6</v>
      </c>
      <c r="O136" s="16" t="n">
        <f aca="false">'V0007-N.haje,kaouthia,nivea'!C139</f>
        <v>40580</v>
      </c>
      <c r="P136" s="26" t="n">
        <f aca="false">N$5+1</f>
        <v>7</v>
      </c>
      <c r="R136" s="26" t="n">
        <f aca="false">P$5+1</f>
        <v>8</v>
      </c>
      <c r="T136" s="26" t="n">
        <f aca="false">R$5+1</f>
        <v>9</v>
      </c>
      <c r="V136" s="26" t="n">
        <f aca="false">T$5+1</f>
        <v>10</v>
      </c>
      <c r="X136" s="26" t="n">
        <f aca="false">V$5+1</f>
        <v>11</v>
      </c>
      <c r="Z136" s="26" t="n">
        <f aca="false">X$5+1</f>
        <v>12</v>
      </c>
      <c r="AB136" s="26" t="n">
        <f aca="false">Z$5+1</f>
        <v>13</v>
      </c>
      <c r="AD136" s="26" t="n">
        <f aca="false">AB$5+1</f>
        <v>14</v>
      </c>
      <c r="AF136" s="26" t="n">
        <f aca="false">AD$5+1</f>
        <v>15</v>
      </c>
      <c r="AH136" s="26" t="n">
        <f aca="false">AF$5+1</f>
        <v>16</v>
      </c>
      <c r="AJ136" s="26" t="n">
        <f aca="false">AH$5+1</f>
        <v>17</v>
      </c>
    </row>
    <row r="137" customFormat="false" ht="13.8" hidden="false" customHeight="false" outlineLevel="0" collapsed="false">
      <c r="H137" s="26" t="n">
        <f aca="false">F$5+1</f>
        <v>3</v>
      </c>
      <c r="J137" s="26" t="n">
        <f aca="false">H$5+1</f>
        <v>4</v>
      </c>
      <c r="L137" s="26" t="n">
        <f aca="false">J$5+1</f>
        <v>5</v>
      </c>
      <c r="M137" s="16" t="n">
        <f aca="false">'V0007-D.viridis,polylepis'!C139</f>
        <v>39399</v>
      </c>
      <c r="N137" s="26" t="n">
        <f aca="false">L$5+1</f>
        <v>6</v>
      </c>
      <c r="O137" s="16" t="n">
        <f aca="false">'V0007-N.haje,kaouthia,nivea'!C140</f>
        <v>40622</v>
      </c>
      <c r="P137" s="26" t="n">
        <f aca="false">N$5+1</f>
        <v>7</v>
      </c>
      <c r="R137" s="26" t="n">
        <f aca="false">P$5+1</f>
        <v>8</v>
      </c>
      <c r="T137" s="26" t="n">
        <f aca="false">R$5+1</f>
        <v>9</v>
      </c>
      <c r="V137" s="26" t="n">
        <f aca="false">T$5+1</f>
        <v>10</v>
      </c>
      <c r="X137" s="26" t="n">
        <f aca="false">V$5+1</f>
        <v>11</v>
      </c>
      <c r="Z137" s="26" t="n">
        <f aca="false">X$5+1</f>
        <v>12</v>
      </c>
      <c r="AB137" s="26" t="n">
        <f aca="false">Z$5+1</f>
        <v>13</v>
      </c>
      <c r="AD137" s="26" t="n">
        <f aca="false">AB$5+1</f>
        <v>14</v>
      </c>
      <c r="AF137" s="26" t="n">
        <f aca="false">AD$5+1</f>
        <v>15</v>
      </c>
      <c r="AH137" s="26" t="n">
        <f aca="false">AF$5+1</f>
        <v>16</v>
      </c>
      <c r="AJ137" s="26" t="n">
        <f aca="false">AH$5+1</f>
        <v>17</v>
      </c>
    </row>
    <row r="138" customFormat="false" ht="13.8" hidden="false" customHeight="false" outlineLevel="0" collapsed="false">
      <c r="H138" s="26" t="n">
        <f aca="false">F$5+1</f>
        <v>3</v>
      </c>
      <c r="J138" s="26" t="n">
        <f aca="false">H$5+1</f>
        <v>4</v>
      </c>
      <c r="L138" s="26" t="n">
        <f aca="false">J$5+1</f>
        <v>5</v>
      </c>
      <c r="M138" s="16" t="n">
        <f aca="false">'V0007-D.viridis,polylepis'!C140</f>
        <v>39414</v>
      </c>
      <c r="N138" s="26" t="n">
        <f aca="false">L$5+1</f>
        <v>6</v>
      </c>
      <c r="O138" s="16" t="n">
        <f aca="false">'V0007-N.haje,kaouthia,nivea'!C141</f>
        <v>40648</v>
      </c>
      <c r="P138" s="26" t="n">
        <f aca="false">N$5+1</f>
        <v>7</v>
      </c>
      <c r="R138" s="26" t="n">
        <f aca="false">P$5+1</f>
        <v>8</v>
      </c>
      <c r="T138" s="26" t="n">
        <f aca="false">R$5+1</f>
        <v>9</v>
      </c>
      <c r="V138" s="26" t="n">
        <f aca="false">T$5+1</f>
        <v>10</v>
      </c>
      <c r="X138" s="26" t="n">
        <f aca="false">V$5+1</f>
        <v>11</v>
      </c>
      <c r="Z138" s="26" t="n">
        <f aca="false">X$5+1</f>
        <v>12</v>
      </c>
      <c r="AB138" s="26" t="n">
        <f aca="false">Z$5+1</f>
        <v>13</v>
      </c>
      <c r="AD138" s="26" t="n">
        <f aca="false">AB$5+1</f>
        <v>14</v>
      </c>
      <c r="AF138" s="26" t="n">
        <f aca="false">AD$5+1</f>
        <v>15</v>
      </c>
      <c r="AH138" s="26" t="n">
        <f aca="false">AF$5+1</f>
        <v>16</v>
      </c>
      <c r="AJ138" s="26" t="n">
        <f aca="false">AH$5+1</f>
        <v>17</v>
      </c>
    </row>
    <row r="139" customFormat="false" ht="13.8" hidden="false" customHeight="false" outlineLevel="0" collapsed="false">
      <c r="H139" s="26" t="n">
        <f aca="false">F$5+1</f>
        <v>3</v>
      </c>
      <c r="J139" s="26" t="n">
        <f aca="false">H$5+1</f>
        <v>4</v>
      </c>
      <c r="L139" s="26" t="n">
        <f aca="false">J$5+1</f>
        <v>5</v>
      </c>
      <c r="M139" s="16" t="n">
        <f aca="false">'V0007-D.viridis,polylepis'!C141</f>
        <v>39444</v>
      </c>
      <c r="N139" s="26" t="n">
        <f aca="false">L$5+1</f>
        <v>6</v>
      </c>
      <c r="O139" s="16" t="n">
        <f aca="false">'V0007-N.haje,kaouthia,nivea'!C142</f>
        <v>40671</v>
      </c>
      <c r="P139" s="26" t="n">
        <f aca="false">N$5+1</f>
        <v>7</v>
      </c>
      <c r="R139" s="26" t="n">
        <f aca="false">P$5+1</f>
        <v>8</v>
      </c>
      <c r="T139" s="26" t="n">
        <f aca="false">R$5+1</f>
        <v>9</v>
      </c>
      <c r="V139" s="26" t="n">
        <f aca="false">T$5+1</f>
        <v>10</v>
      </c>
      <c r="X139" s="26" t="n">
        <f aca="false">V$5+1</f>
        <v>11</v>
      </c>
      <c r="Z139" s="26" t="n">
        <f aca="false">X$5+1</f>
        <v>12</v>
      </c>
      <c r="AB139" s="26" t="n">
        <f aca="false">Z$5+1</f>
        <v>13</v>
      </c>
      <c r="AD139" s="26" t="n">
        <f aca="false">AB$5+1</f>
        <v>14</v>
      </c>
      <c r="AF139" s="26" t="n">
        <f aca="false">AD$5+1</f>
        <v>15</v>
      </c>
      <c r="AH139" s="26" t="n">
        <f aca="false">AF$5+1</f>
        <v>16</v>
      </c>
      <c r="AJ139" s="26" t="n">
        <f aca="false">AH$5+1</f>
        <v>17</v>
      </c>
    </row>
    <row r="140" customFormat="false" ht="13.8" hidden="false" customHeight="false" outlineLevel="0" collapsed="false">
      <c r="H140" s="26" t="n">
        <f aca="false">F$5+1</f>
        <v>3</v>
      </c>
      <c r="J140" s="26" t="n">
        <f aca="false">H$5+1</f>
        <v>4</v>
      </c>
      <c r="L140" s="26" t="n">
        <f aca="false">J$5+1</f>
        <v>5</v>
      </c>
      <c r="M140" s="16" t="n">
        <f aca="false">'V0007-D.viridis,polylepis'!C142</f>
        <v>39463</v>
      </c>
      <c r="N140" s="26" t="n">
        <f aca="false">L$5+1</f>
        <v>6</v>
      </c>
      <c r="O140" s="16" t="n">
        <f aca="false">'V0007-N.haje,kaouthia,nivea'!C143</f>
        <v>40734</v>
      </c>
      <c r="P140" s="26" t="n">
        <f aca="false">N$5+1</f>
        <v>7</v>
      </c>
      <c r="R140" s="26" t="n">
        <f aca="false">P$5+1</f>
        <v>8</v>
      </c>
      <c r="T140" s="26" t="n">
        <f aca="false">R$5+1</f>
        <v>9</v>
      </c>
      <c r="V140" s="26" t="n">
        <f aca="false">T$5+1</f>
        <v>10</v>
      </c>
      <c r="X140" s="26" t="n">
        <f aca="false">V$5+1</f>
        <v>11</v>
      </c>
      <c r="Z140" s="26" t="n">
        <f aca="false">X$5+1</f>
        <v>12</v>
      </c>
      <c r="AB140" s="26" t="n">
        <f aca="false">Z$5+1</f>
        <v>13</v>
      </c>
      <c r="AD140" s="26" t="n">
        <f aca="false">AB$5+1</f>
        <v>14</v>
      </c>
      <c r="AF140" s="26" t="n">
        <f aca="false">AD$5+1</f>
        <v>15</v>
      </c>
      <c r="AH140" s="26" t="n">
        <f aca="false">AF$5+1</f>
        <v>16</v>
      </c>
      <c r="AJ140" s="26" t="n">
        <f aca="false">AH$5+1</f>
        <v>17</v>
      </c>
    </row>
    <row r="141" customFormat="false" ht="13.8" hidden="false" customHeight="false" outlineLevel="0" collapsed="false">
      <c r="H141" s="26" t="n">
        <f aca="false">F$5+1</f>
        <v>3</v>
      </c>
      <c r="J141" s="26" t="n">
        <f aca="false">H$5+1</f>
        <v>4</v>
      </c>
      <c r="L141" s="26" t="n">
        <f aca="false">J$5+1</f>
        <v>5</v>
      </c>
      <c r="M141" s="16" t="n">
        <f aca="false">'V0007-D.viridis,polylepis'!C143</f>
        <v>39495</v>
      </c>
      <c r="N141" s="26" t="n">
        <f aca="false">L$5+1</f>
        <v>6</v>
      </c>
      <c r="O141" s="16" t="n">
        <f aca="false">'V0007-N.haje,kaouthia,nivea'!C144</f>
        <v>40794</v>
      </c>
      <c r="P141" s="26" t="n">
        <f aca="false">N$5+1</f>
        <v>7</v>
      </c>
      <c r="R141" s="26" t="n">
        <f aca="false">P$5+1</f>
        <v>8</v>
      </c>
      <c r="T141" s="26" t="n">
        <f aca="false">R$5+1</f>
        <v>9</v>
      </c>
      <c r="V141" s="26" t="n">
        <f aca="false">T$5+1</f>
        <v>10</v>
      </c>
      <c r="X141" s="26" t="n">
        <f aca="false">V$5+1</f>
        <v>11</v>
      </c>
      <c r="Z141" s="26" t="n">
        <f aca="false">X$5+1</f>
        <v>12</v>
      </c>
      <c r="AB141" s="26" t="n">
        <f aca="false">Z$5+1</f>
        <v>13</v>
      </c>
      <c r="AD141" s="26" t="n">
        <f aca="false">AB$5+1</f>
        <v>14</v>
      </c>
      <c r="AF141" s="26" t="n">
        <f aca="false">AD$5+1</f>
        <v>15</v>
      </c>
      <c r="AH141" s="26" t="n">
        <f aca="false">AF$5+1</f>
        <v>16</v>
      </c>
      <c r="AJ141" s="26" t="n">
        <f aca="false">AH$5+1</f>
        <v>17</v>
      </c>
    </row>
    <row r="142" customFormat="false" ht="13.8" hidden="false" customHeight="false" outlineLevel="0" collapsed="false">
      <c r="H142" s="26" t="n">
        <f aca="false">F$5+1</f>
        <v>3</v>
      </c>
      <c r="J142" s="26" t="n">
        <f aca="false">H$5+1</f>
        <v>4</v>
      </c>
      <c r="L142" s="26" t="n">
        <f aca="false">J$5+1</f>
        <v>5</v>
      </c>
      <c r="M142" s="16" t="n">
        <f aca="false">'V0007-D.viridis,polylepis'!C144</f>
        <v>39513</v>
      </c>
      <c r="N142" s="26" t="n">
        <f aca="false">L$5+1</f>
        <v>6</v>
      </c>
      <c r="O142" s="16" t="n">
        <f aca="false">'V0007-N.haje,kaouthia,nivea'!C145</f>
        <v>40861</v>
      </c>
      <c r="P142" s="26" t="n">
        <f aca="false">N$5+1</f>
        <v>7</v>
      </c>
      <c r="R142" s="26" t="n">
        <f aca="false">P$5+1</f>
        <v>8</v>
      </c>
      <c r="T142" s="26" t="n">
        <f aca="false">R$5+1</f>
        <v>9</v>
      </c>
      <c r="V142" s="26" t="n">
        <f aca="false">T$5+1</f>
        <v>10</v>
      </c>
      <c r="X142" s="26" t="n">
        <f aca="false">V$5+1</f>
        <v>11</v>
      </c>
      <c r="Z142" s="26" t="n">
        <f aca="false">X$5+1</f>
        <v>12</v>
      </c>
      <c r="AB142" s="26" t="n">
        <f aca="false">Z$5+1</f>
        <v>13</v>
      </c>
      <c r="AD142" s="26" t="n">
        <f aca="false">AB$5+1</f>
        <v>14</v>
      </c>
      <c r="AF142" s="26" t="n">
        <f aca="false">AD$5+1</f>
        <v>15</v>
      </c>
      <c r="AH142" s="26" t="n">
        <f aca="false">AF$5+1</f>
        <v>16</v>
      </c>
      <c r="AJ142" s="26" t="n">
        <f aca="false">AH$5+1</f>
        <v>17</v>
      </c>
    </row>
    <row r="143" customFormat="false" ht="13.8" hidden="false" customHeight="false" outlineLevel="0" collapsed="false">
      <c r="H143" s="26" t="n">
        <f aca="false">F$5+1</f>
        <v>3</v>
      </c>
      <c r="J143" s="26" t="n">
        <f aca="false">H$5+1</f>
        <v>4</v>
      </c>
      <c r="L143" s="26" t="n">
        <f aca="false">J$5+1</f>
        <v>5</v>
      </c>
      <c r="M143" s="16" t="n">
        <f aca="false">'V0007-D.viridis,polylepis'!C145</f>
        <v>39535</v>
      </c>
      <c r="N143" s="26" t="n">
        <f aca="false">L$5+1</f>
        <v>6</v>
      </c>
      <c r="O143" s="16" t="n">
        <f aca="false">'V0007-N.haje,kaouthia,nivea'!C146</f>
        <v>40911</v>
      </c>
      <c r="P143" s="26" t="n">
        <f aca="false">N$5+1</f>
        <v>7</v>
      </c>
      <c r="R143" s="26" t="n">
        <f aca="false">P$5+1</f>
        <v>8</v>
      </c>
      <c r="T143" s="26" t="n">
        <f aca="false">R$5+1</f>
        <v>9</v>
      </c>
      <c r="V143" s="26" t="n">
        <f aca="false">T$5+1</f>
        <v>10</v>
      </c>
      <c r="X143" s="26" t="n">
        <f aca="false">V$5+1</f>
        <v>11</v>
      </c>
      <c r="Z143" s="26" t="n">
        <f aca="false">X$5+1</f>
        <v>12</v>
      </c>
      <c r="AB143" s="26" t="n">
        <f aca="false">Z$5+1</f>
        <v>13</v>
      </c>
      <c r="AD143" s="26" t="n">
        <f aca="false">AB$5+1</f>
        <v>14</v>
      </c>
      <c r="AF143" s="26" t="n">
        <f aca="false">AD$5+1</f>
        <v>15</v>
      </c>
      <c r="AH143" s="26" t="n">
        <f aca="false">AF$5+1</f>
        <v>16</v>
      </c>
      <c r="AJ143" s="26" t="n">
        <f aca="false">AH$5+1</f>
        <v>17</v>
      </c>
    </row>
    <row r="144" customFormat="false" ht="13.8" hidden="false" customHeight="false" outlineLevel="0" collapsed="false">
      <c r="H144" s="26" t="n">
        <f aca="false">F$5+1</f>
        <v>3</v>
      </c>
      <c r="J144" s="26" t="n">
        <f aca="false">H$5+1</f>
        <v>4</v>
      </c>
      <c r="L144" s="26" t="n">
        <f aca="false">J$5+1</f>
        <v>5</v>
      </c>
      <c r="M144" s="16" t="n">
        <f aca="false">'V0007-D.viridis,polylepis'!C146</f>
        <v>39566</v>
      </c>
      <c r="N144" s="26" t="n">
        <f aca="false">L$5+1</f>
        <v>6</v>
      </c>
      <c r="O144" s="16" t="n">
        <f aca="false">'V0007-N.haje,kaouthia,nivea'!C147</f>
        <v>40944</v>
      </c>
      <c r="P144" s="26" t="n">
        <f aca="false">N$5+1</f>
        <v>7</v>
      </c>
      <c r="R144" s="26" t="n">
        <f aca="false">P$5+1</f>
        <v>8</v>
      </c>
      <c r="T144" s="26" t="n">
        <f aca="false">R$5+1</f>
        <v>9</v>
      </c>
      <c r="V144" s="26" t="n">
        <f aca="false">T$5+1</f>
        <v>10</v>
      </c>
      <c r="X144" s="26" t="n">
        <f aca="false">V$5+1</f>
        <v>11</v>
      </c>
      <c r="Z144" s="26" t="n">
        <f aca="false">X$5+1</f>
        <v>12</v>
      </c>
      <c r="AB144" s="26" t="n">
        <f aca="false">Z$5+1</f>
        <v>13</v>
      </c>
      <c r="AD144" s="26" t="n">
        <f aca="false">AB$5+1</f>
        <v>14</v>
      </c>
      <c r="AF144" s="26" t="n">
        <f aca="false">AD$5+1</f>
        <v>15</v>
      </c>
      <c r="AH144" s="26" t="n">
        <f aca="false">AF$5+1</f>
        <v>16</v>
      </c>
      <c r="AJ144" s="26" t="n">
        <f aca="false">AH$5+1</f>
        <v>17</v>
      </c>
    </row>
    <row r="145" customFormat="false" ht="13.8" hidden="false" customHeight="false" outlineLevel="0" collapsed="false">
      <c r="H145" s="26" t="n">
        <f aca="false">F$5+1</f>
        <v>3</v>
      </c>
      <c r="J145" s="26" t="n">
        <f aca="false">H$5+1</f>
        <v>4</v>
      </c>
      <c r="L145" s="26" t="n">
        <f aca="false">J$5+1</f>
        <v>5</v>
      </c>
      <c r="M145" s="16" t="n">
        <f aca="false">'V0007-D.viridis,polylepis'!C147</f>
        <v>39576</v>
      </c>
      <c r="N145" s="26" t="n">
        <f aca="false">L$5+1</f>
        <v>6</v>
      </c>
      <c r="O145" s="16" t="n">
        <f aca="false">'V0007-N.haje,kaouthia,nivea'!C148</f>
        <v>40982</v>
      </c>
      <c r="P145" s="26" t="n">
        <f aca="false">N$5+1</f>
        <v>7</v>
      </c>
      <c r="R145" s="26" t="n">
        <f aca="false">P$5+1</f>
        <v>8</v>
      </c>
      <c r="T145" s="26" t="n">
        <f aca="false">R$5+1</f>
        <v>9</v>
      </c>
      <c r="V145" s="26" t="n">
        <f aca="false">T$5+1</f>
        <v>10</v>
      </c>
      <c r="X145" s="26" t="n">
        <f aca="false">V$5+1</f>
        <v>11</v>
      </c>
      <c r="Z145" s="26" t="n">
        <f aca="false">X$5+1</f>
        <v>12</v>
      </c>
      <c r="AB145" s="26" t="n">
        <f aca="false">Z$5+1</f>
        <v>13</v>
      </c>
      <c r="AD145" s="26" t="n">
        <f aca="false">AB$5+1</f>
        <v>14</v>
      </c>
      <c r="AF145" s="26" t="n">
        <f aca="false">AD$5+1</f>
        <v>15</v>
      </c>
      <c r="AH145" s="26" t="n">
        <f aca="false">AF$5+1</f>
        <v>16</v>
      </c>
      <c r="AJ145" s="26" t="n">
        <f aca="false">AH$5+1</f>
        <v>17</v>
      </c>
    </row>
    <row r="146" customFormat="false" ht="13.8" hidden="false" customHeight="false" outlineLevel="0" collapsed="false">
      <c r="H146" s="26" t="n">
        <f aca="false">F$5+1</f>
        <v>3</v>
      </c>
      <c r="J146" s="26" t="n">
        <f aca="false">H$5+1</f>
        <v>4</v>
      </c>
      <c r="L146" s="26" t="n">
        <f aca="false">J$5+1</f>
        <v>5</v>
      </c>
      <c r="M146" s="16" t="n">
        <f aca="false">'V0007-D.viridis,polylepis'!C148</f>
        <v>39596</v>
      </c>
      <c r="N146" s="26" t="n">
        <f aca="false">L$5+1</f>
        <v>6</v>
      </c>
      <c r="O146" s="16" t="n">
        <f aca="false">'V0007-N.haje,kaouthia,nivea'!C149</f>
        <v>41008</v>
      </c>
      <c r="P146" s="26" t="n">
        <f aca="false">N$5+1</f>
        <v>7</v>
      </c>
      <c r="R146" s="26" t="n">
        <f aca="false">P$5+1</f>
        <v>8</v>
      </c>
      <c r="T146" s="26" t="n">
        <f aca="false">R$5+1</f>
        <v>9</v>
      </c>
      <c r="V146" s="26" t="n">
        <f aca="false">T$5+1</f>
        <v>10</v>
      </c>
      <c r="X146" s="26" t="n">
        <f aca="false">V$5+1</f>
        <v>11</v>
      </c>
      <c r="Z146" s="26" t="n">
        <f aca="false">X$5+1</f>
        <v>12</v>
      </c>
      <c r="AB146" s="26" t="n">
        <f aca="false">Z$5+1</f>
        <v>13</v>
      </c>
      <c r="AD146" s="26" t="n">
        <f aca="false">AB$5+1</f>
        <v>14</v>
      </c>
      <c r="AF146" s="26" t="n">
        <f aca="false">AD$5+1</f>
        <v>15</v>
      </c>
      <c r="AH146" s="26" t="n">
        <f aca="false">AF$5+1</f>
        <v>16</v>
      </c>
      <c r="AJ146" s="26" t="n">
        <f aca="false">AH$5+1</f>
        <v>17</v>
      </c>
    </row>
    <row r="147" customFormat="false" ht="13.8" hidden="false" customHeight="false" outlineLevel="0" collapsed="false">
      <c r="H147" s="26" t="n">
        <f aca="false">F$5+1</f>
        <v>3</v>
      </c>
      <c r="J147" s="26" t="n">
        <f aca="false">H$5+1</f>
        <v>4</v>
      </c>
      <c r="L147" s="26" t="n">
        <f aca="false">J$5+1</f>
        <v>5</v>
      </c>
      <c r="M147" s="16" t="n">
        <f aca="false">'V0007-D.viridis,polylepis'!C149</f>
        <v>39606</v>
      </c>
      <c r="N147" s="26" t="n">
        <f aca="false">L$5+1</f>
        <v>6</v>
      </c>
      <c r="O147" s="16" t="n">
        <f aca="false">'V0007-N.haje,kaouthia,nivea'!C150</f>
        <v>41027</v>
      </c>
      <c r="P147" s="26" t="n">
        <f aca="false">N$5+1</f>
        <v>7</v>
      </c>
      <c r="R147" s="26" t="n">
        <f aca="false">P$5+1</f>
        <v>8</v>
      </c>
      <c r="T147" s="26" t="n">
        <f aca="false">R$5+1</f>
        <v>9</v>
      </c>
      <c r="V147" s="26" t="n">
        <f aca="false">T$5+1</f>
        <v>10</v>
      </c>
      <c r="X147" s="26" t="n">
        <f aca="false">V$5+1</f>
        <v>11</v>
      </c>
      <c r="Z147" s="26" t="n">
        <f aca="false">X$5+1</f>
        <v>12</v>
      </c>
      <c r="AB147" s="26" t="n">
        <f aca="false">Z$5+1</f>
        <v>13</v>
      </c>
      <c r="AD147" s="26" t="n">
        <f aca="false">AB$5+1</f>
        <v>14</v>
      </c>
      <c r="AF147" s="26" t="n">
        <f aca="false">AD$5+1</f>
        <v>15</v>
      </c>
      <c r="AH147" s="26" t="n">
        <f aca="false">AF$5+1</f>
        <v>16</v>
      </c>
      <c r="AJ147" s="26" t="n">
        <f aca="false">AH$5+1</f>
        <v>17</v>
      </c>
    </row>
    <row r="148" customFormat="false" ht="13.8" hidden="false" customHeight="false" outlineLevel="0" collapsed="false">
      <c r="H148" s="26" t="n">
        <f aca="false">F$5+1</f>
        <v>3</v>
      </c>
      <c r="J148" s="26" t="n">
        <f aca="false">H$5+1</f>
        <v>4</v>
      </c>
      <c r="L148" s="26" t="n">
        <f aca="false">J$5+1</f>
        <v>5</v>
      </c>
      <c r="M148" s="16" t="n">
        <f aca="false">'V0007-D.viridis,polylepis'!C150</f>
        <v>39627</v>
      </c>
      <c r="N148" s="26" t="n">
        <f aca="false">L$5+1</f>
        <v>6</v>
      </c>
      <c r="O148" s="16" t="n">
        <f aca="false">'V0007-N.haje,kaouthia,nivea'!C151</f>
        <v>41076</v>
      </c>
      <c r="P148" s="26" t="n">
        <f aca="false">N$5+1</f>
        <v>7</v>
      </c>
      <c r="R148" s="26" t="n">
        <f aca="false">P$5+1</f>
        <v>8</v>
      </c>
      <c r="T148" s="26" t="n">
        <f aca="false">R$5+1</f>
        <v>9</v>
      </c>
      <c r="V148" s="26" t="n">
        <f aca="false">T$5+1</f>
        <v>10</v>
      </c>
      <c r="X148" s="26" t="n">
        <f aca="false">V$5+1</f>
        <v>11</v>
      </c>
      <c r="Z148" s="26" t="n">
        <f aca="false">X$5+1</f>
        <v>12</v>
      </c>
      <c r="AB148" s="26" t="n">
        <f aca="false">Z$5+1</f>
        <v>13</v>
      </c>
      <c r="AD148" s="26" t="n">
        <f aca="false">AB$5+1</f>
        <v>14</v>
      </c>
      <c r="AF148" s="26" t="n">
        <f aca="false">AD$5+1</f>
        <v>15</v>
      </c>
      <c r="AH148" s="26" t="n">
        <f aca="false">AF$5+1</f>
        <v>16</v>
      </c>
      <c r="AJ148" s="26" t="n">
        <f aca="false">AH$5+1</f>
        <v>17</v>
      </c>
    </row>
    <row r="149" customFormat="false" ht="13.8" hidden="false" customHeight="false" outlineLevel="0" collapsed="false">
      <c r="H149" s="26" t="n">
        <f aca="false">F$5+1</f>
        <v>3</v>
      </c>
      <c r="J149" s="26" t="n">
        <f aca="false">H$5+1</f>
        <v>4</v>
      </c>
      <c r="L149" s="26" t="n">
        <f aca="false">J$5+1</f>
        <v>5</v>
      </c>
      <c r="M149" s="16" t="n">
        <f aca="false">'V0007-D.viridis,polylepis'!C151</f>
        <v>39642</v>
      </c>
      <c r="N149" s="26" t="n">
        <f aca="false">L$5+1</f>
        <v>6</v>
      </c>
      <c r="O149" s="16" t="n">
        <f aca="false">'V0007-N.haje,kaouthia,nivea'!C152</f>
        <v>41160</v>
      </c>
      <c r="P149" s="26" t="n">
        <f aca="false">N$5+1</f>
        <v>7</v>
      </c>
      <c r="R149" s="26" t="n">
        <f aca="false">P$5+1</f>
        <v>8</v>
      </c>
      <c r="T149" s="26" t="n">
        <f aca="false">R$5+1</f>
        <v>9</v>
      </c>
      <c r="V149" s="26" t="n">
        <f aca="false">T$5+1</f>
        <v>10</v>
      </c>
      <c r="X149" s="26" t="n">
        <f aca="false">V$5+1</f>
        <v>11</v>
      </c>
      <c r="Z149" s="26" t="n">
        <f aca="false">X$5+1</f>
        <v>12</v>
      </c>
      <c r="AB149" s="26" t="n">
        <f aca="false">Z$5+1</f>
        <v>13</v>
      </c>
      <c r="AD149" s="26" t="n">
        <f aca="false">AB$5+1</f>
        <v>14</v>
      </c>
      <c r="AF149" s="26" t="n">
        <f aca="false">AD$5+1</f>
        <v>15</v>
      </c>
      <c r="AH149" s="26" t="n">
        <f aca="false">AF$5+1</f>
        <v>16</v>
      </c>
      <c r="AJ149" s="26" t="n">
        <f aca="false">AH$5+1</f>
        <v>17</v>
      </c>
    </row>
    <row r="150" customFormat="false" ht="13.8" hidden="false" customHeight="false" outlineLevel="0" collapsed="false">
      <c r="H150" s="26" t="n">
        <f aca="false">F$5+1</f>
        <v>3</v>
      </c>
      <c r="J150" s="26" t="n">
        <f aca="false">H$5+1</f>
        <v>4</v>
      </c>
      <c r="L150" s="26" t="n">
        <f aca="false">J$5+1</f>
        <v>5</v>
      </c>
      <c r="M150" s="16" t="n">
        <f aca="false">'V0007-D.viridis,polylepis'!C152</f>
        <v>39676</v>
      </c>
      <c r="N150" s="26" t="n">
        <f aca="false">L$5+1</f>
        <v>6</v>
      </c>
      <c r="O150" s="16" t="n">
        <f aca="false">'V0007-N.haje,kaouthia,nivea'!C153</f>
        <v>41180</v>
      </c>
      <c r="P150" s="26" t="n">
        <f aca="false">N$5+1</f>
        <v>7</v>
      </c>
      <c r="R150" s="26" t="n">
        <f aca="false">P$5+1</f>
        <v>8</v>
      </c>
      <c r="T150" s="26" t="n">
        <f aca="false">R$5+1</f>
        <v>9</v>
      </c>
      <c r="V150" s="26" t="n">
        <f aca="false">T$5+1</f>
        <v>10</v>
      </c>
      <c r="X150" s="26" t="n">
        <f aca="false">V$5+1</f>
        <v>11</v>
      </c>
      <c r="Z150" s="26" t="n">
        <f aca="false">X$5+1</f>
        <v>12</v>
      </c>
      <c r="AB150" s="26" t="n">
        <f aca="false">Z$5+1</f>
        <v>13</v>
      </c>
      <c r="AD150" s="26" t="n">
        <f aca="false">AB$5+1</f>
        <v>14</v>
      </c>
      <c r="AF150" s="26" t="n">
        <f aca="false">AD$5+1</f>
        <v>15</v>
      </c>
      <c r="AH150" s="26" t="n">
        <f aca="false">AF$5+1</f>
        <v>16</v>
      </c>
      <c r="AJ150" s="26" t="n">
        <f aca="false">AH$5+1</f>
        <v>17</v>
      </c>
    </row>
    <row r="151" customFormat="false" ht="13.8" hidden="false" customHeight="false" outlineLevel="0" collapsed="false">
      <c r="H151" s="26" t="n">
        <f aca="false">F$5+1</f>
        <v>3</v>
      </c>
      <c r="J151" s="26" t="n">
        <f aca="false">H$5+1</f>
        <v>4</v>
      </c>
      <c r="L151" s="26" t="n">
        <f aca="false">J$5+1</f>
        <v>5</v>
      </c>
      <c r="M151" s="16" t="n">
        <f aca="false">'V0007-D.viridis,polylepis'!C153</f>
        <v>39682</v>
      </c>
      <c r="N151" s="26" t="n">
        <f aca="false">L$5+1</f>
        <v>6</v>
      </c>
      <c r="O151" s="16" t="n">
        <f aca="false">'V0007-N.haje,kaouthia,nivea'!C154</f>
        <v>41219</v>
      </c>
      <c r="P151" s="26" t="n">
        <f aca="false">N$5+1</f>
        <v>7</v>
      </c>
      <c r="R151" s="26" t="n">
        <f aca="false">P$5+1</f>
        <v>8</v>
      </c>
      <c r="T151" s="26" t="n">
        <f aca="false">R$5+1</f>
        <v>9</v>
      </c>
      <c r="V151" s="26" t="n">
        <f aca="false">T$5+1</f>
        <v>10</v>
      </c>
      <c r="X151" s="26" t="n">
        <f aca="false">V$5+1</f>
        <v>11</v>
      </c>
      <c r="Z151" s="26" t="n">
        <f aca="false">X$5+1</f>
        <v>12</v>
      </c>
      <c r="AB151" s="26" t="n">
        <f aca="false">Z$5+1</f>
        <v>13</v>
      </c>
      <c r="AD151" s="26" t="n">
        <f aca="false">AB$5+1</f>
        <v>14</v>
      </c>
      <c r="AF151" s="26" t="n">
        <f aca="false">AD$5+1</f>
        <v>15</v>
      </c>
      <c r="AH151" s="26" t="n">
        <f aca="false">AF$5+1</f>
        <v>16</v>
      </c>
      <c r="AJ151" s="26" t="n">
        <f aca="false">AH$5+1</f>
        <v>17</v>
      </c>
    </row>
    <row r="152" customFormat="false" ht="13.8" hidden="false" customHeight="false" outlineLevel="0" collapsed="false">
      <c r="H152" s="26" t="n">
        <f aca="false">F$5+1</f>
        <v>3</v>
      </c>
      <c r="J152" s="26" t="n">
        <f aca="false">H$5+1</f>
        <v>4</v>
      </c>
      <c r="L152" s="26" t="n">
        <f aca="false">J$5+1</f>
        <v>5</v>
      </c>
      <c r="M152" s="16" t="n">
        <f aca="false">'V0007-D.viridis,polylepis'!C154</f>
        <v>39707</v>
      </c>
      <c r="N152" s="26" t="n">
        <f aca="false">L$5+1</f>
        <v>6</v>
      </c>
      <c r="O152" s="16" t="n">
        <f aca="false">'V0007-N.haje,kaouthia,nivea'!C155</f>
        <v>41248</v>
      </c>
      <c r="P152" s="26" t="n">
        <f aca="false">N$5+1</f>
        <v>7</v>
      </c>
      <c r="R152" s="26" t="n">
        <f aca="false">P$5+1</f>
        <v>8</v>
      </c>
      <c r="T152" s="26" t="n">
        <f aca="false">R$5+1</f>
        <v>9</v>
      </c>
      <c r="V152" s="26" t="n">
        <f aca="false">T$5+1</f>
        <v>10</v>
      </c>
      <c r="X152" s="26" t="n">
        <f aca="false">V$5+1</f>
        <v>11</v>
      </c>
      <c r="Z152" s="26" t="n">
        <f aca="false">X$5+1</f>
        <v>12</v>
      </c>
      <c r="AB152" s="26" t="n">
        <f aca="false">Z$5+1</f>
        <v>13</v>
      </c>
      <c r="AD152" s="26" t="n">
        <f aca="false">AB$5+1</f>
        <v>14</v>
      </c>
      <c r="AF152" s="26" t="n">
        <f aca="false">AD$5+1</f>
        <v>15</v>
      </c>
      <c r="AH152" s="26" t="n">
        <f aca="false">AF$5+1</f>
        <v>16</v>
      </c>
      <c r="AJ152" s="26" t="n">
        <f aca="false">AH$5+1</f>
        <v>17</v>
      </c>
    </row>
    <row r="153" customFormat="false" ht="13.8" hidden="false" customHeight="false" outlineLevel="0" collapsed="false">
      <c r="H153" s="26" t="n">
        <f aca="false">F$5+1</f>
        <v>3</v>
      </c>
      <c r="J153" s="26" t="n">
        <f aca="false">H$5+1</f>
        <v>4</v>
      </c>
      <c r="L153" s="26" t="n">
        <f aca="false">J$5+1</f>
        <v>5</v>
      </c>
      <c r="M153" s="16" t="n">
        <f aca="false">'V0007-D.viridis,polylepis'!C155</f>
        <v>39742</v>
      </c>
      <c r="N153" s="26" t="n">
        <f aca="false">L$5+1</f>
        <v>6</v>
      </c>
      <c r="O153" s="16" t="n">
        <f aca="false">'V0007-N.haje,kaouthia,nivea'!C156</f>
        <v>41281</v>
      </c>
      <c r="P153" s="26" t="n">
        <f aca="false">N$5+1</f>
        <v>7</v>
      </c>
      <c r="R153" s="26" t="n">
        <f aca="false">P$5+1</f>
        <v>8</v>
      </c>
      <c r="T153" s="26" t="n">
        <f aca="false">R$5+1</f>
        <v>9</v>
      </c>
      <c r="V153" s="26" t="n">
        <f aca="false">T$5+1</f>
        <v>10</v>
      </c>
      <c r="X153" s="26" t="n">
        <f aca="false">V$5+1</f>
        <v>11</v>
      </c>
      <c r="Z153" s="26" t="n">
        <f aca="false">X$5+1</f>
        <v>12</v>
      </c>
      <c r="AB153" s="26" t="n">
        <f aca="false">Z$5+1</f>
        <v>13</v>
      </c>
      <c r="AD153" s="26" t="n">
        <f aca="false">AB$5+1</f>
        <v>14</v>
      </c>
      <c r="AF153" s="26" t="n">
        <f aca="false">AD$5+1</f>
        <v>15</v>
      </c>
      <c r="AH153" s="26" t="n">
        <f aca="false">AF$5+1</f>
        <v>16</v>
      </c>
      <c r="AJ153" s="26" t="n">
        <f aca="false">AH$5+1</f>
        <v>17</v>
      </c>
    </row>
    <row r="154" customFormat="false" ht="13.8" hidden="false" customHeight="false" outlineLevel="0" collapsed="false">
      <c r="H154" s="26" t="n">
        <f aca="false">F$5+1</f>
        <v>3</v>
      </c>
      <c r="J154" s="26" t="n">
        <f aca="false">H$5+1</f>
        <v>4</v>
      </c>
      <c r="L154" s="26" t="n">
        <f aca="false">J$5+1</f>
        <v>5</v>
      </c>
      <c r="M154" s="16" t="n">
        <f aca="false">'V0007-D.viridis,polylepis'!C156</f>
        <v>39749</v>
      </c>
      <c r="N154" s="26" t="n">
        <f aca="false">L$5+1</f>
        <v>6</v>
      </c>
      <c r="O154" s="16" t="n">
        <f aca="false">'V0007-N.haje,kaouthia,nivea'!C157</f>
        <v>41307</v>
      </c>
      <c r="P154" s="26" t="n">
        <f aca="false">N$5+1</f>
        <v>7</v>
      </c>
      <c r="R154" s="26" t="n">
        <f aca="false">P$5+1</f>
        <v>8</v>
      </c>
      <c r="T154" s="26" t="n">
        <f aca="false">R$5+1</f>
        <v>9</v>
      </c>
      <c r="V154" s="26" t="n">
        <f aca="false">T$5+1</f>
        <v>10</v>
      </c>
      <c r="X154" s="26" t="n">
        <f aca="false">V$5+1</f>
        <v>11</v>
      </c>
      <c r="Z154" s="26" t="n">
        <f aca="false">X$5+1</f>
        <v>12</v>
      </c>
      <c r="AB154" s="26" t="n">
        <f aca="false">Z$5+1</f>
        <v>13</v>
      </c>
      <c r="AD154" s="26" t="n">
        <f aca="false">AB$5+1</f>
        <v>14</v>
      </c>
      <c r="AF154" s="26" t="n">
        <f aca="false">AD$5+1</f>
        <v>15</v>
      </c>
      <c r="AH154" s="26" t="n">
        <f aca="false">AF$5+1</f>
        <v>16</v>
      </c>
      <c r="AJ154" s="26" t="n">
        <f aca="false">AH$5+1</f>
        <v>17</v>
      </c>
    </row>
    <row r="155" customFormat="false" ht="13.8" hidden="false" customHeight="false" outlineLevel="0" collapsed="false">
      <c r="H155" s="26" t="n">
        <f aca="false">F$5+1</f>
        <v>3</v>
      </c>
      <c r="J155" s="26" t="n">
        <f aca="false">H$5+1</f>
        <v>4</v>
      </c>
      <c r="L155" s="26" t="n">
        <f aca="false">J$5+1</f>
        <v>5</v>
      </c>
      <c r="M155" s="16" t="n">
        <f aca="false">'V0007-D.viridis,polylepis'!C157</f>
        <v>39760</v>
      </c>
      <c r="N155" s="26" t="n">
        <f aca="false">L$5+1</f>
        <v>6</v>
      </c>
      <c r="O155" s="16" t="n">
        <f aca="false">'V0007-N.haje,kaouthia,nivea'!C158</f>
        <v>41314</v>
      </c>
      <c r="P155" s="26" t="n">
        <f aca="false">N$5+1</f>
        <v>7</v>
      </c>
      <c r="R155" s="26" t="n">
        <f aca="false">P$5+1</f>
        <v>8</v>
      </c>
      <c r="T155" s="26" t="n">
        <f aca="false">R$5+1</f>
        <v>9</v>
      </c>
      <c r="V155" s="26" t="n">
        <f aca="false">T$5+1</f>
        <v>10</v>
      </c>
      <c r="X155" s="26" t="n">
        <f aca="false">V$5+1</f>
        <v>11</v>
      </c>
      <c r="Z155" s="26" t="n">
        <f aca="false">X$5+1</f>
        <v>12</v>
      </c>
      <c r="AB155" s="26" t="n">
        <f aca="false">Z$5+1</f>
        <v>13</v>
      </c>
      <c r="AD155" s="26" t="n">
        <f aca="false">AB$5+1</f>
        <v>14</v>
      </c>
      <c r="AF155" s="26" t="n">
        <f aca="false">AD$5+1</f>
        <v>15</v>
      </c>
      <c r="AH155" s="26" t="n">
        <f aca="false">AF$5+1</f>
        <v>16</v>
      </c>
      <c r="AJ155" s="26" t="n">
        <f aca="false">AH$5+1</f>
        <v>17</v>
      </c>
    </row>
    <row r="156" customFormat="false" ht="13.8" hidden="false" customHeight="false" outlineLevel="0" collapsed="false">
      <c r="H156" s="26" t="n">
        <f aca="false">F$5+1</f>
        <v>3</v>
      </c>
      <c r="J156" s="26" t="n">
        <f aca="false">H$5+1</f>
        <v>4</v>
      </c>
      <c r="L156" s="26" t="n">
        <f aca="false">J$5+1</f>
        <v>5</v>
      </c>
      <c r="M156" s="16" t="n">
        <f aca="false">'V0007-D.viridis,polylepis'!C158</f>
        <v>39780</v>
      </c>
      <c r="N156" s="26" t="n">
        <f aca="false">L$5+1</f>
        <v>6</v>
      </c>
      <c r="O156" s="16" t="n">
        <f aca="false">'V0007-N.haje,kaouthia,nivea'!C159</f>
        <v>41333</v>
      </c>
      <c r="P156" s="26" t="n">
        <f aca="false">N$5+1</f>
        <v>7</v>
      </c>
      <c r="R156" s="26" t="n">
        <f aca="false">P$5+1</f>
        <v>8</v>
      </c>
      <c r="T156" s="26" t="n">
        <f aca="false">R$5+1</f>
        <v>9</v>
      </c>
      <c r="V156" s="26" t="n">
        <f aca="false">T$5+1</f>
        <v>10</v>
      </c>
      <c r="X156" s="26" t="n">
        <f aca="false">V$5+1</f>
        <v>11</v>
      </c>
      <c r="Z156" s="26" t="n">
        <f aca="false">X$5+1</f>
        <v>12</v>
      </c>
      <c r="AB156" s="26" t="n">
        <f aca="false">Z$5+1</f>
        <v>13</v>
      </c>
      <c r="AD156" s="26" t="n">
        <f aca="false">AB$5+1</f>
        <v>14</v>
      </c>
      <c r="AF156" s="26" t="n">
        <f aca="false">AD$5+1</f>
        <v>15</v>
      </c>
      <c r="AH156" s="26" t="n">
        <f aca="false">AF$5+1</f>
        <v>16</v>
      </c>
      <c r="AJ156" s="26" t="n">
        <f aca="false">AH$5+1</f>
        <v>17</v>
      </c>
    </row>
    <row r="157" customFormat="false" ht="13.8" hidden="false" customHeight="false" outlineLevel="0" collapsed="false">
      <c r="H157" s="26" t="n">
        <f aca="false">F$5+1</f>
        <v>3</v>
      </c>
      <c r="J157" s="26" t="n">
        <f aca="false">H$5+1</f>
        <v>4</v>
      </c>
      <c r="L157" s="26" t="n">
        <f aca="false">J$5+1</f>
        <v>5</v>
      </c>
      <c r="M157" s="16" t="n">
        <f aca="false">'V0007-D.viridis,polylepis'!C159</f>
        <v>39790</v>
      </c>
      <c r="N157" s="26" t="n">
        <f aca="false">L$5+1</f>
        <v>6</v>
      </c>
      <c r="O157" s="16" t="n">
        <f aca="false">'V0007-N.haje,kaouthia,nivea'!C160</f>
        <v>41361</v>
      </c>
      <c r="P157" s="26" t="n">
        <f aca="false">N$5+1</f>
        <v>7</v>
      </c>
      <c r="R157" s="26" t="n">
        <f aca="false">P$5+1</f>
        <v>8</v>
      </c>
      <c r="T157" s="26" t="n">
        <f aca="false">R$5+1</f>
        <v>9</v>
      </c>
      <c r="V157" s="26" t="n">
        <f aca="false">T$5+1</f>
        <v>10</v>
      </c>
      <c r="X157" s="26" t="n">
        <f aca="false">V$5+1</f>
        <v>11</v>
      </c>
      <c r="Z157" s="26" t="n">
        <f aca="false">X$5+1</f>
        <v>12</v>
      </c>
      <c r="AB157" s="26" t="n">
        <f aca="false">Z$5+1</f>
        <v>13</v>
      </c>
      <c r="AD157" s="26" t="n">
        <f aca="false">AB$5+1</f>
        <v>14</v>
      </c>
      <c r="AF157" s="26" t="n">
        <f aca="false">AD$5+1</f>
        <v>15</v>
      </c>
      <c r="AH157" s="26" t="n">
        <f aca="false">AF$5+1</f>
        <v>16</v>
      </c>
      <c r="AJ157" s="26" t="n">
        <f aca="false">AH$5+1</f>
        <v>17</v>
      </c>
    </row>
    <row r="158" customFormat="false" ht="13.8" hidden="false" customHeight="false" outlineLevel="0" collapsed="false">
      <c r="H158" s="26" t="n">
        <f aca="false">F$5+1</f>
        <v>3</v>
      </c>
      <c r="J158" s="26" t="n">
        <f aca="false">H$5+1</f>
        <v>4</v>
      </c>
      <c r="L158" s="26" t="n">
        <f aca="false">J$5+1</f>
        <v>5</v>
      </c>
      <c r="M158" s="16" t="n">
        <f aca="false">'V0007-D.viridis,polylepis'!C160</f>
        <v>39810</v>
      </c>
      <c r="N158" s="26" t="n">
        <f aca="false">L$5+1</f>
        <v>6</v>
      </c>
      <c r="O158" s="16" t="n">
        <f aca="false">'V0007-N.haje,kaouthia,nivea'!C161</f>
        <v>41379</v>
      </c>
      <c r="P158" s="26" t="n">
        <f aca="false">N$5+1</f>
        <v>7</v>
      </c>
      <c r="R158" s="26" t="n">
        <f aca="false">P$5+1</f>
        <v>8</v>
      </c>
      <c r="T158" s="26" t="n">
        <f aca="false">R$5+1</f>
        <v>9</v>
      </c>
      <c r="V158" s="26" t="n">
        <f aca="false">T$5+1</f>
        <v>10</v>
      </c>
      <c r="X158" s="26" t="n">
        <f aca="false">V$5+1</f>
        <v>11</v>
      </c>
      <c r="Z158" s="26" t="n">
        <f aca="false">X$5+1</f>
        <v>12</v>
      </c>
      <c r="AB158" s="26" t="n">
        <f aca="false">Z$5+1</f>
        <v>13</v>
      </c>
      <c r="AD158" s="26" t="n">
        <f aca="false">AB$5+1</f>
        <v>14</v>
      </c>
      <c r="AF158" s="26" t="n">
        <f aca="false">AD$5+1</f>
        <v>15</v>
      </c>
      <c r="AH158" s="26" t="n">
        <f aca="false">AF$5+1</f>
        <v>16</v>
      </c>
      <c r="AJ158" s="26" t="n">
        <f aca="false">AH$5+1</f>
        <v>17</v>
      </c>
    </row>
    <row r="159" customFormat="false" ht="13.8" hidden="false" customHeight="false" outlineLevel="0" collapsed="false">
      <c r="H159" s="26" t="n">
        <f aca="false">F$5+1</f>
        <v>3</v>
      </c>
      <c r="J159" s="26" t="n">
        <f aca="false">H$5+1</f>
        <v>4</v>
      </c>
      <c r="L159" s="26" t="n">
        <f aca="false">J$5+1</f>
        <v>5</v>
      </c>
      <c r="M159" s="16" t="n">
        <f aca="false">'V0007-D.viridis,polylepis'!C161</f>
        <v>39820</v>
      </c>
      <c r="N159" s="26" t="n">
        <f aca="false">L$5+1</f>
        <v>6</v>
      </c>
      <c r="O159" s="16" t="n">
        <f aca="false">'V0007-N.haje,kaouthia,nivea'!C162</f>
        <v>41386</v>
      </c>
      <c r="P159" s="26" t="n">
        <f aca="false">N$5+1</f>
        <v>7</v>
      </c>
      <c r="R159" s="26" t="n">
        <f aca="false">P$5+1</f>
        <v>8</v>
      </c>
      <c r="T159" s="26" t="n">
        <f aca="false">R$5+1</f>
        <v>9</v>
      </c>
      <c r="V159" s="26" t="n">
        <f aca="false">T$5+1</f>
        <v>10</v>
      </c>
      <c r="X159" s="26" t="n">
        <f aca="false">V$5+1</f>
        <v>11</v>
      </c>
      <c r="Z159" s="26" t="n">
        <f aca="false">X$5+1</f>
        <v>12</v>
      </c>
      <c r="AB159" s="26" t="n">
        <f aca="false">Z$5+1</f>
        <v>13</v>
      </c>
      <c r="AD159" s="26" t="n">
        <f aca="false">AB$5+1</f>
        <v>14</v>
      </c>
      <c r="AF159" s="26" t="n">
        <f aca="false">AD$5+1</f>
        <v>15</v>
      </c>
      <c r="AH159" s="26" t="n">
        <f aca="false">AF$5+1</f>
        <v>16</v>
      </c>
      <c r="AJ159" s="26" t="n">
        <f aca="false">AH$5+1</f>
        <v>17</v>
      </c>
    </row>
    <row r="160" customFormat="false" ht="13.8" hidden="false" customHeight="false" outlineLevel="0" collapsed="false">
      <c r="H160" s="26" t="n">
        <f aca="false">F$5+1</f>
        <v>3</v>
      </c>
      <c r="J160" s="26" t="n">
        <f aca="false">H$5+1</f>
        <v>4</v>
      </c>
      <c r="L160" s="26" t="n">
        <f aca="false">J$5+1</f>
        <v>5</v>
      </c>
      <c r="M160" s="16" t="n">
        <f aca="false">'V0007-D.viridis,polylepis'!C162</f>
        <v>39841</v>
      </c>
      <c r="N160" s="26" t="n">
        <f aca="false">L$5+1</f>
        <v>6</v>
      </c>
      <c r="O160" s="16" t="n">
        <f aca="false">'V0007-N.haje,kaouthia,nivea'!C163</f>
        <v>41412</v>
      </c>
      <c r="P160" s="26" t="n">
        <f aca="false">N$5+1</f>
        <v>7</v>
      </c>
      <c r="R160" s="26" t="n">
        <f aca="false">P$5+1</f>
        <v>8</v>
      </c>
      <c r="T160" s="26" t="n">
        <f aca="false">R$5+1</f>
        <v>9</v>
      </c>
      <c r="V160" s="26" t="n">
        <f aca="false">T$5+1</f>
        <v>10</v>
      </c>
      <c r="X160" s="26" t="n">
        <f aca="false">V$5+1</f>
        <v>11</v>
      </c>
      <c r="Z160" s="26" t="n">
        <f aca="false">X$5+1</f>
        <v>12</v>
      </c>
      <c r="AB160" s="26" t="n">
        <f aca="false">Z$5+1</f>
        <v>13</v>
      </c>
      <c r="AD160" s="26" t="n">
        <f aca="false">AB$5+1</f>
        <v>14</v>
      </c>
      <c r="AF160" s="26" t="n">
        <f aca="false">AD$5+1</f>
        <v>15</v>
      </c>
      <c r="AH160" s="26" t="n">
        <f aca="false">AF$5+1</f>
        <v>16</v>
      </c>
      <c r="AJ160" s="26" t="n">
        <f aca="false">AH$5+1</f>
        <v>17</v>
      </c>
    </row>
    <row r="161" customFormat="false" ht="13.8" hidden="false" customHeight="false" outlineLevel="0" collapsed="false">
      <c r="H161" s="26" t="n">
        <f aca="false">F$5+1</f>
        <v>3</v>
      </c>
      <c r="J161" s="26" t="n">
        <f aca="false">H$5+1</f>
        <v>4</v>
      </c>
      <c r="L161" s="26" t="n">
        <f aca="false">J$5+1</f>
        <v>5</v>
      </c>
      <c r="M161" s="16" t="n">
        <f aca="false">'V0007-D.viridis,polylepis'!C163</f>
        <v>39862</v>
      </c>
      <c r="N161" s="26" t="n">
        <f aca="false">L$5+1</f>
        <v>6</v>
      </c>
      <c r="O161" s="16" t="n">
        <f aca="false">'V0007-N.haje,kaouthia,nivea'!C164</f>
        <v>41425</v>
      </c>
      <c r="P161" s="26" t="n">
        <f aca="false">N$5+1</f>
        <v>7</v>
      </c>
      <c r="R161" s="26" t="n">
        <f aca="false">P$5+1</f>
        <v>8</v>
      </c>
      <c r="T161" s="26" t="n">
        <f aca="false">R$5+1</f>
        <v>9</v>
      </c>
      <c r="V161" s="26" t="n">
        <f aca="false">T$5+1</f>
        <v>10</v>
      </c>
      <c r="X161" s="26" t="n">
        <f aca="false">V$5+1</f>
        <v>11</v>
      </c>
      <c r="Z161" s="26" t="n">
        <f aca="false">X$5+1</f>
        <v>12</v>
      </c>
      <c r="AB161" s="26" t="n">
        <f aca="false">Z$5+1</f>
        <v>13</v>
      </c>
      <c r="AD161" s="26" t="n">
        <f aca="false">AB$5+1</f>
        <v>14</v>
      </c>
      <c r="AF161" s="26" t="n">
        <f aca="false">AD$5+1</f>
        <v>15</v>
      </c>
      <c r="AH161" s="26" t="n">
        <f aca="false">AF$5+1</f>
        <v>16</v>
      </c>
      <c r="AJ161" s="26" t="n">
        <f aca="false">AH$5+1</f>
        <v>17</v>
      </c>
    </row>
    <row r="162" customFormat="false" ht="13.8" hidden="false" customHeight="false" outlineLevel="0" collapsed="false">
      <c r="H162" s="26" t="n">
        <f aca="false">F$5+1</f>
        <v>3</v>
      </c>
      <c r="J162" s="26" t="n">
        <f aca="false">H$5+1</f>
        <v>4</v>
      </c>
      <c r="L162" s="26" t="n">
        <f aca="false">J$5+1</f>
        <v>5</v>
      </c>
      <c r="M162" s="16" t="n">
        <f aca="false">'V0007-D.viridis,polylepis'!C164</f>
        <v>39872</v>
      </c>
      <c r="N162" s="26" t="n">
        <f aca="false">L$5+1</f>
        <v>6</v>
      </c>
      <c r="O162" s="16" t="n">
        <f aca="false">'V0007-N.haje,kaouthia,nivea'!C165</f>
        <v>41437</v>
      </c>
      <c r="P162" s="26" t="n">
        <f aca="false">N$5+1</f>
        <v>7</v>
      </c>
      <c r="R162" s="26" t="n">
        <f aca="false">P$5+1</f>
        <v>8</v>
      </c>
      <c r="T162" s="26" t="n">
        <f aca="false">R$5+1</f>
        <v>9</v>
      </c>
      <c r="V162" s="26" t="n">
        <f aca="false">T$5+1</f>
        <v>10</v>
      </c>
      <c r="X162" s="26" t="n">
        <f aca="false">V$5+1</f>
        <v>11</v>
      </c>
      <c r="Z162" s="26" t="n">
        <f aca="false">X$5+1</f>
        <v>12</v>
      </c>
      <c r="AB162" s="26" t="n">
        <f aca="false">Z$5+1</f>
        <v>13</v>
      </c>
      <c r="AD162" s="26" t="n">
        <f aca="false">AB$5+1</f>
        <v>14</v>
      </c>
      <c r="AF162" s="26" t="n">
        <f aca="false">AD$5+1</f>
        <v>15</v>
      </c>
      <c r="AH162" s="26" t="n">
        <f aca="false">AF$5+1</f>
        <v>16</v>
      </c>
      <c r="AJ162" s="26" t="n">
        <f aca="false">AH$5+1</f>
        <v>17</v>
      </c>
    </row>
    <row r="163" customFormat="false" ht="13.8" hidden="false" customHeight="false" outlineLevel="0" collapsed="false">
      <c r="H163" s="26" t="n">
        <f aca="false">F$5+1</f>
        <v>3</v>
      </c>
      <c r="J163" s="26" t="n">
        <f aca="false">H$5+1</f>
        <v>4</v>
      </c>
      <c r="L163" s="26" t="n">
        <f aca="false">J$5+1</f>
        <v>5</v>
      </c>
      <c r="M163" s="16" t="n">
        <f aca="false">'V0007-D.viridis,polylepis'!C165</f>
        <v>39882</v>
      </c>
      <c r="N163" s="26" t="n">
        <f aca="false">L$5+1</f>
        <v>6</v>
      </c>
      <c r="O163" s="16" t="n">
        <f aca="false">'V0007-N.haje,kaouthia,nivea'!C166</f>
        <v>41456</v>
      </c>
      <c r="P163" s="26" t="n">
        <f aca="false">N$5+1</f>
        <v>7</v>
      </c>
      <c r="R163" s="26" t="n">
        <f aca="false">P$5+1</f>
        <v>8</v>
      </c>
      <c r="T163" s="26" t="n">
        <f aca="false">R$5+1</f>
        <v>9</v>
      </c>
      <c r="V163" s="26" t="n">
        <f aca="false">T$5+1</f>
        <v>10</v>
      </c>
      <c r="X163" s="26" t="n">
        <f aca="false">V$5+1</f>
        <v>11</v>
      </c>
      <c r="Z163" s="26" t="n">
        <f aca="false">X$5+1</f>
        <v>12</v>
      </c>
      <c r="AB163" s="26" t="n">
        <f aca="false">Z$5+1</f>
        <v>13</v>
      </c>
      <c r="AD163" s="26" t="n">
        <f aca="false">AB$5+1</f>
        <v>14</v>
      </c>
      <c r="AF163" s="26" t="n">
        <f aca="false">AD$5+1</f>
        <v>15</v>
      </c>
      <c r="AH163" s="26" t="n">
        <f aca="false">AF$5+1</f>
        <v>16</v>
      </c>
      <c r="AJ163" s="26" t="n">
        <f aca="false">AH$5+1</f>
        <v>17</v>
      </c>
    </row>
    <row r="164" customFormat="false" ht="13.8" hidden="false" customHeight="false" outlineLevel="0" collapsed="false">
      <c r="H164" s="26" t="n">
        <f aca="false">F$5+1</f>
        <v>3</v>
      </c>
      <c r="J164" s="26" t="n">
        <f aca="false">H$5+1</f>
        <v>4</v>
      </c>
      <c r="L164" s="26" t="n">
        <f aca="false">J$5+1</f>
        <v>5</v>
      </c>
      <c r="M164" s="16" t="n">
        <f aca="false">'V0007-D.viridis,polylepis'!C166</f>
        <v>39895</v>
      </c>
      <c r="N164" s="26" t="n">
        <f aca="false">L$5+1</f>
        <v>6</v>
      </c>
      <c r="O164" s="16" t="n">
        <f aca="false">'V0007-N.haje,kaouthia,nivea'!C167</f>
        <v>41489</v>
      </c>
      <c r="P164" s="26" t="n">
        <f aca="false">N$5+1</f>
        <v>7</v>
      </c>
      <c r="R164" s="26" t="n">
        <f aca="false">P$5+1</f>
        <v>8</v>
      </c>
      <c r="T164" s="26" t="n">
        <f aca="false">R$5+1</f>
        <v>9</v>
      </c>
      <c r="V164" s="26" t="n">
        <f aca="false">T$5+1</f>
        <v>10</v>
      </c>
      <c r="X164" s="26" t="n">
        <f aca="false">V$5+1</f>
        <v>11</v>
      </c>
      <c r="Z164" s="26" t="n">
        <f aca="false">X$5+1</f>
        <v>12</v>
      </c>
      <c r="AB164" s="26" t="n">
        <f aca="false">Z$5+1</f>
        <v>13</v>
      </c>
      <c r="AD164" s="26" t="n">
        <f aca="false">AB$5+1</f>
        <v>14</v>
      </c>
      <c r="AF164" s="26" t="n">
        <f aca="false">AD$5+1</f>
        <v>15</v>
      </c>
      <c r="AH164" s="26" t="n">
        <f aca="false">AF$5+1</f>
        <v>16</v>
      </c>
      <c r="AJ164" s="26" t="n">
        <f aca="false">AH$5+1</f>
        <v>17</v>
      </c>
    </row>
    <row r="165" customFormat="false" ht="13.8" hidden="false" customHeight="false" outlineLevel="0" collapsed="false">
      <c r="H165" s="26" t="n">
        <f aca="false">F$5+1</f>
        <v>3</v>
      </c>
      <c r="J165" s="26" t="n">
        <f aca="false">H$5+1</f>
        <v>4</v>
      </c>
      <c r="L165" s="26" t="n">
        <f aca="false">J$5+1</f>
        <v>5</v>
      </c>
      <c r="M165" s="16" t="n">
        <f aca="false">'V0007-D.viridis,polylepis'!C167</f>
        <v>39931</v>
      </c>
      <c r="N165" s="26" t="n">
        <f aca="false">L$5+1</f>
        <v>6</v>
      </c>
      <c r="O165" s="16" t="n">
        <f aca="false">'V0007-N.haje,kaouthia,nivea'!C168</f>
        <v>41530</v>
      </c>
      <c r="P165" s="26" t="n">
        <f aca="false">N$5+1</f>
        <v>7</v>
      </c>
      <c r="R165" s="26" t="n">
        <f aca="false">P$5+1</f>
        <v>8</v>
      </c>
      <c r="T165" s="26" t="n">
        <f aca="false">R$5+1</f>
        <v>9</v>
      </c>
      <c r="V165" s="26" t="n">
        <f aca="false">T$5+1</f>
        <v>10</v>
      </c>
      <c r="X165" s="26" t="n">
        <f aca="false">V$5+1</f>
        <v>11</v>
      </c>
      <c r="Z165" s="26" t="n">
        <f aca="false">X$5+1</f>
        <v>12</v>
      </c>
      <c r="AB165" s="26" t="n">
        <f aca="false">Z$5+1</f>
        <v>13</v>
      </c>
      <c r="AD165" s="26" t="n">
        <f aca="false">AB$5+1</f>
        <v>14</v>
      </c>
      <c r="AF165" s="26" t="n">
        <f aca="false">AD$5+1</f>
        <v>15</v>
      </c>
      <c r="AH165" s="26" t="n">
        <f aca="false">AF$5+1</f>
        <v>16</v>
      </c>
      <c r="AJ165" s="26" t="n">
        <f aca="false">AH$5+1</f>
        <v>17</v>
      </c>
    </row>
    <row r="166" customFormat="false" ht="13.8" hidden="false" customHeight="false" outlineLevel="0" collapsed="false">
      <c r="H166" s="26" t="n">
        <f aca="false">F$5+1</f>
        <v>3</v>
      </c>
      <c r="J166" s="26" t="n">
        <f aca="false">H$5+1</f>
        <v>4</v>
      </c>
      <c r="L166" s="26" t="n">
        <f aca="false">J$5+1</f>
        <v>5</v>
      </c>
      <c r="M166" s="16" t="n">
        <f aca="false">'V0007-D.viridis,polylepis'!C168</f>
        <v>39945</v>
      </c>
      <c r="N166" s="26" t="n">
        <f aca="false">L$5+1</f>
        <v>6</v>
      </c>
      <c r="O166" s="16" t="n">
        <f aca="false">'V0007-N.haje,kaouthia,nivea'!C169</f>
        <v>41572</v>
      </c>
      <c r="P166" s="26" t="n">
        <f aca="false">N$5+1</f>
        <v>7</v>
      </c>
      <c r="R166" s="26" t="n">
        <f aca="false">P$5+1</f>
        <v>8</v>
      </c>
      <c r="T166" s="26" t="n">
        <f aca="false">R$5+1</f>
        <v>9</v>
      </c>
      <c r="V166" s="26" t="n">
        <f aca="false">T$5+1</f>
        <v>10</v>
      </c>
      <c r="X166" s="26" t="n">
        <f aca="false">V$5+1</f>
        <v>11</v>
      </c>
      <c r="Z166" s="26" t="n">
        <f aca="false">X$5+1</f>
        <v>12</v>
      </c>
      <c r="AB166" s="26" t="n">
        <f aca="false">Z$5+1</f>
        <v>13</v>
      </c>
      <c r="AD166" s="26" t="n">
        <f aca="false">AB$5+1</f>
        <v>14</v>
      </c>
      <c r="AF166" s="26" t="n">
        <f aca="false">AD$5+1</f>
        <v>15</v>
      </c>
      <c r="AH166" s="26" t="n">
        <f aca="false">AF$5+1</f>
        <v>16</v>
      </c>
      <c r="AJ166" s="26" t="n">
        <f aca="false">AH$5+1</f>
        <v>17</v>
      </c>
    </row>
    <row r="167" customFormat="false" ht="13.8" hidden="false" customHeight="false" outlineLevel="0" collapsed="false">
      <c r="H167" s="26" t="n">
        <f aca="false">F$5+1</f>
        <v>3</v>
      </c>
      <c r="J167" s="26" t="n">
        <f aca="false">H$5+1</f>
        <v>4</v>
      </c>
      <c r="L167" s="26" t="n">
        <f aca="false">J$5+1</f>
        <v>5</v>
      </c>
      <c r="M167" s="16" t="n">
        <f aca="false">'V0007-D.viridis,polylepis'!C169</f>
        <v>39956</v>
      </c>
      <c r="N167" s="26" t="n">
        <f aca="false">L$5+1</f>
        <v>6</v>
      </c>
      <c r="O167" s="16" t="n">
        <f aca="false">'V0007-N.haje,kaouthia,nivea'!C170</f>
        <v>41589</v>
      </c>
      <c r="P167" s="26" t="n">
        <f aca="false">N$5+1</f>
        <v>7</v>
      </c>
      <c r="R167" s="26" t="n">
        <f aca="false">P$5+1</f>
        <v>8</v>
      </c>
      <c r="T167" s="26" t="n">
        <f aca="false">R$5+1</f>
        <v>9</v>
      </c>
      <c r="V167" s="26" t="n">
        <f aca="false">T$5+1</f>
        <v>10</v>
      </c>
      <c r="X167" s="26" t="n">
        <f aca="false">V$5+1</f>
        <v>11</v>
      </c>
      <c r="Z167" s="26" t="n">
        <f aca="false">X$5+1</f>
        <v>12</v>
      </c>
      <c r="AB167" s="26" t="n">
        <f aca="false">Z$5+1</f>
        <v>13</v>
      </c>
      <c r="AD167" s="26" t="n">
        <f aca="false">AB$5+1</f>
        <v>14</v>
      </c>
      <c r="AF167" s="26" t="n">
        <f aca="false">AD$5+1</f>
        <v>15</v>
      </c>
      <c r="AH167" s="26" t="n">
        <f aca="false">AF$5+1</f>
        <v>16</v>
      </c>
      <c r="AJ167" s="26" t="n">
        <f aca="false">AH$5+1</f>
        <v>17</v>
      </c>
    </row>
    <row r="168" customFormat="false" ht="13.8" hidden="false" customHeight="false" outlineLevel="0" collapsed="false">
      <c r="H168" s="26" t="n">
        <f aca="false">F$5+1</f>
        <v>3</v>
      </c>
      <c r="J168" s="26" t="n">
        <f aca="false">H$5+1</f>
        <v>4</v>
      </c>
      <c r="L168" s="26" t="n">
        <f aca="false">J$5+1</f>
        <v>5</v>
      </c>
      <c r="M168" s="16" t="n">
        <f aca="false">'V0007-D.viridis,polylepis'!C170</f>
        <v>39972</v>
      </c>
      <c r="N168" s="26" t="n">
        <f aca="false">L$5+1</f>
        <v>6</v>
      </c>
      <c r="O168" s="16" t="n">
        <f aca="false">'V0007-N.haje,kaouthia,nivea'!C171</f>
        <v>41625</v>
      </c>
      <c r="P168" s="26" t="n">
        <f aca="false">N$5+1</f>
        <v>7</v>
      </c>
      <c r="R168" s="26" t="n">
        <f aca="false">P$5+1</f>
        <v>8</v>
      </c>
      <c r="T168" s="26" t="n">
        <f aca="false">R$5+1</f>
        <v>9</v>
      </c>
      <c r="V168" s="26" t="n">
        <f aca="false">T$5+1</f>
        <v>10</v>
      </c>
      <c r="X168" s="26" t="n">
        <f aca="false">V$5+1</f>
        <v>11</v>
      </c>
      <c r="Z168" s="26" t="n">
        <f aca="false">X$5+1</f>
        <v>12</v>
      </c>
      <c r="AB168" s="26" t="n">
        <f aca="false">Z$5+1</f>
        <v>13</v>
      </c>
      <c r="AD168" s="26" t="n">
        <f aca="false">AB$5+1</f>
        <v>14</v>
      </c>
      <c r="AF168" s="26" t="n">
        <f aca="false">AD$5+1</f>
        <v>15</v>
      </c>
      <c r="AH168" s="26" t="n">
        <f aca="false">AF$5+1</f>
        <v>16</v>
      </c>
      <c r="AJ168" s="26" t="n">
        <f aca="false">AH$5+1</f>
        <v>17</v>
      </c>
    </row>
    <row r="169" customFormat="false" ht="13.8" hidden="false" customHeight="false" outlineLevel="0" collapsed="false">
      <c r="H169" s="26" t="n">
        <f aca="false">F$5+1</f>
        <v>3</v>
      </c>
      <c r="J169" s="26" t="n">
        <f aca="false">H$5+1</f>
        <v>4</v>
      </c>
      <c r="L169" s="26" t="n">
        <f aca="false">J$5+1</f>
        <v>5</v>
      </c>
      <c r="M169" s="16" t="n">
        <f aca="false">'V0007-D.viridis,polylepis'!C171</f>
        <v>39982</v>
      </c>
      <c r="N169" s="26" t="n">
        <f aca="false">L$5+1</f>
        <v>6</v>
      </c>
      <c r="P169" s="26" t="n">
        <f aca="false">N$5+1</f>
        <v>7</v>
      </c>
      <c r="R169" s="26" t="n">
        <f aca="false">P$5+1</f>
        <v>8</v>
      </c>
      <c r="T169" s="26" t="n">
        <f aca="false">R$5+1</f>
        <v>9</v>
      </c>
      <c r="V169" s="26" t="n">
        <f aca="false">T$5+1</f>
        <v>10</v>
      </c>
      <c r="X169" s="26" t="n">
        <f aca="false">V$5+1</f>
        <v>11</v>
      </c>
      <c r="Z169" s="26" t="n">
        <f aca="false">X$5+1</f>
        <v>12</v>
      </c>
      <c r="AB169" s="26" t="n">
        <f aca="false">Z$5+1</f>
        <v>13</v>
      </c>
      <c r="AD169" s="26" t="n">
        <f aca="false">AB$5+1</f>
        <v>14</v>
      </c>
      <c r="AF169" s="26" t="n">
        <f aca="false">AD$5+1</f>
        <v>15</v>
      </c>
      <c r="AH169" s="26" t="n">
        <f aca="false">AF$5+1</f>
        <v>16</v>
      </c>
      <c r="AJ169" s="26" t="n">
        <f aca="false">AH$5+1</f>
        <v>17</v>
      </c>
    </row>
    <row r="170" customFormat="false" ht="13.8" hidden="false" customHeight="false" outlineLevel="0" collapsed="false">
      <c r="H170" s="26" t="n">
        <f aca="false">F$5+1</f>
        <v>3</v>
      </c>
      <c r="J170" s="26" t="n">
        <f aca="false">H$5+1</f>
        <v>4</v>
      </c>
      <c r="L170" s="26" t="n">
        <f aca="false">J$5+1</f>
        <v>5</v>
      </c>
      <c r="M170" s="16" t="n">
        <f aca="false">'V0007-D.viridis,polylepis'!C172</f>
        <v>40011</v>
      </c>
      <c r="N170" s="26" t="n">
        <f aca="false">L$5+1</f>
        <v>6</v>
      </c>
      <c r="P170" s="26" t="n">
        <f aca="false">N$5+1</f>
        <v>7</v>
      </c>
      <c r="R170" s="26" t="n">
        <f aca="false">P$5+1</f>
        <v>8</v>
      </c>
      <c r="T170" s="26" t="n">
        <f aca="false">R$5+1</f>
        <v>9</v>
      </c>
      <c r="V170" s="26" t="n">
        <f aca="false">T$5+1</f>
        <v>10</v>
      </c>
      <c r="X170" s="26" t="n">
        <f aca="false">V$5+1</f>
        <v>11</v>
      </c>
      <c r="Z170" s="26" t="n">
        <f aca="false">X$5+1</f>
        <v>12</v>
      </c>
      <c r="AB170" s="26" t="n">
        <f aca="false">Z$5+1</f>
        <v>13</v>
      </c>
      <c r="AD170" s="26" t="n">
        <f aca="false">AB$5+1</f>
        <v>14</v>
      </c>
      <c r="AF170" s="26" t="n">
        <f aca="false">AD$5+1</f>
        <v>15</v>
      </c>
      <c r="AH170" s="26" t="n">
        <f aca="false">AF$5+1</f>
        <v>16</v>
      </c>
      <c r="AJ170" s="26" t="n">
        <f aca="false">AH$5+1</f>
        <v>17</v>
      </c>
    </row>
    <row r="171" customFormat="false" ht="13.8" hidden="false" customHeight="false" outlineLevel="0" collapsed="false">
      <c r="H171" s="26" t="n">
        <f aca="false">F$5+1</f>
        <v>3</v>
      </c>
      <c r="J171" s="26" t="n">
        <f aca="false">H$5+1</f>
        <v>4</v>
      </c>
      <c r="L171" s="26" t="n">
        <f aca="false">J$5+1</f>
        <v>5</v>
      </c>
      <c r="M171" s="16" t="n">
        <f aca="false">'V0007-D.viridis,polylepis'!C173</f>
        <v>40019</v>
      </c>
      <c r="N171" s="26" t="n">
        <f aca="false">L$5+1</f>
        <v>6</v>
      </c>
      <c r="P171" s="26" t="n">
        <f aca="false">N$5+1</f>
        <v>7</v>
      </c>
      <c r="R171" s="26" t="n">
        <f aca="false">P$5+1</f>
        <v>8</v>
      </c>
      <c r="T171" s="26" t="n">
        <f aca="false">R$5+1</f>
        <v>9</v>
      </c>
      <c r="V171" s="26" t="n">
        <f aca="false">T$5+1</f>
        <v>10</v>
      </c>
      <c r="X171" s="26" t="n">
        <f aca="false">V$5+1</f>
        <v>11</v>
      </c>
      <c r="Z171" s="26" t="n">
        <f aca="false">X$5+1</f>
        <v>12</v>
      </c>
      <c r="AB171" s="26" t="n">
        <f aca="false">Z$5+1</f>
        <v>13</v>
      </c>
      <c r="AD171" s="26" t="n">
        <f aca="false">AB$5+1</f>
        <v>14</v>
      </c>
      <c r="AF171" s="26" t="n">
        <f aca="false">AD$5+1</f>
        <v>15</v>
      </c>
      <c r="AH171" s="26" t="n">
        <f aca="false">AF$5+1</f>
        <v>16</v>
      </c>
      <c r="AJ171" s="26" t="n">
        <f aca="false">AH$5+1</f>
        <v>17</v>
      </c>
    </row>
    <row r="172" customFormat="false" ht="13.8" hidden="false" customHeight="false" outlineLevel="0" collapsed="false">
      <c r="H172" s="26" t="n">
        <f aca="false">F$5+1</f>
        <v>3</v>
      </c>
      <c r="J172" s="26" t="n">
        <f aca="false">H$5+1</f>
        <v>4</v>
      </c>
      <c r="L172" s="26" t="n">
        <f aca="false">J$5+1</f>
        <v>5</v>
      </c>
      <c r="M172" s="16" t="n">
        <f aca="false">'V0007-D.viridis,polylepis'!C174</f>
        <v>40053</v>
      </c>
      <c r="N172" s="26" t="n">
        <f aca="false">L$5+1</f>
        <v>6</v>
      </c>
      <c r="P172" s="26" t="n">
        <f aca="false">N$5+1</f>
        <v>7</v>
      </c>
      <c r="R172" s="26" t="n">
        <f aca="false">P$5+1</f>
        <v>8</v>
      </c>
      <c r="T172" s="26" t="n">
        <f aca="false">R$5+1</f>
        <v>9</v>
      </c>
      <c r="V172" s="26" t="n">
        <f aca="false">T$5+1</f>
        <v>10</v>
      </c>
      <c r="X172" s="26" t="n">
        <f aca="false">V$5+1</f>
        <v>11</v>
      </c>
      <c r="Z172" s="26" t="n">
        <f aca="false">X$5+1</f>
        <v>12</v>
      </c>
      <c r="AB172" s="26" t="n">
        <f aca="false">Z$5+1</f>
        <v>13</v>
      </c>
      <c r="AD172" s="26" t="n">
        <f aca="false">AB$5+1</f>
        <v>14</v>
      </c>
      <c r="AF172" s="26" t="n">
        <f aca="false">AD$5+1</f>
        <v>15</v>
      </c>
      <c r="AH172" s="26" t="n">
        <f aca="false">AF$5+1</f>
        <v>16</v>
      </c>
      <c r="AJ172" s="26" t="n">
        <f aca="false">AH$5+1</f>
        <v>17</v>
      </c>
    </row>
    <row r="173" customFormat="false" ht="13.8" hidden="false" customHeight="false" outlineLevel="0" collapsed="false">
      <c r="H173" s="26" t="n">
        <f aca="false">F$5+1</f>
        <v>3</v>
      </c>
      <c r="J173" s="26" t="n">
        <f aca="false">H$5+1</f>
        <v>4</v>
      </c>
      <c r="L173" s="26" t="n">
        <f aca="false">J$5+1</f>
        <v>5</v>
      </c>
      <c r="M173" s="16" t="n">
        <f aca="false">'V0007-D.viridis,polylepis'!C175</f>
        <v>40061</v>
      </c>
      <c r="N173" s="26" t="n">
        <f aca="false">L$5+1</f>
        <v>6</v>
      </c>
      <c r="P173" s="26" t="n">
        <f aca="false">N$5+1</f>
        <v>7</v>
      </c>
      <c r="R173" s="26" t="n">
        <f aca="false">P$5+1</f>
        <v>8</v>
      </c>
      <c r="T173" s="26" t="n">
        <f aca="false">R$5+1</f>
        <v>9</v>
      </c>
      <c r="V173" s="26" t="n">
        <f aca="false">T$5+1</f>
        <v>10</v>
      </c>
      <c r="X173" s="26" t="n">
        <f aca="false">V$5+1</f>
        <v>11</v>
      </c>
      <c r="Z173" s="26" t="n">
        <f aca="false">X$5+1</f>
        <v>12</v>
      </c>
      <c r="AB173" s="26" t="n">
        <f aca="false">Z$5+1</f>
        <v>13</v>
      </c>
      <c r="AD173" s="26" t="n">
        <f aca="false">AB$5+1</f>
        <v>14</v>
      </c>
      <c r="AF173" s="26" t="n">
        <f aca="false">AD$5+1</f>
        <v>15</v>
      </c>
      <c r="AH173" s="26" t="n">
        <f aca="false">AF$5+1</f>
        <v>16</v>
      </c>
      <c r="AJ173" s="26" t="n">
        <f aca="false">AH$5+1</f>
        <v>17</v>
      </c>
    </row>
    <row r="174" customFormat="false" ht="13.8" hidden="false" customHeight="false" outlineLevel="0" collapsed="false">
      <c r="H174" s="26" t="n">
        <f aca="false">F$5+1</f>
        <v>3</v>
      </c>
      <c r="J174" s="26" t="n">
        <f aca="false">H$5+1</f>
        <v>4</v>
      </c>
      <c r="L174" s="26" t="n">
        <f aca="false">J$5+1</f>
        <v>5</v>
      </c>
      <c r="M174" s="16" t="n">
        <f aca="false">'V0007-D.viridis,polylepis'!C176</f>
        <v>40078</v>
      </c>
      <c r="N174" s="26" t="n">
        <f aca="false">L$5+1</f>
        <v>6</v>
      </c>
      <c r="P174" s="26" t="n">
        <f aca="false">N$5+1</f>
        <v>7</v>
      </c>
      <c r="R174" s="26" t="n">
        <f aca="false">P$5+1</f>
        <v>8</v>
      </c>
      <c r="T174" s="26" t="n">
        <f aca="false">R$5+1</f>
        <v>9</v>
      </c>
      <c r="V174" s="26" t="n">
        <f aca="false">T$5+1</f>
        <v>10</v>
      </c>
      <c r="X174" s="26" t="n">
        <f aca="false">V$5+1</f>
        <v>11</v>
      </c>
      <c r="Z174" s="26" t="n">
        <f aca="false">X$5+1</f>
        <v>12</v>
      </c>
      <c r="AB174" s="26" t="n">
        <f aca="false">Z$5+1</f>
        <v>13</v>
      </c>
      <c r="AD174" s="26" t="n">
        <f aca="false">AB$5+1</f>
        <v>14</v>
      </c>
      <c r="AF174" s="26" t="n">
        <f aca="false">AD$5+1</f>
        <v>15</v>
      </c>
      <c r="AH174" s="26" t="n">
        <f aca="false">AF$5+1</f>
        <v>16</v>
      </c>
      <c r="AJ174" s="26" t="n">
        <f aca="false">AH$5+1</f>
        <v>17</v>
      </c>
    </row>
    <row r="175" customFormat="false" ht="13.8" hidden="false" customHeight="false" outlineLevel="0" collapsed="false">
      <c r="H175" s="26" t="n">
        <f aca="false">F$5+1</f>
        <v>3</v>
      </c>
      <c r="J175" s="26" t="n">
        <f aca="false">H$5+1</f>
        <v>4</v>
      </c>
      <c r="L175" s="26" t="n">
        <f aca="false">J$5+1</f>
        <v>5</v>
      </c>
      <c r="M175" s="16" t="n">
        <f aca="false">'V0007-D.viridis,polylepis'!C177</f>
        <v>40090</v>
      </c>
      <c r="N175" s="26" t="n">
        <f aca="false">L$5+1</f>
        <v>6</v>
      </c>
      <c r="P175" s="26" t="n">
        <f aca="false">N$5+1</f>
        <v>7</v>
      </c>
      <c r="R175" s="26" t="n">
        <f aca="false">P$5+1</f>
        <v>8</v>
      </c>
      <c r="T175" s="26" t="n">
        <f aca="false">R$5+1</f>
        <v>9</v>
      </c>
      <c r="V175" s="26" t="n">
        <f aca="false">T$5+1</f>
        <v>10</v>
      </c>
      <c r="X175" s="26" t="n">
        <f aca="false">V$5+1</f>
        <v>11</v>
      </c>
      <c r="Z175" s="26" t="n">
        <f aca="false">X$5+1</f>
        <v>12</v>
      </c>
      <c r="AB175" s="26" t="n">
        <f aca="false">Z$5+1</f>
        <v>13</v>
      </c>
      <c r="AD175" s="26" t="n">
        <f aca="false">AB$5+1</f>
        <v>14</v>
      </c>
      <c r="AF175" s="26" t="n">
        <f aca="false">AD$5+1</f>
        <v>15</v>
      </c>
      <c r="AH175" s="26" t="n">
        <f aca="false">AF$5+1</f>
        <v>16</v>
      </c>
      <c r="AJ175" s="26" t="n">
        <f aca="false">AH$5+1</f>
        <v>17</v>
      </c>
    </row>
    <row r="176" customFormat="false" ht="13.8" hidden="false" customHeight="false" outlineLevel="0" collapsed="false">
      <c r="H176" s="26" t="n">
        <f aca="false">F$5+1</f>
        <v>3</v>
      </c>
      <c r="J176" s="26" t="n">
        <f aca="false">H$5+1</f>
        <v>4</v>
      </c>
      <c r="L176" s="26" t="n">
        <f aca="false">J$5+1</f>
        <v>5</v>
      </c>
      <c r="M176" s="16" t="n">
        <f aca="false">'V0007-D.viridis,polylepis'!C178</f>
        <v>40108</v>
      </c>
      <c r="N176" s="26" t="n">
        <f aca="false">L$5+1</f>
        <v>6</v>
      </c>
      <c r="P176" s="26" t="n">
        <f aca="false">N$5+1</f>
        <v>7</v>
      </c>
      <c r="R176" s="26" t="n">
        <f aca="false">P$5+1</f>
        <v>8</v>
      </c>
      <c r="T176" s="26" t="n">
        <f aca="false">R$5+1</f>
        <v>9</v>
      </c>
      <c r="V176" s="26" t="n">
        <f aca="false">T$5+1</f>
        <v>10</v>
      </c>
      <c r="X176" s="26" t="n">
        <f aca="false">V$5+1</f>
        <v>11</v>
      </c>
      <c r="Z176" s="26" t="n">
        <f aca="false">X$5+1</f>
        <v>12</v>
      </c>
      <c r="AB176" s="26" t="n">
        <f aca="false">Z$5+1</f>
        <v>13</v>
      </c>
      <c r="AD176" s="26" t="n">
        <f aca="false">AB$5+1</f>
        <v>14</v>
      </c>
      <c r="AF176" s="26" t="n">
        <f aca="false">AD$5+1</f>
        <v>15</v>
      </c>
      <c r="AH176" s="26" t="n">
        <f aca="false">AF$5+1</f>
        <v>16</v>
      </c>
      <c r="AJ176" s="26" t="n">
        <f aca="false">AH$5+1</f>
        <v>17</v>
      </c>
    </row>
    <row r="177" customFormat="false" ht="13.8" hidden="false" customHeight="false" outlineLevel="0" collapsed="false">
      <c r="H177" s="26" t="n">
        <f aca="false">F$5+1</f>
        <v>3</v>
      </c>
      <c r="J177" s="26" t="n">
        <f aca="false">H$5+1</f>
        <v>4</v>
      </c>
      <c r="L177" s="26" t="n">
        <f aca="false">J$5+1</f>
        <v>5</v>
      </c>
      <c r="M177" s="16" t="n">
        <f aca="false">'V0007-D.viridis,polylepis'!C179</f>
        <v>40130</v>
      </c>
      <c r="N177" s="26" t="n">
        <f aca="false">L$5+1</f>
        <v>6</v>
      </c>
      <c r="P177" s="26" t="n">
        <f aca="false">N$5+1</f>
        <v>7</v>
      </c>
      <c r="R177" s="26" t="n">
        <f aca="false">P$5+1</f>
        <v>8</v>
      </c>
      <c r="T177" s="26" t="n">
        <f aca="false">R$5+1</f>
        <v>9</v>
      </c>
      <c r="V177" s="26" t="n">
        <f aca="false">T$5+1</f>
        <v>10</v>
      </c>
      <c r="X177" s="26" t="n">
        <f aca="false">V$5+1</f>
        <v>11</v>
      </c>
      <c r="Z177" s="26" t="n">
        <f aca="false">X$5+1</f>
        <v>12</v>
      </c>
      <c r="AB177" s="26" t="n">
        <f aca="false">Z$5+1</f>
        <v>13</v>
      </c>
      <c r="AD177" s="26" t="n">
        <f aca="false">AB$5+1</f>
        <v>14</v>
      </c>
      <c r="AF177" s="26" t="n">
        <f aca="false">AD$5+1</f>
        <v>15</v>
      </c>
      <c r="AH177" s="26" t="n">
        <f aca="false">AF$5+1</f>
        <v>16</v>
      </c>
      <c r="AJ177" s="26" t="n">
        <f aca="false">AH$5+1</f>
        <v>17</v>
      </c>
    </row>
    <row r="178" customFormat="false" ht="13.8" hidden="false" customHeight="false" outlineLevel="0" collapsed="false">
      <c r="H178" s="26" t="n">
        <f aca="false">F$5+1</f>
        <v>3</v>
      </c>
      <c r="J178" s="26" t="n">
        <f aca="false">H$5+1</f>
        <v>4</v>
      </c>
      <c r="L178" s="26" t="n">
        <f aca="false">J$5+1</f>
        <v>5</v>
      </c>
      <c r="M178" s="16" t="n">
        <f aca="false">'V0007-D.viridis,polylepis'!C180</f>
        <v>40158</v>
      </c>
      <c r="N178" s="26" t="n">
        <f aca="false">L$5+1</f>
        <v>6</v>
      </c>
      <c r="P178" s="26" t="n">
        <f aca="false">N$5+1</f>
        <v>7</v>
      </c>
      <c r="R178" s="26" t="n">
        <f aca="false">P$5+1</f>
        <v>8</v>
      </c>
      <c r="T178" s="26" t="n">
        <f aca="false">R$5+1</f>
        <v>9</v>
      </c>
      <c r="V178" s="26" t="n">
        <f aca="false">T$5+1</f>
        <v>10</v>
      </c>
      <c r="X178" s="26" t="n">
        <f aca="false">V$5+1</f>
        <v>11</v>
      </c>
      <c r="Z178" s="26" t="n">
        <f aca="false">X$5+1</f>
        <v>12</v>
      </c>
      <c r="AB178" s="26" t="n">
        <f aca="false">Z$5+1</f>
        <v>13</v>
      </c>
      <c r="AD178" s="26" t="n">
        <f aca="false">AB$5+1</f>
        <v>14</v>
      </c>
      <c r="AF178" s="26" t="n">
        <f aca="false">AD$5+1</f>
        <v>15</v>
      </c>
      <c r="AH178" s="26" t="n">
        <f aca="false">AF$5+1</f>
        <v>16</v>
      </c>
      <c r="AJ178" s="26" t="n">
        <f aca="false">AH$5+1</f>
        <v>17</v>
      </c>
    </row>
    <row r="179" customFormat="false" ht="13.8" hidden="false" customHeight="false" outlineLevel="0" collapsed="false">
      <c r="H179" s="26" t="n">
        <f aca="false">F$5+1</f>
        <v>3</v>
      </c>
      <c r="J179" s="26" t="n">
        <f aca="false">H$5+1</f>
        <v>4</v>
      </c>
      <c r="L179" s="26" t="n">
        <f aca="false">J$5+1</f>
        <v>5</v>
      </c>
      <c r="M179" s="16" t="n">
        <f aca="false">'V0007-D.viridis,polylepis'!C181</f>
        <v>40193</v>
      </c>
      <c r="N179" s="26" t="n">
        <f aca="false">L$5+1</f>
        <v>6</v>
      </c>
      <c r="P179" s="26" t="n">
        <f aca="false">N$5+1</f>
        <v>7</v>
      </c>
      <c r="R179" s="26" t="n">
        <f aca="false">P$5+1</f>
        <v>8</v>
      </c>
      <c r="T179" s="26" t="n">
        <f aca="false">R$5+1</f>
        <v>9</v>
      </c>
      <c r="V179" s="26" t="n">
        <f aca="false">T$5+1</f>
        <v>10</v>
      </c>
      <c r="X179" s="26" t="n">
        <f aca="false">V$5+1</f>
        <v>11</v>
      </c>
      <c r="Z179" s="26" t="n">
        <f aca="false">X$5+1</f>
        <v>12</v>
      </c>
      <c r="AB179" s="26" t="n">
        <f aca="false">Z$5+1</f>
        <v>13</v>
      </c>
      <c r="AD179" s="26" t="n">
        <f aca="false">AB$5+1</f>
        <v>14</v>
      </c>
      <c r="AF179" s="26" t="n">
        <f aca="false">AD$5+1</f>
        <v>15</v>
      </c>
      <c r="AH179" s="26" t="n">
        <f aca="false">AF$5+1</f>
        <v>16</v>
      </c>
      <c r="AJ179" s="26" t="n">
        <f aca="false">AH$5+1</f>
        <v>17</v>
      </c>
    </row>
    <row r="180" customFormat="false" ht="13.8" hidden="false" customHeight="false" outlineLevel="0" collapsed="false">
      <c r="H180" s="26" t="n">
        <f aca="false">F$5+1</f>
        <v>3</v>
      </c>
      <c r="J180" s="26" t="n">
        <f aca="false">H$5+1</f>
        <v>4</v>
      </c>
      <c r="L180" s="26" t="n">
        <f aca="false">J$5+1</f>
        <v>5</v>
      </c>
      <c r="M180" s="16" t="n">
        <f aca="false">'V0007-D.viridis,polylepis'!C182</f>
        <v>40234</v>
      </c>
      <c r="N180" s="26" t="n">
        <f aca="false">L$5+1</f>
        <v>6</v>
      </c>
      <c r="P180" s="26" t="n">
        <f aca="false">N$5+1</f>
        <v>7</v>
      </c>
      <c r="R180" s="26" t="n">
        <f aca="false">P$5+1</f>
        <v>8</v>
      </c>
      <c r="T180" s="26" t="n">
        <f aca="false">R$5+1</f>
        <v>9</v>
      </c>
      <c r="V180" s="26" t="n">
        <f aca="false">T$5+1</f>
        <v>10</v>
      </c>
      <c r="X180" s="26" t="n">
        <f aca="false">V$5+1</f>
        <v>11</v>
      </c>
      <c r="Z180" s="26" t="n">
        <f aca="false">X$5+1</f>
        <v>12</v>
      </c>
      <c r="AB180" s="26" t="n">
        <f aca="false">Z$5+1</f>
        <v>13</v>
      </c>
      <c r="AD180" s="26" t="n">
        <f aca="false">AB$5+1</f>
        <v>14</v>
      </c>
      <c r="AF180" s="26" t="n">
        <f aca="false">AD$5+1</f>
        <v>15</v>
      </c>
      <c r="AH180" s="26" t="n">
        <f aca="false">AF$5+1</f>
        <v>16</v>
      </c>
      <c r="AJ180" s="26" t="n">
        <f aca="false">AH$5+1</f>
        <v>17</v>
      </c>
    </row>
    <row r="181" customFormat="false" ht="13.8" hidden="false" customHeight="false" outlineLevel="0" collapsed="false">
      <c r="H181" s="26" t="n">
        <f aca="false">F$5+1</f>
        <v>3</v>
      </c>
      <c r="J181" s="26" t="n">
        <f aca="false">H$5+1</f>
        <v>4</v>
      </c>
      <c r="L181" s="26" t="n">
        <f aca="false">J$5+1</f>
        <v>5</v>
      </c>
      <c r="M181" s="16" t="n">
        <f aca="false">'V0007-D.viridis,polylepis'!C183</f>
        <v>40276</v>
      </c>
      <c r="N181" s="26" t="n">
        <f aca="false">L$5+1</f>
        <v>6</v>
      </c>
      <c r="P181" s="26" t="n">
        <f aca="false">N$5+1</f>
        <v>7</v>
      </c>
      <c r="R181" s="26" t="n">
        <f aca="false">P$5+1</f>
        <v>8</v>
      </c>
      <c r="T181" s="26" t="n">
        <f aca="false">R$5+1</f>
        <v>9</v>
      </c>
      <c r="V181" s="26" t="n">
        <f aca="false">T$5+1</f>
        <v>10</v>
      </c>
      <c r="X181" s="26" t="n">
        <f aca="false">V$5+1</f>
        <v>11</v>
      </c>
      <c r="Z181" s="26" t="n">
        <f aca="false">X$5+1</f>
        <v>12</v>
      </c>
      <c r="AB181" s="26" t="n">
        <f aca="false">Z$5+1</f>
        <v>13</v>
      </c>
      <c r="AD181" s="26" t="n">
        <f aca="false">AB$5+1</f>
        <v>14</v>
      </c>
      <c r="AF181" s="26" t="n">
        <f aca="false">AD$5+1</f>
        <v>15</v>
      </c>
      <c r="AH181" s="26" t="n">
        <f aca="false">AF$5+1</f>
        <v>16</v>
      </c>
      <c r="AJ181" s="26" t="n">
        <f aca="false">AH$5+1</f>
        <v>17</v>
      </c>
    </row>
    <row r="182" customFormat="false" ht="13.8" hidden="false" customHeight="false" outlineLevel="0" collapsed="false">
      <c r="H182" s="26" t="n">
        <f aca="false">F$5+1</f>
        <v>3</v>
      </c>
      <c r="J182" s="26" t="n">
        <f aca="false">H$5+1</f>
        <v>4</v>
      </c>
      <c r="L182" s="26" t="n">
        <f aca="false">J$5+1</f>
        <v>5</v>
      </c>
      <c r="M182" s="16" t="n">
        <f aca="false">'V0007-D.viridis,polylepis'!C184</f>
        <v>40282</v>
      </c>
      <c r="N182" s="26" t="n">
        <f aca="false">L$5+1</f>
        <v>6</v>
      </c>
      <c r="P182" s="26" t="n">
        <f aca="false">N$5+1</f>
        <v>7</v>
      </c>
      <c r="R182" s="26" t="n">
        <f aca="false">P$5+1</f>
        <v>8</v>
      </c>
      <c r="T182" s="26" t="n">
        <f aca="false">R$5+1</f>
        <v>9</v>
      </c>
      <c r="V182" s="26" t="n">
        <f aca="false">T$5+1</f>
        <v>10</v>
      </c>
      <c r="X182" s="26" t="n">
        <f aca="false">V$5+1</f>
        <v>11</v>
      </c>
      <c r="Z182" s="26" t="n">
        <f aca="false">X$5+1</f>
        <v>12</v>
      </c>
      <c r="AB182" s="26" t="n">
        <f aca="false">Z$5+1</f>
        <v>13</v>
      </c>
      <c r="AD182" s="26" t="n">
        <f aca="false">AB$5+1</f>
        <v>14</v>
      </c>
      <c r="AF182" s="26" t="n">
        <f aca="false">AD$5+1</f>
        <v>15</v>
      </c>
      <c r="AH182" s="26" t="n">
        <f aca="false">AF$5+1</f>
        <v>16</v>
      </c>
      <c r="AJ182" s="26" t="n">
        <f aca="false">AH$5+1</f>
        <v>17</v>
      </c>
    </row>
    <row r="183" customFormat="false" ht="13.8" hidden="false" customHeight="false" outlineLevel="0" collapsed="false">
      <c r="H183" s="26" t="n">
        <f aca="false">F$5+1</f>
        <v>3</v>
      </c>
      <c r="J183" s="26" t="n">
        <f aca="false">H$5+1</f>
        <v>4</v>
      </c>
      <c r="L183" s="26" t="n">
        <f aca="false">J$5+1</f>
        <v>5</v>
      </c>
      <c r="M183" s="16" t="n">
        <f aca="false">'V0007-D.viridis,polylepis'!C185</f>
        <v>40284</v>
      </c>
      <c r="N183" s="26" t="n">
        <f aca="false">L$5+1</f>
        <v>6</v>
      </c>
      <c r="P183" s="26" t="n">
        <f aca="false">N$5+1</f>
        <v>7</v>
      </c>
      <c r="R183" s="26" t="n">
        <f aca="false">P$5+1</f>
        <v>8</v>
      </c>
      <c r="T183" s="26" t="n">
        <f aca="false">R$5+1</f>
        <v>9</v>
      </c>
      <c r="V183" s="26" t="n">
        <f aca="false">T$5+1</f>
        <v>10</v>
      </c>
      <c r="X183" s="26" t="n">
        <f aca="false">V$5+1</f>
        <v>11</v>
      </c>
      <c r="Z183" s="26" t="n">
        <f aca="false">X$5+1</f>
        <v>12</v>
      </c>
      <c r="AB183" s="26" t="n">
        <f aca="false">Z$5+1</f>
        <v>13</v>
      </c>
      <c r="AD183" s="26" t="n">
        <f aca="false">AB$5+1</f>
        <v>14</v>
      </c>
      <c r="AF183" s="26" t="n">
        <f aca="false">AD$5+1</f>
        <v>15</v>
      </c>
      <c r="AH183" s="26" t="n">
        <f aca="false">AF$5+1</f>
        <v>16</v>
      </c>
      <c r="AJ183" s="26" t="n">
        <f aca="false">AH$5+1</f>
        <v>17</v>
      </c>
    </row>
    <row r="184" customFormat="false" ht="13.8" hidden="false" customHeight="false" outlineLevel="0" collapsed="false">
      <c r="H184" s="26" t="n">
        <f aca="false">F$5+1</f>
        <v>3</v>
      </c>
      <c r="J184" s="26" t="n">
        <f aca="false">H$5+1</f>
        <v>4</v>
      </c>
      <c r="L184" s="26" t="n">
        <f aca="false">J$5+1</f>
        <v>5</v>
      </c>
      <c r="M184" s="16" t="n">
        <f aca="false">'V0007-D.viridis,polylepis'!C186</f>
        <v>40307</v>
      </c>
      <c r="N184" s="26" t="n">
        <f aca="false">L$5+1</f>
        <v>6</v>
      </c>
      <c r="P184" s="26" t="n">
        <f aca="false">N$5+1</f>
        <v>7</v>
      </c>
      <c r="R184" s="26" t="n">
        <f aca="false">P$5+1</f>
        <v>8</v>
      </c>
      <c r="T184" s="26" t="n">
        <f aca="false">R$5+1</f>
        <v>9</v>
      </c>
      <c r="V184" s="26" t="n">
        <f aca="false">T$5+1</f>
        <v>10</v>
      </c>
      <c r="X184" s="26" t="n">
        <f aca="false">V$5+1</f>
        <v>11</v>
      </c>
      <c r="Z184" s="26" t="n">
        <f aca="false">X$5+1</f>
        <v>12</v>
      </c>
      <c r="AB184" s="26" t="n">
        <f aca="false">Z$5+1</f>
        <v>13</v>
      </c>
      <c r="AD184" s="26" t="n">
        <f aca="false">AB$5+1</f>
        <v>14</v>
      </c>
      <c r="AF184" s="26" t="n">
        <f aca="false">AD$5+1</f>
        <v>15</v>
      </c>
      <c r="AH184" s="26" t="n">
        <f aca="false">AF$5+1</f>
        <v>16</v>
      </c>
      <c r="AJ184" s="26" t="n">
        <f aca="false">AH$5+1</f>
        <v>17</v>
      </c>
    </row>
    <row r="185" customFormat="false" ht="13.8" hidden="false" customHeight="false" outlineLevel="0" collapsed="false">
      <c r="H185" s="26" t="n">
        <f aca="false">F$5+1</f>
        <v>3</v>
      </c>
      <c r="J185" s="26" t="n">
        <f aca="false">H$5+1</f>
        <v>4</v>
      </c>
      <c r="L185" s="26" t="n">
        <f aca="false">J$5+1</f>
        <v>5</v>
      </c>
      <c r="M185" s="16" t="n">
        <f aca="false">'V0007-D.viridis,polylepis'!C187</f>
        <v>40324</v>
      </c>
      <c r="N185" s="26" t="n">
        <f aca="false">L$5+1</f>
        <v>6</v>
      </c>
      <c r="P185" s="26" t="n">
        <f aca="false">N$5+1</f>
        <v>7</v>
      </c>
      <c r="R185" s="26" t="n">
        <f aca="false">P$5+1</f>
        <v>8</v>
      </c>
      <c r="T185" s="26" t="n">
        <f aca="false">R$5+1</f>
        <v>9</v>
      </c>
      <c r="V185" s="26" t="n">
        <f aca="false">T$5+1</f>
        <v>10</v>
      </c>
      <c r="X185" s="26" t="n">
        <f aca="false">V$5+1</f>
        <v>11</v>
      </c>
      <c r="Z185" s="26" t="n">
        <f aca="false">X$5+1</f>
        <v>12</v>
      </c>
      <c r="AB185" s="26" t="n">
        <f aca="false">Z$5+1</f>
        <v>13</v>
      </c>
      <c r="AD185" s="26" t="n">
        <f aca="false">AB$5+1</f>
        <v>14</v>
      </c>
      <c r="AF185" s="26" t="n">
        <f aca="false">AD$5+1</f>
        <v>15</v>
      </c>
      <c r="AH185" s="26" t="n">
        <f aca="false">AF$5+1</f>
        <v>16</v>
      </c>
      <c r="AJ185" s="26" t="n">
        <f aca="false">AH$5+1</f>
        <v>17</v>
      </c>
    </row>
    <row r="186" customFormat="false" ht="13.8" hidden="false" customHeight="false" outlineLevel="0" collapsed="false">
      <c r="H186" s="26" t="n">
        <f aca="false">F$5+1</f>
        <v>3</v>
      </c>
      <c r="J186" s="26" t="n">
        <f aca="false">H$5+1</f>
        <v>4</v>
      </c>
      <c r="L186" s="26" t="n">
        <f aca="false">J$5+1</f>
        <v>5</v>
      </c>
      <c r="M186" s="16" t="n">
        <f aca="false">'V0007-D.viridis,polylepis'!C188</f>
        <v>40359</v>
      </c>
      <c r="N186" s="26" t="n">
        <f aca="false">L$5+1</f>
        <v>6</v>
      </c>
      <c r="P186" s="26" t="n">
        <f aca="false">N$5+1</f>
        <v>7</v>
      </c>
      <c r="R186" s="26" t="n">
        <f aca="false">P$5+1</f>
        <v>8</v>
      </c>
      <c r="T186" s="26" t="n">
        <f aca="false">R$5+1</f>
        <v>9</v>
      </c>
      <c r="V186" s="26" t="n">
        <f aca="false">T$5+1</f>
        <v>10</v>
      </c>
      <c r="X186" s="26" t="n">
        <f aca="false">V$5+1</f>
        <v>11</v>
      </c>
      <c r="Z186" s="26" t="n">
        <f aca="false">X$5+1</f>
        <v>12</v>
      </c>
      <c r="AB186" s="26" t="n">
        <f aca="false">Z$5+1</f>
        <v>13</v>
      </c>
      <c r="AD186" s="26" t="n">
        <f aca="false">AB$5+1</f>
        <v>14</v>
      </c>
      <c r="AF186" s="26" t="n">
        <f aca="false">AD$5+1</f>
        <v>15</v>
      </c>
      <c r="AH186" s="26" t="n">
        <f aca="false">AF$5+1</f>
        <v>16</v>
      </c>
      <c r="AJ186" s="26" t="n">
        <f aca="false">AH$5+1</f>
        <v>17</v>
      </c>
    </row>
    <row r="187" customFormat="false" ht="13.8" hidden="false" customHeight="false" outlineLevel="0" collapsed="false">
      <c r="H187" s="26" t="n">
        <f aca="false">F$5+1</f>
        <v>3</v>
      </c>
      <c r="J187" s="26" t="n">
        <f aca="false">H$5+1</f>
        <v>4</v>
      </c>
      <c r="L187" s="26" t="n">
        <f aca="false">J$5+1</f>
        <v>5</v>
      </c>
      <c r="M187" s="16" t="n">
        <f aca="false">'V0007-D.viridis,polylepis'!C189</f>
        <v>40373</v>
      </c>
      <c r="N187" s="26" t="n">
        <f aca="false">L$5+1</f>
        <v>6</v>
      </c>
      <c r="P187" s="26" t="n">
        <f aca="false">N$5+1</f>
        <v>7</v>
      </c>
      <c r="R187" s="26" t="n">
        <f aca="false">P$5+1</f>
        <v>8</v>
      </c>
      <c r="T187" s="26" t="n">
        <f aca="false">R$5+1</f>
        <v>9</v>
      </c>
      <c r="V187" s="26" t="n">
        <f aca="false">T$5+1</f>
        <v>10</v>
      </c>
      <c r="X187" s="26" t="n">
        <f aca="false">V$5+1</f>
        <v>11</v>
      </c>
      <c r="Z187" s="26" t="n">
        <f aca="false">X$5+1</f>
        <v>12</v>
      </c>
      <c r="AB187" s="26" t="n">
        <f aca="false">Z$5+1</f>
        <v>13</v>
      </c>
      <c r="AD187" s="26" t="n">
        <f aca="false">AB$5+1</f>
        <v>14</v>
      </c>
      <c r="AF187" s="26" t="n">
        <f aca="false">AD$5+1</f>
        <v>15</v>
      </c>
      <c r="AH187" s="26" t="n">
        <f aca="false">AF$5+1</f>
        <v>16</v>
      </c>
      <c r="AJ187" s="26" t="n">
        <f aca="false">AH$5+1</f>
        <v>17</v>
      </c>
    </row>
    <row r="188" customFormat="false" ht="13.8" hidden="false" customHeight="false" outlineLevel="0" collapsed="false">
      <c r="H188" s="26" t="n">
        <f aca="false">F$5+1</f>
        <v>3</v>
      </c>
      <c r="J188" s="26" t="n">
        <f aca="false">H$5+1</f>
        <v>4</v>
      </c>
      <c r="L188" s="26" t="n">
        <f aca="false">J$5+1</f>
        <v>5</v>
      </c>
      <c r="M188" s="16" t="n">
        <f aca="false">'V0007-D.viridis,polylepis'!C190</f>
        <v>40382</v>
      </c>
      <c r="N188" s="26" t="n">
        <f aca="false">L$5+1</f>
        <v>6</v>
      </c>
      <c r="P188" s="26" t="n">
        <f aca="false">N$5+1</f>
        <v>7</v>
      </c>
      <c r="R188" s="26" t="n">
        <f aca="false">P$5+1</f>
        <v>8</v>
      </c>
      <c r="T188" s="26" t="n">
        <f aca="false">R$5+1</f>
        <v>9</v>
      </c>
      <c r="V188" s="26" t="n">
        <f aca="false">T$5+1</f>
        <v>10</v>
      </c>
      <c r="X188" s="26" t="n">
        <f aca="false">V$5+1</f>
        <v>11</v>
      </c>
      <c r="Z188" s="26" t="n">
        <f aca="false">X$5+1</f>
        <v>12</v>
      </c>
      <c r="AB188" s="26" t="n">
        <f aca="false">Z$5+1</f>
        <v>13</v>
      </c>
      <c r="AD188" s="26" t="n">
        <f aca="false">AB$5+1</f>
        <v>14</v>
      </c>
      <c r="AF188" s="26" t="n">
        <f aca="false">AD$5+1</f>
        <v>15</v>
      </c>
      <c r="AH188" s="26" t="n">
        <f aca="false">AF$5+1</f>
        <v>16</v>
      </c>
      <c r="AJ188" s="26" t="n">
        <f aca="false">AH$5+1</f>
        <v>17</v>
      </c>
    </row>
    <row r="189" customFormat="false" ht="13.8" hidden="false" customHeight="false" outlineLevel="0" collapsed="false">
      <c r="H189" s="26" t="n">
        <f aca="false">F$5+1</f>
        <v>3</v>
      </c>
      <c r="J189" s="26" t="n">
        <f aca="false">H$5+1</f>
        <v>4</v>
      </c>
      <c r="L189" s="26" t="n">
        <f aca="false">J$5+1</f>
        <v>5</v>
      </c>
      <c r="M189" s="16" t="n">
        <f aca="false">'V0007-D.viridis,polylepis'!C191</f>
        <v>40404</v>
      </c>
      <c r="N189" s="26" t="n">
        <f aca="false">L$5+1</f>
        <v>6</v>
      </c>
      <c r="P189" s="26" t="n">
        <f aca="false">N$5+1</f>
        <v>7</v>
      </c>
      <c r="R189" s="26" t="n">
        <f aca="false">P$5+1</f>
        <v>8</v>
      </c>
      <c r="T189" s="26" t="n">
        <f aca="false">R$5+1</f>
        <v>9</v>
      </c>
      <c r="V189" s="26" t="n">
        <f aca="false">T$5+1</f>
        <v>10</v>
      </c>
      <c r="X189" s="26" t="n">
        <f aca="false">V$5+1</f>
        <v>11</v>
      </c>
      <c r="Z189" s="26" t="n">
        <f aca="false">X$5+1</f>
        <v>12</v>
      </c>
      <c r="AB189" s="26" t="n">
        <f aca="false">Z$5+1</f>
        <v>13</v>
      </c>
      <c r="AD189" s="26" t="n">
        <f aca="false">AB$5+1</f>
        <v>14</v>
      </c>
      <c r="AF189" s="26" t="n">
        <f aca="false">AD$5+1</f>
        <v>15</v>
      </c>
      <c r="AH189" s="26" t="n">
        <f aca="false">AF$5+1</f>
        <v>16</v>
      </c>
      <c r="AJ189" s="26" t="n">
        <f aca="false">AH$5+1</f>
        <v>17</v>
      </c>
    </row>
    <row r="190" customFormat="false" ht="13.8" hidden="false" customHeight="false" outlineLevel="0" collapsed="false">
      <c r="H190" s="26" t="n">
        <f aca="false">F$5+1</f>
        <v>3</v>
      </c>
      <c r="J190" s="26" t="n">
        <f aca="false">H$5+1</f>
        <v>4</v>
      </c>
      <c r="L190" s="26" t="n">
        <f aca="false">J$5+1</f>
        <v>5</v>
      </c>
      <c r="M190" s="16" t="n">
        <f aca="false">'V0007-D.viridis,polylepis'!C192</f>
        <v>40461</v>
      </c>
      <c r="N190" s="26" t="n">
        <f aca="false">L$5+1</f>
        <v>6</v>
      </c>
      <c r="P190" s="26" t="n">
        <f aca="false">N$5+1</f>
        <v>7</v>
      </c>
      <c r="R190" s="26" t="n">
        <f aca="false">P$5+1</f>
        <v>8</v>
      </c>
      <c r="T190" s="26" t="n">
        <f aca="false">R$5+1</f>
        <v>9</v>
      </c>
      <c r="V190" s="26" t="n">
        <f aca="false">T$5+1</f>
        <v>10</v>
      </c>
      <c r="X190" s="26" t="n">
        <f aca="false">V$5+1</f>
        <v>11</v>
      </c>
      <c r="Z190" s="26" t="n">
        <f aca="false">X$5+1</f>
        <v>12</v>
      </c>
      <c r="AB190" s="26" t="n">
        <f aca="false">Z$5+1</f>
        <v>13</v>
      </c>
      <c r="AD190" s="26" t="n">
        <f aca="false">AB$5+1</f>
        <v>14</v>
      </c>
      <c r="AF190" s="26" t="n">
        <f aca="false">AD$5+1</f>
        <v>15</v>
      </c>
      <c r="AH190" s="26" t="n">
        <f aca="false">AF$5+1</f>
        <v>16</v>
      </c>
      <c r="AJ190" s="26" t="n">
        <f aca="false">AH$5+1</f>
        <v>17</v>
      </c>
    </row>
    <row r="191" customFormat="false" ht="13.8" hidden="false" customHeight="false" outlineLevel="0" collapsed="false">
      <c r="H191" s="26" t="n">
        <f aca="false">F$5+1</f>
        <v>3</v>
      </c>
      <c r="J191" s="26" t="n">
        <f aca="false">H$5+1</f>
        <v>4</v>
      </c>
      <c r="L191" s="26" t="n">
        <f aca="false">J$5+1</f>
        <v>5</v>
      </c>
      <c r="M191" s="16" t="n">
        <f aca="false">'V0007-D.viridis,polylepis'!C193</f>
        <v>40474</v>
      </c>
      <c r="N191" s="26" t="n">
        <f aca="false">L$5+1</f>
        <v>6</v>
      </c>
      <c r="P191" s="26" t="n">
        <f aca="false">N$5+1</f>
        <v>7</v>
      </c>
      <c r="R191" s="26" t="n">
        <f aca="false">P$5+1</f>
        <v>8</v>
      </c>
      <c r="T191" s="26" t="n">
        <f aca="false">R$5+1</f>
        <v>9</v>
      </c>
      <c r="V191" s="26" t="n">
        <f aca="false">T$5+1</f>
        <v>10</v>
      </c>
      <c r="X191" s="26" t="n">
        <f aca="false">V$5+1</f>
        <v>11</v>
      </c>
      <c r="Z191" s="26" t="n">
        <f aca="false">X$5+1</f>
        <v>12</v>
      </c>
      <c r="AB191" s="26" t="n">
        <f aca="false">Z$5+1</f>
        <v>13</v>
      </c>
      <c r="AD191" s="26" t="n">
        <f aca="false">AB$5+1</f>
        <v>14</v>
      </c>
      <c r="AF191" s="26" t="n">
        <f aca="false">AD$5+1</f>
        <v>15</v>
      </c>
      <c r="AH191" s="26" t="n">
        <f aca="false">AF$5+1</f>
        <v>16</v>
      </c>
      <c r="AJ191" s="26" t="n">
        <f aca="false">AH$5+1</f>
        <v>17</v>
      </c>
    </row>
    <row r="192" customFormat="false" ht="13.8" hidden="false" customHeight="false" outlineLevel="0" collapsed="false">
      <c r="H192" s="26" t="n">
        <f aca="false">F$5+1</f>
        <v>3</v>
      </c>
      <c r="J192" s="26" t="n">
        <f aca="false">H$5+1</f>
        <v>4</v>
      </c>
      <c r="L192" s="26" t="n">
        <f aca="false">J$5+1</f>
        <v>5</v>
      </c>
      <c r="M192" s="16" t="n">
        <f aca="false">'V0007-D.viridis,polylepis'!C194</f>
        <v>40518</v>
      </c>
      <c r="N192" s="26" t="n">
        <f aca="false">L$5+1</f>
        <v>6</v>
      </c>
      <c r="P192" s="26" t="n">
        <f aca="false">N$5+1</f>
        <v>7</v>
      </c>
      <c r="R192" s="26" t="n">
        <f aca="false">P$5+1</f>
        <v>8</v>
      </c>
      <c r="T192" s="26" t="n">
        <f aca="false">R$5+1</f>
        <v>9</v>
      </c>
      <c r="V192" s="26" t="n">
        <f aca="false">T$5+1</f>
        <v>10</v>
      </c>
      <c r="X192" s="26" t="n">
        <f aca="false">V$5+1</f>
        <v>11</v>
      </c>
      <c r="Z192" s="26" t="n">
        <f aca="false">X$5+1</f>
        <v>12</v>
      </c>
      <c r="AB192" s="26" t="n">
        <f aca="false">Z$5+1</f>
        <v>13</v>
      </c>
      <c r="AD192" s="26" t="n">
        <f aca="false">AB$5+1</f>
        <v>14</v>
      </c>
      <c r="AF192" s="26" t="n">
        <f aca="false">AD$5+1</f>
        <v>15</v>
      </c>
      <c r="AH192" s="26" t="n">
        <f aca="false">AF$5+1</f>
        <v>16</v>
      </c>
      <c r="AJ192" s="26" t="n">
        <f aca="false">AH$5+1</f>
        <v>17</v>
      </c>
    </row>
    <row r="193" customFormat="false" ht="13.8" hidden="false" customHeight="false" outlineLevel="0" collapsed="false">
      <c r="H193" s="26" t="n">
        <f aca="false">F$5+1</f>
        <v>3</v>
      </c>
      <c r="J193" s="26" t="n">
        <f aca="false">H$5+1</f>
        <v>4</v>
      </c>
      <c r="L193" s="26" t="n">
        <f aca="false">J$5+1</f>
        <v>5</v>
      </c>
      <c r="M193" s="16" t="n">
        <f aca="false">'V0007-D.viridis,polylepis'!C195</f>
        <v>40525</v>
      </c>
      <c r="N193" s="26" t="n">
        <f aca="false">L$5+1</f>
        <v>6</v>
      </c>
      <c r="P193" s="26" t="n">
        <f aca="false">N$5+1</f>
        <v>7</v>
      </c>
      <c r="R193" s="26" t="n">
        <f aca="false">P$5+1</f>
        <v>8</v>
      </c>
      <c r="T193" s="26" t="n">
        <f aca="false">R$5+1</f>
        <v>9</v>
      </c>
      <c r="V193" s="26" t="n">
        <f aca="false">T$5+1</f>
        <v>10</v>
      </c>
      <c r="X193" s="26" t="n">
        <f aca="false">V$5+1</f>
        <v>11</v>
      </c>
      <c r="Z193" s="26" t="n">
        <f aca="false">X$5+1</f>
        <v>12</v>
      </c>
      <c r="AB193" s="26" t="n">
        <f aca="false">Z$5+1</f>
        <v>13</v>
      </c>
      <c r="AD193" s="26" t="n">
        <f aca="false">AB$5+1</f>
        <v>14</v>
      </c>
      <c r="AF193" s="26" t="n">
        <f aca="false">AD$5+1</f>
        <v>15</v>
      </c>
      <c r="AH193" s="26" t="n">
        <f aca="false">AF$5+1</f>
        <v>16</v>
      </c>
      <c r="AJ193" s="26" t="n">
        <f aca="false">AH$5+1</f>
        <v>17</v>
      </c>
    </row>
    <row r="194" customFormat="false" ht="13.8" hidden="false" customHeight="false" outlineLevel="0" collapsed="false">
      <c r="H194" s="26" t="n">
        <f aca="false">F$5+1</f>
        <v>3</v>
      </c>
      <c r="J194" s="26" t="n">
        <f aca="false">H$5+1</f>
        <v>4</v>
      </c>
      <c r="L194" s="26" t="n">
        <f aca="false">J$5+1</f>
        <v>5</v>
      </c>
      <c r="M194" s="16" t="n">
        <f aca="false">'V0007-D.viridis,polylepis'!C196</f>
        <v>40542</v>
      </c>
      <c r="N194" s="26" t="n">
        <f aca="false">L$5+1</f>
        <v>6</v>
      </c>
      <c r="P194" s="26" t="n">
        <f aca="false">N$5+1</f>
        <v>7</v>
      </c>
      <c r="R194" s="26" t="n">
        <f aca="false">P$5+1</f>
        <v>8</v>
      </c>
      <c r="T194" s="26" t="n">
        <f aca="false">R$5+1</f>
        <v>9</v>
      </c>
      <c r="V194" s="26" t="n">
        <f aca="false">T$5+1</f>
        <v>10</v>
      </c>
      <c r="X194" s="26" t="n">
        <f aca="false">V$5+1</f>
        <v>11</v>
      </c>
      <c r="Z194" s="26" t="n">
        <f aca="false">X$5+1</f>
        <v>12</v>
      </c>
      <c r="AB194" s="26" t="n">
        <f aca="false">Z$5+1</f>
        <v>13</v>
      </c>
      <c r="AD194" s="26" t="n">
        <f aca="false">AB$5+1</f>
        <v>14</v>
      </c>
      <c r="AF194" s="26" t="n">
        <f aca="false">AD$5+1</f>
        <v>15</v>
      </c>
      <c r="AH194" s="26" t="n">
        <f aca="false">AF$5+1</f>
        <v>16</v>
      </c>
      <c r="AJ194" s="26" t="n">
        <f aca="false">AH$5+1</f>
        <v>17</v>
      </c>
    </row>
    <row r="195" customFormat="false" ht="13.8" hidden="false" customHeight="false" outlineLevel="0" collapsed="false">
      <c r="H195" s="26" t="n">
        <f aca="false">F$5+1</f>
        <v>3</v>
      </c>
      <c r="J195" s="26" t="n">
        <f aca="false">H$5+1</f>
        <v>4</v>
      </c>
      <c r="L195" s="26" t="n">
        <f aca="false">J$5+1</f>
        <v>5</v>
      </c>
      <c r="M195" s="16" t="n">
        <f aca="false">'V0007-D.viridis,polylepis'!C197</f>
        <v>40554</v>
      </c>
      <c r="N195" s="26" t="n">
        <f aca="false">L$5+1</f>
        <v>6</v>
      </c>
      <c r="P195" s="26" t="n">
        <f aca="false">N$5+1</f>
        <v>7</v>
      </c>
      <c r="R195" s="26" t="n">
        <f aca="false">P$5+1</f>
        <v>8</v>
      </c>
      <c r="T195" s="26" t="n">
        <f aca="false">R$5+1</f>
        <v>9</v>
      </c>
      <c r="V195" s="26" t="n">
        <f aca="false">T$5+1</f>
        <v>10</v>
      </c>
      <c r="X195" s="26" t="n">
        <f aca="false">V$5+1</f>
        <v>11</v>
      </c>
      <c r="Z195" s="26" t="n">
        <f aca="false">X$5+1</f>
        <v>12</v>
      </c>
      <c r="AB195" s="26" t="n">
        <f aca="false">Z$5+1</f>
        <v>13</v>
      </c>
      <c r="AD195" s="26" t="n">
        <f aca="false">AB$5+1</f>
        <v>14</v>
      </c>
      <c r="AF195" s="26" t="n">
        <f aca="false">AD$5+1</f>
        <v>15</v>
      </c>
      <c r="AH195" s="26" t="n">
        <f aca="false">AF$5+1</f>
        <v>16</v>
      </c>
      <c r="AJ195" s="26" t="n">
        <f aca="false">AH$5+1</f>
        <v>17</v>
      </c>
    </row>
    <row r="196" customFormat="false" ht="13.8" hidden="false" customHeight="false" outlineLevel="0" collapsed="false">
      <c r="H196" s="26" t="n">
        <f aca="false">F$5+1</f>
        <v>3</v>
      </c>
      <c r="J196" s="26" t="n">
        <f aca="false">H$5+1</f>
        <v>4</v>
      </c>
      <c r="L196" s="26" t="n">
        <f aca="false">J$5+1</f>
        <v>5</v>
      </c>
      <c r="M196" s="16" t="n">
        <f aca="false">'V0007-D.viridis,polylepis'!C198</f>
        <v>40562</v>
      </c>
      <c r="N196" s="26" t="n">
        <f aca="false">L$5+1</f>
        <v>6</v>
      </c>
      <c r="P196" s="26" t="n">
        <f aca="false">N$5+1</f>
        <v>7</v>
      </c>
      <c r="R196" s="26" t="n">
        <f aca="false">P$5+1</f>
        <v>8</v>
      </c>
      <c r="T196" s="26" t="n">
        <f aca="false">R$5+1</f>
        <v>9</v>
      </c>
      <c r="V196" s="26" t="n">
        <f aca="false">T$5+1</f>
        <v>10</v>
      </c>
      <c r="X196" s="26" t="n">
        <f aca="false">V$5+1</f>
        <v>11</v>
      </c>
      <c r="Z196" s="26" t="n">
        <f aca="false">X$5+1</f>
        <v>12</v>
      </c>
      <c r="AB196" s="26" t="n">
        <f aca="false">Z$5+1</f>
        <v>13</v>
      </c>
      <c r="AD196" s="26" t="n">
        <f aca="false">AB$5+1</f>
        <v>14</v>
      </c>
      <c r="AF196" s="26" t="n">
        <f aca="false">AD$5+1</f>
        <v>15</v>
      </c>
      <c r="AH196" s="26" t="n">
        <f aca="false">AF$5+1</f>
        <v>16</v>
      </c>
      <c r="AJ196" s="26" t="n">
        <f aca="false">AH$5+1</f>
        <v>17</v>
      </c>
    </row>
    <row r="197" customFormat="false" ht="13.8" hidden="false" customHeight="false" outlineLevel="0" collapsed="false">
      <c r="H197" s="26" t="n">
        <f aca="false">F$5+1</f>
        <v>3</v>
      </c>
      <c r="J197" s="26" t="n">
        <f aca="false">H$5+1</f>
        <v>4</v>
      </c>
      <c r="L197" s="26" t="n">
        <f aca="false">J$5+1</f>
        <v>5</v>
      </c>
      <c r="M197" s="16" t="n">
        <f aca="false">'V0007-D.viridis,polylepis'!C199</f>
        <v>40569</v>
      </c>
      <c r="N197" s="26" t="n">
        <f aca="false">L$5+1</f>
        <v>6</v>
      </c>
      <c r="P197" s="26" t="n">
        <f aca="false">N$5+1</f>
        <v>7</v>
      </c>
      <c r="R197" s="26" t="n">
        <f aca="false">P$5+1</f>
        <v>8</v>
      </c>
      <c r="T197" s="26" t="n">
        <f aca="false">R$5+1</f>
        <v>9</v>
      </c>
      <c r="V197" s="26" t="n">
        <f aca="false">T$5+1</f>
        <v>10</v>
      </c>
      <c r="X197" s="26" t="n">
        <f aca="false">V$5+1</f>
        <v>11</v>
      </c>
      <c r="Z197" s="26" t="n">
        <f aca="false">X$5+1</f>
        <v>12</v>
      </c>
      <c r="AB197" s="26" t="n">
        <f aca="false">Z$5+1</f>
        <v>13</v>
      </c>
      <c r="AD197" s="26" t="n">
        <f aca="false">AB$5+1</f>
        <v>14</v>
      </c>
      <c r="AF197" s="26" t="n">
        <f aca="false">AD$5+1</f>
        <v>15</v>
      </c>
      <c r="AH197" s="26" t="n">
        <f aca="false">AF$5+1</f>
        <v>16</v>
      </c>
      <c r="AJ197" s="26" t="n">
        <f aca="false">AH$5+1</f>
        <v>17</v>
      </c>
    </row>
    <row r="198" customFormat="false" ht="13.8" hidden="false" customHeight="false" outlineLevel="0" collapsed="false">
      <c r="H198" s="26" t="n">
        <f aca="false">F$5+1</f>
        <v>3</v>
      </c>
      <c r="J198" s="26" t="n">
        <f aca="false">H$5+1</f>
        <v>4</v>
      </c>
      <c r="L198" s="26" t="n">
        <f aca="false">J$5+1</f>
        <v>5</v>
      </c>
      <c r="M198" s="16" t="n">
        <f aca="false">'V0007-D.viridis,polylepis'!C200</f>
        <v>40594</v>
      </c>
      <c r="N198" s="26" t="n">
        <f aca="false">L$5+1</f>
        <v>6</v>
      </c>
      <c r="P198" s="26" t="n">
        <f aca="false">N$5+1</f>
        <v>7</v>
      </c>
      <c r="R198" s="26" t="n">
        <f aca="false">P$5+1</f>
        <v>8</v>
      </c>
      <c r="T198" s="26" t="n">
        <f aca="false">R$5+1</f>
        <v>9</v>
      </c>
      <c r="V198" s="26" t="n">
        <f aca="false">T$5+1</f>
        <v>10</v>
      </c>
      <c r="X198" s="26" t="n">
        <f aca="false">V$5+1</f>
        <v>11</v>
      </c>
      <c r="Z198" s="26" t="n">
        <f aca="false">X$5+1</f>
        <v>12</v>
      </c>
      <c r="AB198" s="26" t="n">
        <f aca="false">Z$5+1</f>
        <v>13</v>
      </c>
      <c r="AD198" s="26" t="n">
        <f aca="false">AB$5+1</f>
        <v>14</v>
      </c>
      <c r="AF198" s="26" t="n">
        <f aca="false">AD$5+1</f>
        <v>15</v>
      </c>
      <c r="AH198" s="26" t="n">
        <f aca="false">AF$5+1</f>
        <v>16</v>
      </c>
      <c r="AJ198" s="26" t="n">
        <f aca="false">AH$5+1</f>
        <v>17</v>
      </c>
    </row>
    <row r="199" customFormat="false" ht="13.8" hidden="false" customHeight="false" outlineLevel="0" collapsed="false">
      <c r="H199" s="26" t="n">
        <f aca="false">F$5+1</f>
        <v>3</v>
      </c>
      <c r="J199" s="26" t="n">
        <f aca="false">H$5+1</f>
        <v>4</v>
      </c>
      <c r="L199" s="26" t="n">
        <f aca="false">J$5+1</f>
        <v>5</v>
      </c>
      <c r="M199" s="16" t="n">
        <f aca="false">'V0007-D.viridis,polylepis'!C201</f>
        <v>40614</v>
      </c>
      <c r="N199" s="26" t="n">
        <f aca="false">L$5+1</f>
        <v>6</v>
      </c>
      <c r="P199" s="26" t="n">
        <f aca="false">N$5+1</f>
        <v>7</v>
      </c>
      <c r="R199" s="26" t="n">
        <f aca="false">P$5+1</f>
        <v>8</v>
      </c>
      <c r="T199" s="26" t="n">
        <f aca="false">R$5+1</f>
        <v>9</v>
      </c>
      <c r="V199" s="26" t="n">
        <f aca="false">T$5+1</f>
        <v>10</v>
      </c>
      <c r="X199" s="26" t="n">
        <f aca="false">V$5+1</f>
        <v>11</v>
      </c>
      <c r="Z199" s="26" t="n">
        <f aca="false">X$5+1</f>
        <v>12</v>
      </c>
      <c r="AB199" s="26" t="n">
        <f aca="false">Z$5+1</f>
        <v>13</v>
      </c>
      <c r="AD199" s="26" t="n">
        <f aca="false">AB$5+1</f>
        <v>14</v>
      </c>
      <c r="AF199" s="26" t="n">
        <f aca="false">AD$5+1</f>
        <v>15</v>
      </c>
      <c r="AH199" s="26" t="n">
        <f aca="false">AF$5+1</f>
        <v>16</v>
      </c>
      <c r="AJ199" s="26" t="n">
        <f aca="false">AH$5+1</f>
        <v>17</v>
      </c>
    </row>
    <row r="200" customFormat="false" ht="13.8" hidden="false" customHeight="false" outlineLevel="0" collapsed="false">
      <c r="H200" s="26" t="n">
        <f aca="false">F$5+1</f>
        <v>3</v>
      </c>
      <c r="J200" s="26" t="n">
        <f aca="false">H$5+1</f>
        <v>4</v>
      </c>
      <c r="L200" s="26" t="n">
        <f aca="false">J$5+1</f>
        <v>5</v>
      </c>
      <c r="M200" s="16" t="n">
        <f aca="false">'V0007-D.viridis,polylepis'!C202</f>
        <v>40644</v>
      </c>
      <c r="N200" s="26" t="n">
        <f aca="false">L$5+1</f>
        <v>6</v>
      </c>
      <c r="P200" s="26" t="n">
        <f aca="false">N$5+1</f>
        <v>7</v>
      </c>
      <c r="R200" s="26" t="n">
        <f aca="false">P$5+1</f>
        <v>8</v>
      </c>
      <c r="T200" s="26" t="n">
        <f aca="false">R$5+1</f>
        <v>9</v>
      </c>
      <c r="V200" s="26" t="n">
        <f aca="false">T$5+1</f>
        <v>10</v>
      </c>
      <c r="X200" s="26" t="n">
        <f aca="false">V$5+1</f>
        <v>11</v>
      </c>
      <c r="Z200" s="26" t="n">
        <f aca="false">X$5+1</f>
        <v>12</v>
      </c>
      <c r="AB200" s="26" t="n">
        <f aca="false">Z$5+1</f>
        <v>13</v>
      </c>
      <c r="AD200" s="26" t="n">
        <f aca="false">AB$5+1</f>
        <v>14</v>
      </c>
      <c r="AF200" s="26" t="n">
        <f aca="false">AD$5+1</f>
        <v>15</v>
      </c>
      <c r="AH200" s="26" t="n">
        <f aca="false">AF$5+1</f>
        <v>16</v>
      </c>
      <c r="AJ200" s="26" t="n">
        <f aca="false">AH$5+1</f>
        <v>17</v>
      </c>
    </row>
    <row r="201" customFormat="false" ht="13.8" hidden="false" customHeight="false" outlineLevel="0" collapsed="false">
      <c r="H201" s="26" t="n">
        <f aca="false">F$5+1</f>
        <v>3</v>
      </c>
      <c r="J201" s="26" t="n">
        <f aca="false">H$5+1</f>
        <v>4</v>
      </c>
      <c r="L201" s="26" t="n">
        <f aca="false">J$5+1</f>
        <v>5</v>
      </c>
      <c r="M201" s="16" t="n">
        <f aca="false">'V0007-D.viridis,polylepis'!C203</f>
        <v>40697</v>
      </c>
      <c r="N201" s="26" t="n">
        <f aca="false">L$5+1</f>
        <v>6</v>
      </c>
      <c r="P201" s="26" t="n">
        <f aca="false">N$5+1</f>
        <v>7</v>
      </c>
      <c r="R201" s="26" t="n">
        <f aca="false">P$5+1</f>
        <v>8</v>
      </c>
      <c r="T201" s="26" t="n">
        <f aca="false">R$5+1</f>
        <v>9</v>
      </c>
      <c r="V201" s="26" t="n">
        <f aca="false">T$5+1</f>
        <v>10</v>
      </c>
      <c r="X201" s="26" t="n">
        <f aca="false">V$5+1</f>
        <v>11</v>
      </c>
      <c r="Z201" s="26" t="n">
        <f aca="false">X$5+1</f>
        <v>12</v>
      </c>
      <c r="AB201" s="26" t="n">
        <f aca="false">Z$5+1</f>
        <v>13</v>
      </c>
      <c r="AD201" s="26" t="n">
        <f aca="false">AB$5+1</f>
        <v>14</v>
      </c>
      <c r="AF201" s="26" t="n">
        <f aca="false">AD$5+1</f>
        <v>15</v>
      </c>
      <c r="AH201" s="26" t="n">
        <f aca="false">AF$5+1</f>
        <v>16</v>
      </c>
      <c r="AJ201" s="26" t="n">
        <f aca="false">AH$5+1</f>
        <v>17</v>
      </c>
    </row>
    <row r="202" customFormat="false" ht="13.8" hidden="false" customHeight="false" outlineLevel="0" collapsed="false">
      <c r="H202" s="26" t="n">
        <f aca="false">F$5+1</f>
        <v>3</v>
      </c>
      <c r="J202" s="26" t="n">
        <f aca="false">H$5+1</f>
        <v>4</v>
      </c>
      <c r="L202" s="26" t="n">
        <f aca="false">J$5+1</f>
        <v>5</v>
      </c>
      <c r="M202" s="16" t="n">
        <f aca="false">'V0007-D.viridis,polylepis'!C204</f>
        <v>40712</v>
      </c>
      <c r="N202" s="26" t="n">
        <f aca="false">L$5+1</f>
        <v>6</v>
      </c>
      <c r="P202" s="26" t="n">
        <f aca="false">N$5+1</f>
        <v>7</v>
      </c>
      <c r="R202" s="26" t="n">
        <f aca="false">P$5+1</f>
        <v>8</v>
      </c>
      <c r="T202" s="26" t="n">
        <f aca="false">R$5+1</f>
        <v>9</v>
      </c>
      <c r="V202" s="26" t="n">
        <f aca="false">T$5+1</f>
        <v>10</v>
      </c>
      <c r="X202" s="26" t="n">
        <f aca="false">V$5+1</f>
        <v>11</v>
      </c>
      <c r="Z202" s="26" t="n">
        <f aca="false">X$5+1</f>
        <v>12</v>
      </c>
      <c r="AB202" s="26" t="n">
        <f aca="false">Z$5+1</f>
        <v>13</v>
      </c>
      <c r="AD202" s="26" t="n">
        <f aca="false">AB$5+1</f>
        <v>14</v>
      </c>
      <c r="AF202" s="26" t="n">
        <f aca="false">AD$5+1</f>
        <v>15</v>
      </c>
      <c r="AH202" s="26" t="n">
        <f aca="false">AF$5+1</f>
        <v>16</v>
      </c>
      <c r="AJ202" s="26" t="n">
        <f aca="false">AH$5+1</f>
        <v>17</v>
      </c>
    </row>
    <row r="203" customFormat="false" ht="13.8" hidden="false" customHeight="false" outlineLevel="0" collapsed="false">
      <c r="H203" s="26" t="n">
        <f aca="false">F$5+1</f>
        <v>3</v>
      </c>
      <c r="J203" s="26" t="n">
        <f aca="false">H$5+1</f>
        <v>4</v>
      </c>
      <c r="L203" s="26" t="n">
        <f aca="false">J$5+1</f>
        <v>5</v>
      </c>
      <c r="M203" s="16" t="n">
        <f aca="false">'V0007-D.viridis,polylepis'!C205</f>
        <v>40748</v>
      </c>
      <c r="N203" s="26" t="n">
        <f aca="false">L$5+1</f>
        <v>6</v>
      </c>
      <c r="P203" s="26" t="n">
        <f aca="false">N$5+1</f>
        <v>7</v>
      </c>
      <c r="R203" s="26" t="n">
        <f aca="false">P$5+1</f>
        <v>8</v>
      </c>
      <c r="T203" s="26" t="n">
        <f aca="false">R$5+1</f>
        <v>9</v>
      </c>
      <c r="V203" s="26" t="n">
        <f aca="false">T$5+1</f>
        <v>10</v>
      </c>
      <c r="X203" s="26" t="n">
        <f aca="false">V$5+1</f>
        <v>11</v>
      </c>
      <c r="Z203" s="26" t="n">
        <f aca="false">X$5+1</f>
        <v>12</v>
      </c>
      <c r="AB203" s="26" t="n">
        <f aca="false">Z$5+1</f>
        <v>13</v>
      </c>
      <c r="AD203" s="26" t="n">
        <f aca="false">AB$5+1</f>
        <v>14</v>
      </c>
      <c r="AF203" s="26" t="n">
        <f aca="false">AD$5+1</f>
        <v>15</v>
      </c>
      <c r="AH203" s="26" t="n">
        <f aca="false">AF$5+1</f>
        <v>16</v>
      </c>
      <c r="AJ203" s="26" t="n">
        <f aca="false">AH$5+1</f>
        <v>17</v>
      </c>
    </row>
    <row r="204" customFormat="false" ht="13.8" hidden="false" customHeight="false" outlineLevel="0" collapsed="false">
      <c r="H204" s="26" t="n">
        <f aca="false">F$5+1</f>
        <v>3</v>
      </c>
      <c r="J204" s="26" t="n">
        <f aca="false">H$5+1</f>
        <v>4</v>
      </c>
      <c r="L204" s="26" t="n">
        <f aca="false">J$5+1</f>
        <v>5</v>
      </c>
      <c r="M204" s="16" t="n">
        <f aca="false">'V0007-D.viridis,polylepis'!C206</f>
        <v>40777</v>
      </c>
      <c r="N204" s="26" t="n">
        <f aca="false">L$5+1</f>
        <v>6</v>
      </c>
      <c r="P204" s="26" t="n">
        <f aca="false">N$5+1</f>
        <v>7</v>
      </c>
      <c r="R204" s="26" t="n">
        <f aca="false">P$5+1</f>
        <v>8</v>
      </c>
      <c r="T204" s="26" t="n">
        <f aca="false">R$5+1</f>
        <v>9</v>
      </c>
      <c r="V204" s="26" t="n">
        <f aca="false">T$5+1</f>
        <v>10</v>
      </c>
      <c r="X204" s="26" t="n">
        <f aca="false">V$5+1</f>
        <v>11</v>
      </c>
      <c r="Z204" s="26" t="n">
        <f aca="false">X$5+1</f>
        <v>12</v>
      </c>
      <c r="AB204" s="26" t="n">
        <f aca="false">Z$5+1</f>
        <v>13</v>
      </c>
      <c r="AD204" s="26" t="n">
        <f aca="false">AB$5+1</f>
        <v>14</v>
      </c>
      <c r="AF204" s="26" t="n">
        <f aca="false">AD$5+1</f>
        <v>15</v>
      </c>
      <c r="AH204" s="26" t="n">
        <f aca="false">AF$5+1</f>
        <v>16</v>
      </c>
      <c r="AJ204" s="26" t="n">
        <f aca="false">AH$5+1</f>
        <v>17</v>
      </c>
    </row>
    <row r="205" customFormat="false" ht="13.8" hidden="false" customHeight="false" outlineLevel="0" collapsed="false">
      <c r="H205" s="26" t="n">
        <f aca="false">F$5+1</f>
        <v>3</v>
      </c>
      <c r="J205" s="26" t="n">
        <f aca="false">H$5+1</f>
        <v>4</v>
      </c>
      <c r="L205" s="26" t="n">
        <f aca="false">J$5+1</f>
        <v>5</v>
      </c>
      <c r="M205" s="16" t="n">
        <f aca="false">'V0007-D.viridis,polylepis'!C207</f>
        <v>40805</v>
      </c>
      <c r="N205" s="26" t="n">
        <f aca="false">L$5+1</f>
        <v>6</v>
      </c>
      <c r="P205" s="26" t="n">
        <f aca="false">N$5+1</f>
        <v>7</v>
      </c>
      <c r="R205" s="26" t="n">
        <f aca="false">P$5+1</f>
        <v>8</v>
      </c>
      <c r="T205" s="26" t="n">
        <f aca="false">R$5+1</f>
        <v>9</v>
      </c>
      <c r="V205" s="26" t="n">
        <f aca="false">T$5+1</f>
        <v>10</v>
      </c>
      <c r="X205" s="26" t="n">
        <f aca="false">V$5+1</f>
        <v>11</v>
      </c>
      <c r="Z205" s="26" t="n">
        <f aca="false">X$5+1</f>
        <v>12</v>
      </c>
      <c r="AB205" s="26" t="n">
        <f aca="false">Z$5+1</f>
        <v>13</v>
      </c>
      <c r="AD205" s="26" t="n">
        <f aca="false">AB$5+1</f>
        <v>14</v>
      </c>
      <c r="AF205" s="26" t="n">
        <f aca="false">AD$5+1</f>
        <v>15</v>
      </c>
      <c r="AH205" s="26" t="n">
        <f aca="false">AF$5+1</f>
        <v>16</v>
      </c>
      <c r="AJ205" s="26" t="n">
        <f aca="false">AH$5+1</f>
        <v>17</v>
      </c>
    </row>
    <row r="206" customFormat="false" ht="13.8" hidden="false" customHeight="false" outlineLevel="0" collapsed="false">
      <c r="H206" s="26" t="n">
        <f aca="false">F$5+1</f>
        <v>3</v>
      </c>
      <c r="J206" s="26" t="n">
        <f aca="false">H$5+1</f>
        <v>4</v>
      </c>
      <c r="L206" s="26" t="n">
        <f aca="false">J$5+1</f>
        <v>5</v>
      </c>
      <c r="M206" s="16" t="n">
        <f aca="false">'V0007-D.viridis,polylepis'!C208</f>
        <v>40866</v>
      </c>
      <c r="N206" s="26" t="n">
        <f aca="false">L$5+1</f>
        <v>6</v>
      </c>
      <c r="P206" s="26" t="n">
        <f aca="false">N$5+1</f>
        <v>7</v>
      </c>
      <c r="R206" s="26" t="n">
        <f aca="false">P$5+1</f>
        <v>8</v>
      </c>
      <c r="T206" s="26" t="n">
        <f aca="false">R$5+1</f>
        <v>9</v>
      </c>
      <c r="V206" s="26" t="n">
        <f aca="false">T$5+1</f>
        <v>10</v>
      </c>
      <c r="X206" s="26" t="n">
        <f aca="false">V$5+1</f>
        <v>11</v>
      </c>
      <c r="Z206" s="26" t="n">
        <f aca="false">X$5+1</f>
        <v>12</v>
      </c>
      <c r="AB206" s="26" t="n">
        <f aca="false">Z$5+1</f>
        <v>13</v>
      </c>
      <c r="AD206" s="26" t="n">
        <f aca="false">AB$5+1</f>
        <v>14</v>
      </c>
      <c r="AF206" s="26" t="n">
        <f aca="false">AD$5+1</f>
        <v>15</v>
      </c>
      <c r="AH206" s="26" t="n">
        <f aca="false">AF$5+1</f>
        <v>16</v>
      </c>
      <c r="AJ206" s="26" t="n">
        <f aca="false">AH$5+1</f>
        <v>17</v>
      </c>
    </row>
    <row r="207" customFormat="false" ht="13.8" hidden="false" customHeight="false" outlineLevel="0" collapsed="false">
      <c r="H207" s="26" t="n">
        <f aca="false">F$5+1</f>
        <v>3</v>
      </c>
      <c r="J207" s="26" t="n">
        <f aca="false">H$5+1</f>
        <v>4</v>
      </c>
      <c r="L207" s="26" t="n">
        <f aca="false">J$5+1</f>
        <v>5</v>
      </c>
      <c r="M207" s="16" t="n">
        <f aca="false">'V0007-D.viridis,polylepis'!C209</f>
        <v>40927</v>
      </c>
      <c r="N207" s="26" t="n">
        <f aca="false">L$5+1</f>
        <v>6</v>
      </c>
      <c r="P207" s="26" t="n">
        <f aca="false">N$5+1</f>
        <v>7</v>
      </c>
      <c r="R207" s="26" t="n">
        <f aca="false">P$5+1</f>
        <v>8</v>
      </c>
      <c r="T207" s="26" t="n">
        <f aca="false">R$5+1</f>
        <v>9</v>
      </c>
      <c r="V207" s="26" t="n">
        <f aca="false">T$5+1</f>
        <v>10</v>
      </c>
      <c r="X207" s="26" t="n">
        <f aca="false">V$5+1</f>
        <v>11</v>
      </c>
      <c r="Z207" s="26" t="n">
        <f aca="false">X$5+1</f>
        <v>12</v>
      </c>
      <c r="AB207" s="26" t="n">
        <f aca="false">Z$5+1</f>
        <v>13</v>
      </c>
      <c r="AD207" s="26" t="n">
        <f aca="false">AB$5+1</f>
        <v>14</v>
      </c>
      <c r="AF207" s="26" t="n">
        <f aca="false">AD$5+1</f>
        <v>15</v>
      </c>
      <c r="AH207" s="26" t="n">
        <f aca="false">AF$5+1</f>
        <v>16</v>
      </c>
      <c r="AJ207" s="26" t="n">
        <f aca="false">AH$5+1</f>
        <v>17</v>
      </c>
    </row>
    <row r="208" customFormat="false" ht="13.8" hidden="false" customHeight="false" outlineLevel="0" collapsed="false">
      <c r="H208" s="26" t="n">
        <f aca="false">F$5+1</f>
        <v>3</v>
      </c>
      <c r="J208" s="26" t="n">
        <f aca="false">H$5+1</f>
        <v>4</v>
      </c>
      <c r="L208" s="26" t="n">
        <f aca="false">J$5+1</f>
        <v>5</v>
      </c>
      <c r="M208" s="16" t="n">
        <f aca="false">'V0007-D.viridis,polylepis'!C210</f>
        <v>40934</v>
      </c>
      <c r="N208" s="26" t="n">
        <f aca="false">L$5+1</f>
        <v>6</v>
      </c>
      <c r="P208" s="26" t="n">
        <f aca="false">N$5+1</f>
        <v>7</v>
      </c>
      <c r="R208" s="26" t="n">
        <f aca="false">P$5+1</f>
        <v>8</v>
      </c>
      <c r="T208" s="26" t="n">
        <f aca="false">R$5+1</f>
        <v>9</v>
      </c>
      <c r="V208" s="26" t="n">
        <f aca="false">T$5+1</f>
        <v>10</v>
      </c>
      <c r="X208" s="26" t="n">
        <f aca="false">V$5+1</f>
        <v>11</v>
      </c>
      <c r="Z208" s="26" t="n">
        <f aca="false">X$5+1</f>
        <v>12</v>
      </c>
      <c r="AB208" s="26" t="n">
        <f aca="false">Z$5+1</f>
        <v>13</v>
      </c>
      <c r="AD208" s="26" t="n">
        <f aca="false">AB$5+1</f>
        <v>14</v>
      </c>
      <c r="AF208" s="26" t="n">
        <f aca="false">AD$5+1</f>
        <v>15</v>
      </c>
      <c r="AH208" s="26" t="n">
        <f aca="false">AF$5+1</f>
        <v>16</v>
      </c>
      <c r="AJ208" s="26" t="n">
        <f aca="false">AH$5+1</f>
        <v>17</v>
      </c>
    </row>
    <row r="209" customFormat="false" ht="13.8" hidden="false" customHeight="false" outlineLevel="0" collapsed="false">
      <c r="H209" s="26" t="n">
        <f aca="false">F$5+1</f>
        <v>3</v>
      </c>
      <c r="J209" s="26" t="n">
        <f aca="false">H$5+1</f>
        <v>4</v>
      </c>
      <c r="L209" s="26" t="n">
        <f aca="false">J$5+1</f>
        <v>5</v>
      </c>
      <c r="M209" s="16" t="n">
        <f aca="false">'V0007-D.viridis,polylepis'!C211</f>
        <v>40977</v>
      </c>
      <c r="N209" s="26" t="n">
        <f aca="false">L$5+1</f>
        <v>6</v>
      </c>
      <c r="P209" s="26" t="n">
        <f aca="false">N$5+1</f>
        <v>7</v>
      </c>
      <c r="R209" s="26" t="n">
        <f aca="false">P$5+1</f>
        <v>8</v>
      </c>
      <c r="T209" s="26" t="n">
        <f aca="false">R$5+1</f>
        <v>9</v>
      </c>
      <c r="V209" s="26" t="n">
        <f aca="false">T$5+1</f>
        <v>10</v>
      </c>
      <c r="X209" s="26" t="n">
        <f aca="false">V$5+1</f>
        <v>11</v>
      </c>
      <c r="Z209" s="26" t="n">
        <f aca="false">X$5+1</f>
        <v>12</v>
      </c>
      <c r="AB209" s="26" t="n">
        <f aca="false">Z$5+1</f>
        <v>13</v>
      </c>
      <c r="AD209" s="26" t="n">
        <f aca="false">AB$5+1</f>
        <v>14</v>
      </c>
      <c r="AF209" s="26" t="n">
        <f aca="false">AD$5+1</f>
        <v>15</v>
      </c>
      <c r="AH209" s="26" t="n">
        <f aca="false">AF$5+1</f>
        <v>16</v>
      </c>
      <c r="AJ209" s="26" t="n">
        <f aca="false">AH$5+1</f>
        <v>17</v>
      </c>
    </row>
    <row r="210" customFormat="false" ht="13.8" hidden="false" customHeight="false" outlineLevel="0" collapsed="false">
      <c r="H210" s="26" t="n">
        <f aca="false">F$5+1</f>
        <v>3</v>
      </c>
      <c r="J210" s="26" t="n">
        <f aca="false">H$5+1</f>
        <v>4</v>
      </c>
      <c r="L210" s="26" t="n">
        <f aca="false">J$5+1</f>
        <v>5</v>
      </c>
      <c r="M210" s="16" t="n">
        <f aca="false">'V0007-D.viridis,polylepis'!C212</f>
        <v>40994</v>
      </c>
      <c r="N210" s="26" t="n">
        <f aca="false">L$5+1</f>
        <v>6</v>
      </c>
      <c r="P210" s="26" t="n">
        <f aca="false">N$5+1</f>
        <v>7</v>
      </c>
      <c r="R210" s="26" t="n">
        <f aca="false">P$5+1</f>
        <v>8</v>
      </c>
      <c r="T210" s="26" t="n">
        <f aca="false">R$5+1</f>
        <v>9</v>
      </c>
      <c r="V210" s="26" t="n">
        <f aca="false">T$5+1</f>
        <v>10</v>
      </c>
      <c r="X210" s="26" t="n">
        <f aca="false">V$5+1</f>
        <v>11</v>
      </c>
      <c r="Z210" s="26" t="n">
        <f aca="false">X$5+1</f>
        <v>12</v>
      </c>
      <c r="AB210" s="26" t="n">
        <f aca="false">Z$5+1</f>
        <v>13</v>
      </c>
      <c r="AD210" s="26" t="n">
        <f aca="false">AB$5+1</f>
        <v>14</v>
      </c>
      <c r="AF210" s="26" t="n">
        <f aca="false">AD$5+1</f>
        <v>15</v>
      </c>
      <c r="AH210" s="26" t="n">
        <f aca="false">AF$5+1</f>
        <v>16</v>
      </c>
      <c r="AJ210" s="26" t="n">
        <f aca="false">AH$5+1</f>
        <v>17</v>
      </c>
    </row>
    <row r="211" customFormat="false" ht="13.8" hidden="false" customHeight="false" outlineLevel="0" collapsed="false">
      <c r="H211" s="26" t="n">
        <f aca="false">F$5+1</f>
        <v>3</v>
      </c>
      <c r="J211" s="26" t="n">
        <f aca="false">H$5+1</f>
        <v>4</v>
      </c>
      <c r="L211" s="26" t="n">
        <f aca="false">J$5+1</f>
        <v>5</v>
      </c>
      <c r="M211" s="16" t="n">
        <f aca="false">'V0007-D.viridis,polylepis'!C213</f>
        <v>41035</v>
      </c>
      <c r="N211" s="26" t="n">
        <f aca="false">L$5+1</f>
        <v>6</v>
      </c>
      <c r="P211" s="26" t="n">
        <f aca="false">N$5+1</f>
        <v>7</v>
      </c>
      <c r="R211" s="26" t="n">
        <f aca="false">P$5+1</f>
        <v>8</v>
      </c>
      <c r="T211" s="26" t="n">
        <f aca="false">R$5+1</f>
        <v>9</v>
      </c>
      <c r="V211" s="26" t="n">
        <f aca="false">T$5+1</f>
        <v>10</v>
      </c>
      <c r="X211" s="26" t="n">
        <f aca="false">V$5+1</f>
        <v>11</v>
      </c>
      <c r="Z211" s="26" t="n">
        <f aca="false">X$5+1</f>
        <v>12</v>
      </c>
      <c r="AB211" s="26" t="n">
        <f aca="false">Z$5+1</f>
        <v>13</v>
      </c>
      <c r="AD211" s="26" t="n">
        <f aca="false">AB$5+1</f>
        <v>14</v>
      </c>
      <c r="AF211" s="26" t="n">
        <f aca="false">AD$5+1</f>
        <v>15</v>
      </c>
      <c r="AH211" s="26" t="n">
        <f aca="false">AF$5+1</f>
        <v>16</v>
      </c>
      <c r="AJ211" s="26" t="n">
        <f aca="false">AH$5+1</f>
        <v>17</v>
      </c>
    </row>
    <row r="212" customFormat="false" ht="13.8" hidden="false" customHeight="false" outlineLevel="0" collapsed="false">
      <c r="H212" s="26" t="n">
        <f aca="false">F$5+1</f>
        <v>3</v>
      </c>
      <c r="J212" s="26" t="n">
        <f aca="false">H$5+1</f>
        <v>4</v>
      </c>
      <c r="L212" s="26" t="n">
        <f aca="false">J$5+1</f>
        <v>5</v>
      </c>
      <c r="M212" s="16" t="n">
        <f aca="false">'V0007-D.viridis,polylepis'!C214</f>
        <v>41060</v>
      </c>
      <c r="N212" s="26" t="n">
        <f aca="false">L$5+1</f>
        <v>6</v>
      </c>
      <c r="P212" s="26" t="n">
        <f aca="false">N$5+1</f>
        <v>7</v>
      </c>
      <c r="R212" s="26" t="n">
        <f aca="false">P$5+1</f>
        <v>8</v>
      </c>
      <c r="T212" s="26" t="n">
        <f aca="false">R$5+1</f>
        <v>9</v>
      </c>
      <c r="V212" s="26" t="n">
        <f aca="false">T$5+1</f>
        <v>10</v>
      </c>
      <c r="X212" s="26" t="n">
        <f aca="false">V$5+1</f>
        <v>11</v>
      </c>
      <c r="Z212" s="26" t="n">
        <f aca="false">X$5+1</f>
        <v>12</v>
      </c>
      <c r="AB212" s="26" t="n">
        <f aca="false">Z$5+1</f>
        <v>13</v>
      </c>
      <c r="AD212" s="26" t="n">
        <f aca="false">AB$5+1</f>
        <v>14</v>
      </c>
      <c r="AF212" s="26" t="n">
        <f aca="false">AD$5+1</f>
        <v>15</v>
      </c>
      <c r="AH212" s="26" t="n">
        <f aca="false">AF$5+1</f>
        <v>16</v>
      </c>
      <c r="AJ212" s="26" t="n">
        <f aca="false">AH$5+1</f>
        <v>17</v>
      </c>
    </row>
    <row r="213" customFormat="false" ht="13.8" hidden="false" customHeight="false" outlineLevel="0" collapsed="false">
      <c r="H213" s="26" t="n">
        <f aca="false">F$5+1</f>
        <v>3</v>
      </c>
      <c r="J213" s="26" t="n">
        <f aca="false">H$5+1</f>
        <v>4</v>
      </c>
      <c r="L213" s="26" t="n">
        <f aca="false">J$5+1</f>
        <v>5</v>
      </c>
      <c r="M213" s="16" t="n">
        <f aca="false">'V0007-D.viridis,polylepis'!C215</f>
        <v>41062</v>
      </c>
      <c r="N213" s="26" t="n">
        <f aca="false">L$5+1</f>
        <v>6</v>
      </c>
      <c r="P213" s="26" t="n">
        <f aca="false">N$5+1</f>
        <v>7</v>
      </c>
      <c r="R213" s="26" t="n">
        <f aca="false">P$5+1</f>
        <v>8</v>
      </c>
      <c r="T213" s="26" t="n">
        <f aca="false">R$5+1</f>
        <v>9</v>
      </c>
      <c r="V213" s="26" t="n">
        <f aca="false">T$5+1</f>
        <v>10</v>
      </c>
      <c r="X213" s="26" t="n">
        <f aca="false">V$5+1</f>
        <v>11</v>
      </c>
      <c r="Z213" s="26" t="n">
        <f aca="false">X$5+1</f>
        <v>12</v>
      </c>
      <c r="AB213" s="26" t="n">
        <f aca="false">Z$5+1</f>
        <v>13</v>
      </c>
      <c r="AD213" s="26" t="n">
        <f aca="false">AB$5+1</f>
        <v>14</v>
      </c>
      <c r="AF213" s="26" t="n">
        <f aca="false">AD$5+1</f>
        <v>15</v>
      </c>
      <c r="AH213" s="26" t="n">
        <f aca="false">AF$5+1</f>
        <v>16</v>
      </c>
      <c r="AJ213" s="26" t="n">
        <f aca="false">AH$5+1</f>
        <v>17</v>
      </c>
    </row>
    <row r="214" customFormat="false" ht="13.8" hidden="false" customHeight="false" outlineLevel="0" collapsed="false">
      <c r="H214" s="26" t="n">
        <f aca="false">F$5+1</f>
        <v>3</v>
      </c>
      <c r="J214" s="26" t="n">
        <f aca="false">H$5+1</f>
        <v>4</v>
      </c>
      <c r="L214" s="26" t="n">
        <f aca="false">J$5+1</f>
        <v>5</v>
      </c>
      <c r="M214" s="16" t="n">
        <f aca="false">'V0007-D.viridis,polylepis'!C216</f>
        <v>41107</v>
      </c>
      <c r="N214" s="26" t="n">
        <f aca="false">L$5+1</f>
        <v>6</v>
      </c>
      <c r="P214" s="26" t="n">
        <f aca="false">N$5+1</f>
        <v>7</v>
      </c>
      <c r="R214" s="26" t="n">
        <f aca="false">P$5+1</f>
        <v>8</v>
      </c>
      <c r="T214" s="26" t="n">
        <f aca="false">R$5+1</f>
        <v>9</v>
      </c>
      <c r="V214" s="26" t="n">
        <f aca="false">T$5+1</f>
        <v>10</v>
      </c>
      <c r="X214" s="26" t="n">
        <f aca="false">V$5+1</f>
        <v>11</v>
      </c>
      <c r="Z214" s="26" t="n">
        <f aca="false">X$5+1</f>
        <v>12</v>
      </c>
      <c r="AB214" s="26" t="n">
        <f aca="false">Z$5+1</f>
        <v>13</v>
      </c>
      <c r="AD214" s="26" t="n">
        <f aca="false">AB$5+1</f>
        <v>14</v>
      </c>
      <c r="AF214" s="26" t="n">
        <f aca="false">AD$5+1</f>
        <v>15</v>
      </c>
      <c r="AH214" s="26" t="n">
        <f aca="false">AF$5+1</f>
        <v>16</v>
      </c>
      <c r="AJ214" s="26" t="n">
        <f aca="false">AH$5+1</f>
        <v>17</v>
      </c>
    </row>
    <row r="215" customFormat="false" ht="13.8" hidden="false" customHeight="false" outlineLevel="0" collapsed="false">
      <c r="H215" s="26" t="n">
        <f aca="false">F$5+1</f>
        <v>3</v>
      </c>
      <c r="J215" s="26" t="n">
        <f aca="false">H$5+1</f>
        <v>4</v>
      </c>
      <c r="L215" s="26" t="n">
        <f aca="false">J$5+1</f>
        <v>5</v>
      </c>
      <c r="M215" s="16" t="n">
        <f aca="false">'V0007-D.viridis,polylepis'!C217</f>
        <v>41111</v>
      </c>
      <c r="N215" s="26" t="n">
        <f aca="false">L$5+1</f>
        <v>6</v>
      </c>
      <c r="P215" s="26" t="n">
        <f aca="false">N$5+1</f>
        <v>7</v>
      </c>
      <c r="R215" s="26" t="n">
        <f aca="false">P$5+1</f>
        <v>8</v>
      </c>
      <c r="T215" s="26" t="n">
        <f aca="false">R$5+1</f>
        <v>9</v>
      </c>
      <c r="V215" s="26" t="n">
        <f aca="false">T$5+1</f>
        <v>10</v>
      </c>
      <c r="X215" s="26" t="n">
        <f aca="false">V$5+1</f>
        <v>11</v>
      </c>
      <c r="Z215" s="26" t="n">
        <f aca="false">X$5+1</f>
        <v>12</v>
      </c>
      <c r="AB215" s="26" t="n">
        <f aca="false">Z$5+1</f>
        <v>13</v>
      </c>
      <c r="AD215" s="26" t="n">
        <f aca="false">AB$5+1</f>
        <v>14</v>
      </c>
      <c r="AF215" s="26" t="n">
        <f aca="false">AD$5+1</f>
        <v>15</v>
      </c>
      <c r="AH215" s="26" t="n">
        <f aca="false">AF$5+1</f>
        <v>16</v>
      </c>
      <c r="AJ215" s="26" t="n">
        <f aca="false">AH$5+1</f>
        <v>17</v>
      </c>
    </row>
    <row r="216" customFormat="false" ht="13.8" hidden="false" customHeight="false" outlineLevel="0" collapsed="false">
      <c r="H216" s="26" t="n">
        <f aca="false">F$5+1</f>
        <v>3</v>
      </c>
      <c r="J216" s="26" t="n">
        <f aca="false">H$5+1</f>
        <v>4</v>
      </c>
      <c r="L216" s="26" t="n">
        <f aca="false">J$5+1</f>
        <v>5</v>
      </c>
      <c r="M216" s="16" t="n">
        <f aca="false">'V0007-D.viridis,polylepis'!C218</f>
        <v>41125</v>
      </c>
      <c r="N216" s="26" t="n">
        <f aca="false">L$5+1</f>
        <v>6</v>
      </c>
      <c r="P216" s="26" t="n">
        <f aca="false">N$5+1</f>
        <v>7</v>
      </c>
      <c r="R216" s="26" t="n">
        <f aca="false">P$5+1</f>
        <v>8</v>
      </c>
      <c r="T216" s="26" t="n">
        <f aca="false">R$5+1</f>
        <v>9</v>
      </c>
      <c r="V216" s="26" t="n">
        <f aca="false">T$5+1</f>
        <v>10</v>
      </c>
      <c r="X216" s="26" t="n">
        <f aca="false">V$5+1</f>
        <v>11</v>
      </c>
      <c r="Z216" s="26" t="n">
        <f aca="false">X$5+1</f>
        <v>12</v>
      </c>
      <c r="AB216" s="26" t="n">
        <f aca="false">Z$5+1</f>
        <v>13</v>
      </c>
      <c r="AD216" s="26" t="n">
        <f aca="false">AB$5+1</f>
        <v>14</v>
      </c>
      <c r="AF216" s="26" t="n">
        <f aca="false">AD$5+1</f>
        <v>15</v>
      </c>
      <c r="AH216" s="26" t="n">
        <f aca="false">AF$5+1</f>
        <v>16</v>
      </c>
      <c r="AJ216" s="26" t="n">
        <f aca="false">AH$5+1</f>
        <v>17</v>
      </c>
    </row>
    <row r="217" customFormat="false" ht="13.8" hidden="false" customHeight="false" outlineLevel="0" collapsed="false">
      <c r="H217" s="26" t="n">
        <f aca="false">F$5+1</f>
        <v>3</v>
      </c>
      <c r="J217" s="26" t="n">
        <f aca="false">H$5+1</f>
        <v>4</v>
      </c>
      <c r="L217" s="26" t="n">
        <f aca="false">J$5+1</f>
        <v>5</v>
      </c>
      <c r="M217" s="16" t="n">
        <f aca="false">'V0007-D.viridis,polylepis'!C219</f>
        <v>41137</v>
      </c>
      <c r="N217" s="26" t="n">
        <f aca="false">L$5+1</f>
        <v>6</v>
      </c>
      <c r="P217" s="26" t="n">
        <f aca="false">N$5+1</f>
        <v>7</v>
      </c>
      <c r="R217" s="26" t="n">
        <f aca="false">P$5+1</f>
        <v>8</v>
      </c>
      <c r="T217" s="26" t="n">
        <f aca="false">R$5+1</f>
        <v>9</v>
      </c>
      <c r="V217" s="26" t="n">
        <f aca="false">T$5+1</f>
        <v>10</v>
      </c>
      <c r="X217" s="26" t="n">
        <f aca="false">V$5+1</f>
        <v>11</v>
      </c>
      <c r="Z217" s="26" t="n">
        <f aca="false">X$5+1</f>
        <v>12</v>
      </c>
      <c r="AB217" s="26" t="n">
        <f aca="false">Z$5+1</f>
        <v>13</v>
      </c>
      <c r="AD217" s="26" t="n">
        <f aca="false">AB$5+1</f>
        <v>14</v>
      </c>
      <c r="AF217" s="26" t="n">
        <f aca="false">AD$5+1</f>
        <v>15</v>
      </c>
      <c r="AH217" s="26" t="n">
        <f aca="false">AF$5+1</f>
        <v>16</v>
      </c>
      <c r="AJ217" s="26" t="n">
        <f aca="false">AH$5+1</f>
        <v>17</v>
      </c>
    </row>
    <row r="218" customFormat="false" ht="13.8" hidden="false" customHeight="false" outlineLevel="0" collapsed="false">
      <c r="H218" s="26" t="n">
        <f aca="false">F$5+1</f>
        <v>3</v>
      </c>
      <c r="J218" s="26" t="n">
        <f aca="false">H$5+1</f>
        <v>4</v>
      </c>
      <c r="L218" s="26" t="n">
        <f aca="false">J$5+1</f>
        <v>5</v>
      </c>
      <c r="M218" s="16" t="n">
        <f aca="false">'V0007-D.viridis,polylepis'!C220</f>
        <v>41150</v>
      </c>
      <c r="N218" s="26" t="n">
        <f aca="false">L$5+1</f>
        <v>6</v>
      </c>
      <c r="P218" s="26" t="n">
        <f aca="false">N$5+1</f>
        <v>7</v>
      </c>
      <c r="R218" s="26" t="n">
        <f aca="false">P$5+1</f>
        <v>8</v>
      </c>
      <c r="T218" s="26" t="n">
        <f aca="false">R$5+1</f>
        <v>9</v>
      </c>
      <c r="V218" s="26" t="n">
        <f aca="false">T$5+1</f>
        <v>10</v>
      </c>
      <c r="X218" s="26" t="n">
        <f aca="false">V$5+1</f>
        <v>11</v>
      </c>
      <c r="Z218" s="26" t="n">
        <f aca="false">X$5+1</f>
        <v>12</v>
      </c>
      <c r="AB218" s="26" t="n">
        <f aca="false">Z$5+1</f>
        <v>13</v>
      </c>
      <c r="AD218" s="26" t="n">
        <f aca="false">AB$5+1</f>
        <v>14</v>
      </c>
      <c r="AF218" s="26" t="n">
        <f aca="false">AD$5+1</f>
        <v>15</v>
      </c>
      <c r="AH218" s="26" t="n">
        <f aca="false">AF$5+1</f>
        <v>16</v>
      </c>
      <c r="AJ218" s="26" t="n">
        <f aca="false">AH$5+1</f>
        <v>17</v>
      </c>
    </row>
    <row r="219" customFormat="false" ht="13.8" hidden="false" customHeight="false" outlineLevel="0" collapsed="false">
      <c r="H219" s="26" t="n">
        <f aca="false">F$5+1</f>
        <v>3</v>
      </c>
      <c r="J219" s="26" t="n">
        <f aca="false">H$5+1</f>
        <v>4</v>
      </c>
      <c r="L219" s="26" t="n">
        <f aca="false">J$5+1</f>
        <v>5</v>
      </c>
      <c r="M219" s="16" t="n">
        <f aca="false">'V0007-D.viridis,polylepis'!C221</f>
        <v>41186</v>
      </c>
      <c r="N219" s="26" t="n">
        <f aca="false">L$5+1</f>
        <v>6</v>
      </c>
      <c r="P219" s="26" t="n">
        <f aca="false">N$5+1</f>
        <v>7</v>
      </c>
      <c r="R219" s="26" t="n">
        <f aca="false">P$5+1</f>
        <v>8</v>
      </c>
      <c r="T219" s="26" t="n">
        <f aca="false">R$5+1</f>
        <v>9</v>
      </c>
      <c r="V219" s="26" t="n">
        <f aca="false">T$5+1</f>
        <v>10</v>
      </c>
      <c r="X219" s="26" t="n">
        <f aca="false">V$5+1</f>
        <v>11</v>
      </c>
      <c r="Z219" s="26" t="n">
        <f aca="false">X$5+1</f>
        <v>12</v>
      </c>
      <c r="AB219" s="26" t="n">
        <f aca="false">Z$5+1</f>
        <v>13</v>
      </c>
      <c r="AD219" s="26" t="n">
        <f aca="false">AB$5+1</f>
        <v>14</v>
      </c>
      <c r="AF219" s="26" t="n">
        <f aca="false">AD$5+1</f>
        <v>15</v>
      </c>
      <c r="AH219" s="26" t="n">
        <f aca="false">AF$5+1</f>
        <v>16</v>
      </c>
      <c r="AJ219" s="26" t="n">
        <f aca="false">AH$5+1</f>
        <v>17</v>
      </c>
    </row>
    <row r="220" customFormat="false" ht="13.8" hidden="false" customHeight="false" outlineLevel="0" collapsed="false">
      <c r="H220" s="26" t="n">
        <f aca="false">F$5+1</f>
        <v>3</v>
      </c>
      <c r="J220" s="26" t="n">
        <f aca="false">H$5+1</f>
        <v>4</v>
      </c>
      <c r="L220" s="26" t="n">
        <f aca="false">J$5+1</f>
        <v>5</v>
      </c>
      <c r="M220" s="16" t="n">
        <f aca="false">'V0007-D.viridis,polylepis'!C222</f>
        <v>41224</v>
      </c>
      <c r="N220" s="26" t="n">
        <f aca="false">L$5+1</f>
        <v>6</v>
      </c>
      <c r="P220" s="26" t="n">
        <f aca="false">N$5+1</f>
        <v>7</v>
      </c>
      <c r="R220" s="26" t="n">
        <f aca="false">P$5+1</f>
        <v>8</v>
      </c>
      <c r="T220" s="26" t="n">
        <f aca="false">R$5+1</f>
        <v>9</v>
      </c>
      <c r="V220" s="26" t="n">
        <f aca="false">T$5+1</f>
        <v>10</v>
      </c>
      <c r="X220" s="26" t="n">
        <f aca="false">V$5+1</f>
        <v>11</v>
      </c>
      <c r="Z220" s="26" t="n">
        <f aca="false">X$5+1</f>
        <v>12</v>
      </c>
      <c r="AB220" s="26" t="n">
        <f aca="false">Z$5+1</f>
        <v>13</v>
      </c>
      <c r="AD220" s="26" t="n">
        <f aca="false">AB$5+1</f>
        <v>14</v>
      </c>
      <c r="AF220" s="26" t="n">
        <f aca="false">AD$5+1</f>
        <v>15</v>
      </c>
      <c r="AH220" s="26" t="n">
        <f aca="false">AF$5+1</f>
        <v>16</v>
      </c>
      <c r="AJ220" s="26" t="n">
        <f aca="false">AH$5+1</f>
        <v>17</v>
      </c>
    </row>
    <row r="221" customFormat="false" ht="13.8" hidden="false" customHeight="false" outlineLevel="0" collapsed="false">
      <c r="H221" s="26" t="n">
        <f aca="false">F$5+1</f>
        <v>3</v>
      </c>
      <c r="J221" s="26" t="n">
        <f aca="false">H$5+1</f>
        <v>4</v>
      </c>
      <c r="L221" s="26" t="n">
        <f aca="false">J$5+1</f>
        <v>5</v>
      </c>
      <c r="M221" s="16" t="n">
        <f aca="false">'V0007-D.viridis,polylepis'!C223</f>
        <v>41251</v>
      </c>
      <c r="N221" s="26" t="n">
        <f aca="false">L$5+1</f>
        <v>6</v>
      </c>
      <c r="P221" s="26" t="n">
        <f aca="false">N$5+1</f>
        <v>7</v>
      </c>
      <c r="R221" s="26" t="n">
        <f aca="false">P$5+1</f>
        <v>8</v>
      </c>
      <c r="T221" s="26" t="n">
        <f aca="false">R$5+1</f>
        <v>9</v>
      </c>
      <c r="V221" s="26" t="n">
        <f aca="false">T$5+1</f>
        <v>10</v>
      </c>
      <c r="X221" s="26" t="n">
        <f aca="false">V$5+1</f>
        <v>11</v>
      </c>
      <c r="Z221" s="26" t="n">
        <f aca="false">X$5+1</f>
        <v>12</v>
      </c>
      <c r="AB221" s="26" t="n">
        <f aca="false">Z$5+1</f>
        <v>13</v>
      </c>
      <c r="AD221" s="26" t="n">
        <f aca="false">AB$5+1</f>
        <v>14</v>
      </c>
      <c r="AF221" s="26" t="n">
        <f aca="false">AD$5+1</f>
        <v>15</v>
      </c>
      <c r="AH221" s="26" t="n">
        <f aca="false">AF$5+1</f>
        <v>16</v>
      </c>
      <c r="AJ221" s="26" t="n">
        <f aca="false">AH$5+1</f>
        <v>17</v>
      </c>
    </row>
    <row r="222" customFormat="false" ht="13.8" hidden="false" customHeight="false" outlineLevel="0" collapsed="false">
      <c r="H222" s="26" t="n">
        <f aca="false">F$5+1</f>
        <v>3</v>
      </c>
      <c r="J222" s="26" t="n">
        <f aca="false">H$5+1</f>
        <v>4</v>
      </c>
      <c r="L222" s="26" t="n">
        <f aca="false">J$5+1</f>
        <v>5</v>
      </c>
      <c r="M222" s="16" t="n">
        <f aca="false">'V0007-D.viridis,polylepis'!C224</f>
        <v>41265</v>
      </c>
      <c r="N222" s="26" t="n">
        <f aca="false">L$5+1</f>
        <v>6</v>
      </c>
      <c r="P222" s="26" t="n">
        <f aca="false">N$5+1</f>
        <v>7</v>
      </c>
      <c r="R222" s="26" t="n">
        <f aca="false">P$5+1</f>
        <v>8</v>
      </c>
      <c r="T222" s="26" t="n">
        <f aca="false">R$5+1</f>
        <v>9</v>
      </c>
      <c r="V222" s="26" t="n">
        <f aca="false">T$5+1</f>
        <v>10</v>
      </c>
      <c r="X222" s="26" t="n">
        <f aca="false">V$5+1</f>
        <v>11</v>
      </c>
      <c r="Z222" s="26" t="n">
        <f aca="false">X$5+1</f>
        <v>12</v>
      </c>
      <c r="AB222" s="26" t="n">
        <f aca="false">Z$5+1</f>
        <v>13</v>
      </c>
      <c r="AD222" s="26" t="n">
        <f aca="false">AB$5+1</f>
        <v>14</v>
      </c>
      <c r="AF222" s="26" t="n">
        <f aca="false">AD$5+1</f>
        <v>15</v>
      </c>
      <c r="AH222" s="26" t="n">
        <f aca="false">AF$5+1</f>
        <v>16</v>
      </c>
      <c r="AJ222" s="26" t="n">
        <f aca="false">AH$5+1</f>
        <v>17</v>
      </c>
    </row>
    <row r="223" customFormat="false" ht="13.8" hidden="false" customHeight="false" outlineLevel="0" collapsed="false">
      <c r="H223" s="26" t="n">
        <f aca="false">F$5+1</f>
        <v>3</v>
      </c>
      <c r="J223" s="26" t="n">
        <f aca="false">H$5+1</f>
        <v>4</v>
      </c>
      <c r="L223" s="26" t="n">
        <f aca="false">J$5+1</f>
        <v>5</v>
      </c>
      <c r="M223" s="16" t="n">
        <f aca="false">'V0007-D.viridis,polylepis'!C225</f>
        <v>41301</v>
      </c>
      <c r="N223" s="26" t="n">
        <f aca="false">L$5+1</f>
        <v>6</v>
      </c>
      <c r="P223" s="26" t="n">
        <f aca="false">N$5+1</f>
        <v>7</v>
      </c>
      <c r="R223" s="26" t="n">
        <f aca="false">P$5+1</f>
        <v>8</v>
      </c>
      <c r="T223" s="26" t="n">
        <f aca="false">R$5+1</f>
        <v>9</v>
      </c>
      <c r="V223" s="26" t="n">
        <f aca="false">T$5+1</f>
        <v>10</v>
      </c>
      <c r="X223" s="26" t="n">
        <f aca="false">V$5+1</f>
        <v>11</v>
      </c>
      <c r="Z223" s="26" t="n">
        <f aca="false">X$5+1</f>
        <v>12</v>
      </c>
      <c r="AB223" s="26" t="n">
        <f aca="false">Z$5+1</f>
        <v>13</v>
      </c>
      <c r="AD223" s="26" t="n">
        <f aca="false">AB$5+1</f>
        <v>14</v>
      </c>
      <c r="AF223" s="26" t="n">
        <f aca="false">AD$5+1</f>
        <v>15</v>
      </c>
      <c r="AH223" s="26" t="n">
        <f aca="false">AF$5+1</f>
        <v>16</v>
      </c>
      <c r="AJ223" s="26" t="n">
        <f aca="false">AH$5+1</f>
        <v>17</v>
      </c>
    </row>
    <row r="224" customFormat="false" ht="13.8" hidden="false" customHeight="false" outlineLevel="0" collapsed="false">
      <c r="H224" s="26" t="n">
        <f aca="false">F$5+1</f>
        <v>3</v>
      </c>
      <c r="J224" s="26" t="n">
        <f aca="false">H$5+1</f>
        <v>4</v>
      </c>
      <c r="L224" s="26" t="n">
        <f aca="false">J$5+1</f>
        <v>5</v>
      </c>
      <c r="M224" s="16" t="n">
        <f aca="false">'V0007-D.viridis,polylepis'!C226</f>
        <v>41335</v>
      </c>
      <c r="N224" s="26" t="n">
        <f aca="false">L$5+1</f>
        <v>6</v>
      </c>
      <c r="P224" s="26" t="n">
        <f aca="false">N$5+1</f>
        <v>7</v>
      </c>
      <c r="R224" s="26" t="n">
        <f aca="false">P$5+1</f>
        <v>8</v>
      </c>
      <c r="T224" s="26" t="n">
        <f aca="false">R$5+1</f>
        <v>9</v>
      </c>
      <c r="V224" s="26" t="n">
        <f aca="false">T$5+1</f>
        <v>10</v>
      </c>
      <c r="X224" s="26" t="n">
        <f aca="false">V$5+1</f>
        <v>11</v>
      </c>
      <c r="Z224" s="26" t="n">
        <f aca="false">X$5+1</f>
        <v>12</v>
      </c>
      <c r="AB224" s="26" t="n">
        <f aca="false">Z$5+1</f>
        <v>13</v>
      </c>
      <c r="AD224" s="26" t="n">
        <f aca="false">AB$5+1</f>
        <v>14</v>
      </c>
      <c r="AF224" s="26" t="n">
        <f aca="false">AD$5+1</f>
        <v>15</v>
      </c>
      <c r="AH224" s="26" t="n">
        <f aca="false">AF$5+1</f>
        <v>16</v>
      </c>
      <c r="AJ224" s="26" t="n">
        <f aca="false">AH$5+1</f>
        <v>17</v>
      </c>
    </row>
    <row r="225" customFormat="false" ht="13.8" hidden="false" customHeight="false" outlineLevel="0" collapsed="false">
      <c r="H225" s="26" t="n">
        <f aca="false">F$5+1</f>
        <v>3</v>
      </c>
      <c r="J225" s="26" t="n">
        <f aca="false">H$5+1</f>
        <v>4</v>
      </c>
      <c r="L225" s="26" t="n">
        <f aca="false">J$5+1</f>
        <v>5</v>
      </c>
      <c r="M225" s="16" t="n">
        <f aca="false">'V0007-D.viridis,polylepis'!C227</f>
        <v>41343</v>
      </c>
      <c r="N225" s="26" t="n">
        <f aca="false">L$5+1</f>
        <v>6</v>
      </c>
      <c r="P225" s="26" t="n">
        <f aca="false">N$5+1</f>
        <v>7</v>
      </c>
      <c r="R225" s="26" t="n">
        <f aca="false">P$5+1</f>
        <v>8</v>
      </c>
      <c r="T225" s="26" t="n">
        <f aca="false">R$5+1</f>
        <v>9</v>
      </c>
      <c r="V225" s="26" t="n">
        <f aca="false">T$5+1</f>
        <v>10</v>
      </c>
      <c r="X225" s="26" t="n">
        <f aca="false">V$5+1</f>
        <v>11</v>
      </c>
      <c r="Z225" s="26" t="n">
        <f aca="false">X$5+1</f>
        <v>12</v>
      </c>
      <c r="AB225" s="26" t="n">
        <f aca="false">Z$5+1</f>
        <v>13</v>
      </c>
      <c r="AD225" s="26" t="n">
        <f aca="false">AB$5+1</f>
        <v>14</v>
      </c>
      <c r="AF225" s="26" t="n">
        <f aca="false">AD$5+1</f>
        <v>15</v>
      </c>
      <c r="AH225" s="26" t="n">
        <f aca="false">AF$5+1</f>
        <v>16</v>
      </c>
      <c r="AJ225" s="26" t="n">
        <f aca="false">AH$5+1</f>
        <v>17</v>
      </c>
    </row>
    <row r="226" customFormat="false" ht="13.8" hidden="false" customHeight="false" outlineLevel="0" collapsed="false">
      <c r="H226" s="26" t="n">
        <f aca="false">F$5+1</f>
        <v>3</v>
      </c>
      <c r="J226" s="26" t="n">
        <f aca="false">H$5+1</f>
        <v>4</v>
      </c>
      <c r="L226" s="26" t="n">
        <f aca="false">J$5+1</f>
        <v>5</v>
      </c>
      <c r="M226" s="16" t="n">
        <f aca="false">'V0007-D.viridis,polylepis'!C228</f>
        <v>41399</v>
      </c>
      <c r="N226" s="26" t="n">
        <f aca="false">L$5+1</f>
        <v>6</v>
      </c>
      <c r="P226" s="26" t="n">
        <f aca="false">N$5+1</f>
        <v>7</v>
      </c>
      <c r="R226" s="26" t="n">
        <f aca="false">P$5+1</f>
        <v>8</v>
      </c>
      <c r="T226" s="26" t="n">
        <f aca="false">R$5+1</f>
        <v>9</v>
      </c>
      <c r="V226" s="26" t="n">
        <f aca="false">T$5+1</f>
        <v>10</v>
      </c>
      <c r="X226" s="26" t="n">
        <f aca="false">V$5+1</f>
        <v>11</v>
      </c>
      <c r="Z226" s="26" t="n">
        <f aca="false">X$5+1</f>
        <v>12</v>
      </c>
      <c r="AB226" s="26" t="n">
        <f aca="false">Z$5+1</f>
        <v>13</v>
      </c>
      <c r="AD226" s="26" t="n">
        <f aca="false">AB$5+1</f>
        <v>14</v>
      </c>
      <c r="AF226" s="26" t="n">
        <f aca="false">AD$5+1</f>
        <v>15</v>
      </c>
      <c r="AH226" s="26" t="n">
        <f aca="false">AF$5+1</f>
        <v>16</v>
      </c>
      <c r="AJ226" s="26" t="n">
        <f aca="false">AH$5+1</f>
        <v>17</v>
      </c>
    </row>
    <row r="227" customFormat="false" ht="13.8" hidden="false" customHeight="false" outlineLevel="0" collapsed="false">
      <c r="H227" s="26" t="n">
        <f aca="false">F$5+1</f>
        <v>3</v>
      </c>
      <c r="J227" s="26" t="n">
        <f aca="false">H$5+1</f>
        <v>4</v>
      </c>
      <c r="L227" s="26" t="n">
        <f aca="false">J$5+1</f>
        <v>5</v>
      </c>
      <c r="M227" s="16" t="n">
        <f aca="false">'V0007-D.viridis,polylepis'!C229</f>
        <v>41467</v>
      </c>
      <c r="N227" s="26" t="n">
        <f aca="false">L$5+1</f>
        <v>6</v>
      </c>
      <c r="P227" s="26" t="n">
        <f aca="false">N$5+1</f>
        <v>7</v>
      </c>
      <c r="R227" s="26" t="n">
        <f aca="false">P$5+1</f>
        <v>8</v>
      </c>
      <c r="T227" s="26" t="n">
        <f aca="false">R$5+1</f>
        <v>9</v>
      </c>
      <c r="V227" s="26" t="n">
        <f aca="false">T$5+1</f>
        <v>10</v>
      </c>
      <c r="X227" s="26" t="n">
        <f aca="false">V$5+1</f>
        <v>11</v>
      </c>
      <c r="Z227" s="26" t="n">
        <f aca="false">X$5+1</f>
        <v>12</v>
      </c>
      <c r="AB227" s="26" t="n">
        <f aca="false">Z$5+1</f>
        <v>13</v>
      </c>
      <c r="AD227" s="26" t="n">
        <f aca="false">AB$5+1</f>
        <v>14</v>
      </c>
      <c r="AF227" s="26" t="n">
        <f aca="false">AD$5+1</f>
        <v>15</v>
      </c>
      <c r="AH227" s="26" t="n">
        <f aca="false">AF$5+1</f>
        <v>16</v>
      </c>
      <c r="AJ227" s="26" t="n">
        <f aca="false">AH$5+1</f>
        <v>17</v>
      </c>
    </row>
    <row r="228" customFormat="false" ht="13.8" hidden="false" customHeight="false" outlineLevel="0" collapsed="false">
      <c r="H228" s="26" t="n">
        <f aca="false">F$5+1</f>
        <v>3</v>
      </c>
      <c r="J228" s="26" t="n">
        <f aca="false">H$5+1</f>
        <v>4</v>
      </c>
      <c r="L228" s="26" t="n">
        <f aca="false">J$5+1</f>
        <v>5</v>
      </c>
      <c r="M228" s="16" t="n">
        <f aca="false">'V0007-D.viridis,polylepis'!C230</f>
        <v>41500</v>
      </c>
      <c r="N228" s="26" t="n">
        <f aca="false">L$5+1</f>
        <v>6</v>
      </c>
      <c r="P228" s="26" t="n">
        <f aca="false">N$5+1</f>
        <v>7</v>
      </c>
      <c r="R228" s="26" t="n">
        <f aca="false">P$5+1</f>
        <v>8</v>
      </c>
      <c r="T228" s="26" t="n">
        <f aca="false">R$5+1</f>
        <v>9</v>
      </c>
      <c r="V228" s="26" t="n">
        <f aca="false">T$5+1</f>
        <v>10</v>
      </c>
      <c r="X228" s="26" t="n">
        <f aca="false">V$5+1</f>
        <v>11</v>
      </c>
      <c r="Z228" s="26" t="n">
        <f aca="false">X$5+1</f>
        <v>12</v>
      </c>
      <c r="AB228" s="26" t="n">
        <f aca="false">Z$5+1</f>
        <v>13</v>
      </c>
      <c r="AD228" s="26" t="n">
        <f aca="false">AB$5+1</f>
        <v>14</v>
      </c>
      <c r="AF228" s="26" t="n">
        <f aca="false">AD$5+1</f>
        <v>15</v>
      </c>
      <c r="AH228" s="26" t="n">
        <f aca="false">AF$5+1</f>
        <v>16</v>
      </c>
      <c r="AJ228" s="26" t="n">
        <f aca="false">AH$5+1</f>
        <v>17</v>
      </c>
    </row>
    <row r="229" customFormat="false" ht="13.8" hidden="false" customHeight="false" outlineLevel="0" collapsed="false">
      <c r="H229" s="26" t="n">
        <f aca="false">F$5+1</f>
        <v>3</v>
      </c>
      <c r="J229" s="26" t="n">
        <f aca="false">H$5+1</f>
        <v>4</v>
      </c>
      <c r="L229" s="26" t="n">
        <f aca="false">J$5+1</f>
        <v>5</v>
      </c>
      <c r="M229" s="16" t="n">
        <f aca="false">'V0007-D.viridis,polylepis'!C231</f>
        <v>41529</v>
      </c>
      <c r="N229" s="26" t="n">
        <f aca="false">L$5+1</f>
        <v>6</v>
      </c>
      <c r="P229" s="26" t="n">
        <f aca="false">N$5+1</f>
        <v>7</v>
      </c>
      <c r="R229" s="26" t="n">
        <f aca="false">P$5+1</f>
        <v>8</v>
      </c>
      <c r="T229" s="26" t="n">
        <f aca="false">R$5+1</f>
        <v>9</v>
      </c>
      <c r="V229" s="26" t="n">
        <f aca="false">T$5+1</f>
        <v>10</v>
      </c>
      <c r="X229" s="26" t="n">
        <f aca="false">V$5+1</f>
        <v>11</v>
      </c>
      <c r="Z229" s="26" t="n">
        <f aca="false">X$5+1</f>
        <v>12</v>
      </c>
      <c r="AB229" s="26" t="n">
        <f aca="false">Z$5+1</f>
        <v>13</v>
      </c>
      <c r="AD229" s="26" t="n">
        <f aca="false">AB$5+1</f>
        <v>14</v>
      </c>
      <c r="AF229" s="26" t="n">
        <f aca="false">AD$5+1</f>
        <v>15</v>
      </c>
      <c r="AH229" s="26" t="n">
        <f aca="false">AF$5+1</f>
        <v>16</v>
      </c>
      <c r="AJ229" s="26" t="n">
        <f aca="false">AH$5+1</f>
        <v>17</v>
      </c>
    </row>
    <row r="230" customFormat="false" ht="13.8" hidden="false" customHeight="false" outlineLevel="0" collapsed="false">
      <c r="H230" s="26" t="n">
        <f aca="false">F$5+1</f>
        <v>3</v>
      </c>
      <c r="J230" s="26" t="n">
        <f aca="false">H$5+1</f>
        <v>4</v>
      </c>
      <c r="L230" s="26" t="n">
        <f aca="false">J$5+1</f>
        <v>5</v>
      </c>
      <c r="M230" s="16" t="n">
        <f aca="false">'V0007-D.viridis,polylepis'!C232</f>
        <v>41577</v>
      </c>
      <c r="N230" s="26" t="n">
        <f aca="false">L$5+1</f>
        <v>6</v>
      </c>
      <c r="P230" s="26" t="n">
        <f aca="false">N$5+1</f>
        <v>7</v>
      </c>
      <c r="R230" s="26" t="n">
        <f aca="false">P$5+1</f>
        <v>8</v>
      </c>
      <c r="T230" s="26" t="n">
        <f aca="false">R$5+1</f>
        <v>9</v>
      </c>
      <c r="V230" s="26" t="n">
        <f aca="false">T$5+1</f>
        <v>10</v>
      </c>
      <c r="X230" s="26" t="n">
        <f aca="false">V$5+1</f>
        <v>11</v>
      </c>
      <c r="Z230" s="26" t="n">
        <f aca="false">X$5+1</f>
        <v>12</v>
      </c>
      <c r="AB230" s="26" t="n">
        <f aca="false">Z$5+1</f>
        <v>13</v>
      </c>
      <c r="AD230" s="26" t="n">
        <f aca="false">AB$5+1</f>
        <v>14</v>
      </c>
      <c r="AF230" s="26" t="n">
        <f aca="false">AD$5+1</f>
        <v>15</v>
      </c>
      <c r="AH230" s="26" t="n">
        <f aca="false">AF$5+1</f>
        <v>16</v>
      </c>
      <c r="AJ230" s="26" t="n">
        <f aca="false">AH$5+1</f>
        <v>17</v>
      </c>
    </row>
    <row r="231" customFormat="false" ht="13.8" hidden="false" customHeight="false" outlineLevel="0" collapsed="false">
      <c r="H231" s="26" t="n">
        <f aca="false">F$5+1</f>
        <v>3</v>
      </c>
      <c r="J231" s="26" t="n">
        <f aca="false">H$5+1</f>
        <v>4</v>
      </c>
      <c r="L231" s="26" t="n">
        <f aca="false">J$5+1</f>
        <v>5</v>
      </c>
      <c r="M231" s="16" t="n">
        <f aca="false">'V0007-D.viridis,polylepis'!C233</f>
        <v>41596</v>
      </c>
      <c r="N231" s="26" t="n">
        <f aca="false">L$5+1</f>
        <v>6</v>
      </c>
      <c r="P231" s="26" t="n">
        <f aca="false">N$5+1</f>
        <v>7</v>
      </c>
      <c r="R231" s="26" t="n">
        <f aca="false">P$5+1</f>
        <v>8</v>
      </c>
      <c r="T231" s="26" t="n">
        <f aca="false">R$5+1</f>
        <v>9</v>
      </c>
      <c r="V231" s="26" t="n">
        <f aca="false">T$5+1</f>
        <v>10</v>
      </c>
      <c r="X231" s="26" t="n">
        <f aca="false">V$5+1</f>
        <v>11</v>
      </c>
      <c r="Z231" s="26" t="n">
        <f aca="false">X$5+1</f>
        <v>12</v>
      </c>
      <c r="AB231" s="26" t="n">
        <f aca="false">Z$5+1</f>
        <v>13</v>
      </c>
      <c r="AD231" s="26" t="n">
        <f aca="false">AB$5+1</f>
        <v>14</v>
      </c>
      <c r="AF231" s="26" t="n">
        <f aca="false">AD$5+1</f>
        <v>15</v>
      </c>
      <c r="AH231" s="26" t="n">
        <f aca="false">AF$5+1</f>
        <v>16</v>
      </c>
      <c r="AJ231" s="26" t="n">
        <f aca="false">AH$5+1</f>
        <v>17</v>
      </c>
    </row>
    <row r="232" customFormat="false" ht="13.8" hidden="false" customHeight="false" outlineLevel="0" collapsed="false">
      <c r="H232" s="26" t="n">
        <f aca="false">F$5+1</f>
        <v>3</v>
      </c>
      <c r="J232" s="26" t="n">
        <f aca="false">H$5+1</f>
        <v>4</v>
      </c>
      <c r="L232" s="26" t="n">
        <f aca="false">J$5+1</f>
        <v>5</v>
      </c>
      <c r="M232" s="16" t="n">
        <f aca="false">'V0007-D.viridis,polylepis'!C234</f>
        <v>41633</v>
      </c>
      <c r="N232" s="26" t="n">
        <f aca="false">L$5+1</f>
        <v>6</v>
      </c>
      <c r="P232" s="26" t="n">
        <f aca="false">N$5+1</f>
        <v>7</v>
      </c>
      <c r="R232" s="26" t="n">
        <f aca="false">P$5+1</f>
        <v>8</v>
      </c>
      <c r="T232" s="26" t="n">
        <f aca="false">R$5+1</f>
        <v>9</v>
      </c>
      <c r="V232" s="26" t="n">
        <f aca="false">T$5+1</f>
        <v>10</v>
      </c>
      <c r="X232" s="26" t="n">
        <f aca="false">V$5+1</f>
        <v>11</v>
      </c>
      <c r="Z232" s="26" t="n">
        <f aca="false">X$5+1</f>
        <v>12</v>
      </c>
      <c r="AB232" s="26" t="n">
        <f aca="false">Z$5+1</f>
        <v>13</v>
      </c>
      <c r="AD232" s="26" t="n">
        <f aca="false">AB$5+1</f>
        <v>14</v>
      </c>
      <c r="AF232" s="26" t="n">
        <f aca="false">AD$5+1</f>
        <v>15</v>
      </c>
      <c r="AH232" s="26" t="n">
        <f aca="false">AF$5+1</f>
        <v>16</v>
      </c>
      <c r="AJ232" s="26" t="n">
        <f aca="false">AH$5+1</f>
        <v>17</v>
      </c>
    </row>
    <row r="233" customFormat="false" ht="13.8" hidden="false" customHeight="false" outlineLevel="0" collapsed="false">
      <c r="H233" s="26" t="n">
        <f aca="false">F$5+1</f>
        <v>3</v>
      </c>
      <c r="J233" s="26" t="n">
        <f aca="false">H$5+1</f>
        <v>4</v>
      </c>
      <c r="L233" s="26" t="n">
        <f aca="false">J$5+1</f>
        <v>5</v>
      </c>
      <c r="M233" s="16" t="n">
        <f aca="false">'V0007-D.viridis,polylepis'!C235</f>
        <v>41650</v>
      </c>
      <c r="N233" s="26" t="n">
        <f aca="false">L$5+1</f>
        <v>6</v>
      </c>
      <c r="P233" s="26" t="n">
        <f aca="false">N$5+1</f>
        <v>7</v>
      </c>
      <c r="R233" s="26" t="n">
        <f aca="false">P$5+1</f>
        <v>8</v>
      </c>
      <c r="T233" s="26" t="n">
        <f aca="false">R$5+1</f>
        <v>9</v>
      </c>
      <c r="V233" s="26" t="n">
        <f aca="false">T$5+1</f>
        <v>10</v>
      </c>
      <c r="X233" s="26" t="n">
        <f aca="false">V$5+1</f>
        <v>11</v>
      </c>
      <c r="Z233" s="26" t="n">
        <f aca="false">X$5+1</f>
        <v>12</v>
      </c>
      <c r="AB233" s="26" t="n">
        <f aca="false">Z$5+1</f>
        <v>13</v>
      </c>
      <c r="AD233" s="26" t="n">
        <f aca="false">AB$5+1</f>
        <v>14</v>
      </c>
      <c r="AF233" s="26" t="n">
        <f aca="false">AD$5+1</f>
        <v>15</v>
      </c>
      <c r="AH233" s="26" t="n">
        <f aca="false">AF$5+1</f>
        <v>16</v>
      </c>
      <c r="AJ233" s="26" t="n">
        <f aca="false">AH$5+1</f>
        <v>17</v>
      </c>
    </row>
    <row r="234" customFormat="false" ht="13.8" hidden="false" customHeight="false" outlineLevel="0" collapsed="false">
      <c r="H234" s="26" t="n">
        <f aca="false">F$5+1</f>
        <v>3</v>
      </c>
      <c r="J234" s="26" t="n">
        <f aca="false">H$5+1</f>
        <v>4</v>
      </c>
      <c r="L234" s="26" t="n">
        <f aca="false">J$5+1</f>
        <v>5</v>
      </c>
      <c r="M234" s="16" t="n">
        <f aca="false">'V0007-D.viridis,polylepis'!C236</f>
        <v>41727</v>
      </c>
      <c r="N234" s="26" t="n">
        <f aca="false">L$5+1</f>
        <v>6</v>
      </c>
      <c r="P234" s="26" t="n">
        <f aca="false">N$5+1</f>
        <v>7</v>
      </c>
      <c r="R234" s="26" t="n">
        <f aca="false">P$5+1</f>
        <v>8</v>
      </c>
      <c r="T234" s="26" t="n">
        <f aca="false">R$5+1</f>
        <v>9</v>
      </c>
      <c r="V234" s="26" t="n">
        <f aca="false">T$5+1</f>
        <v>10</v>
      </c>
      <c r="X234" s="26" t="n">
        <f aca="false">V$5+1</f>
        <v>11</v>
      </c>
      <c r="Z234" s="26" t="n">
        <f aca="false">X$5+1</f>
        <v>12</v>
      </c>
      <c r="AB234" s="26" t="n">
        <f aca="false">Z$5+1</f>
        <v>13</v>
      </c>
      <c r="AD234" s="26" t="n">
        <f aca="false">AB$5+1</f>
        <v>14</v>
      </c>
      <c r="AF234" s="26" t="n">
        <f aca="false">AD$5+1</f>
        <v>15</v>
      </c>
      <c r="AH234" s="26" t="n">
        <f aca="false">AF$5+1</f>
        <v>16</v>
      </c>
      <c r="AJ234" s="26" t="n">
        <f aca="false">AH$5+1</f>
        <v>17</v>
      </c>
    </row>
    <row r="235" customFormat="false" ht="13.8" hidden="false" customHeight="false" outlineLevel="0" collapsed="false">
      <c r="H235" s="26" t="n">
        <f aca="false">F$5+1</f>
        <v>3</v>
      </c>
      <c r="J235" s="26" t="n">
        <f aca="false">H$5+1</f>
        <v>4</v>
      </c>
      <c r="L235" s="26" t="n">
        <f aca="false">J$5+1</f>
        <v>5</v>
      </c>
      <c r="M235" s="16" t="n">
        <f aca="false">'V0007-D.viridis,polylepis'!C237</f>
        <v>41774</v>
      </c>
      <c r="N235" s="26" t="n">
        <f aca="false">L$5+1</f>
        <v>6</v>
      </c>
      <c r="P235" s="26" t="n">
        <f aca="false">N$5+1</f>
        <v>7</v>
      </c>
      <c r="R235" s="26" t="n">
        <f aca="false">P$5+1</f>
        <v>8</v>
      </c>
      <c r="T235" s="26" t="n">
        <f aca="false">R$5+1</f>
        <v>9</v>
      </c>
      <c r="V235" s="26" t="n">
        <f aca="false">T$5+1</f>
        <v>10</v>
      </c>
      <c r="X235" s="26" t="n">
        <f aca="false">V$5+1</f>
        <v>11</v>
      </c>
      <c r="Z235" s="26" t="n">
        <f aca="false">X$5+1</f>
        <v>12</v>
      </c>
      <c r="AB235" s="26" t="n">
        <f aca="false">Z$5+1</f>
        <v>13</v>
      </c>
      <c r="AD235" s="26" t="n">
        <f aca="false">AB$5+1</f>
        <v>14</v>
      </c>
      <c r="AF235" s="26" t="n">
        <f aca="false">AD$5+1</f>
        <v>15</v>
      </c>
      <c r="AH235" s="26" t="n">
        <f aca="false">AF$5+1</f>
        <v>16</v>
      </c>
      <c r="AJ235" s="26" t="n">
        <f aca="false">AH$5+1</f>
        <v>17</v>
      </c>
    </row>
    <row r="236" customFormat="false" ht="13.8" hidden="false" customHeight="false" outlineLevel="0" collapsed="false">
      <c r="H236" s="26" t="n">
        <f aca="false">F$5+1</f>
        <v>3</v>
      </c>
      <c r="J236" s="26" t="n">
        <f aca="false">H$5+1</f>
        <v>4</v>
      </c>
      <c r="L236" s="26" t="n">
        <f aca="false">J$5+1</f>
        <v>5</v>
      </c>
      <c r="M236" s="16" t="n">
        <f aca="false">'V0007-D.viridis,polylepis'!C238</f>
        <v>41832</v>
      </c>
      <c r="N236" s="26" t="n">
        <f aca="false">L$5+1</f>
        <v>6</v>
      </c>
      <c r="P236" s="26" t="n">
        <f aca="false">N$5+1</f>
        <v>7</v>
      </c>
      <c r="R236" s="26" t="n">
        <f aca="false">P$5+1</f>
        <v>8</v>
      </c>
      <c r="T236" s="26" t="n">
        <f aca="false">R$5+1</f>
        <v>9</v>
      </c>
      <c r="V236" s="26" t="n">
        <f aca="false">T$5+1</f>
        <v>10</v>
      </c>
      <c r="X236" s="26" t="n">
        <f aca="false">V$5+1</f>
        <v>11</v>
      </c>
      <c r="Z236" s="26" t="n">
        <f aca="false">X$5+1</f>
        <v>12</v>
      </c>
      <c r="AB236" s="26" t="n">
        <f aca="false">Z$5+1</f>
        <v>13</v>
      </c>
      <c r="AD236" s="26" t="n">
        <f aca="false">AB$5+1</f>
        <v>14</v>
      </c>
      <c r="AF236" s="26" t="n">
        <f aca="false">AD$5+1</f>
        <v>15</v>
      </c>
      <c r="AH236" s="26" t="n">
        <f aca="false">AF$5+1</f>
        <v>16</v>
      </c>
      <c r="AJ236" s="26" t="n">
        <f aca="false">AH$5+1</f>
        <v>17</v>
      </c>
    </row>
    <row r="237" customFormat="false" ht="13.8" hidden="false" customHeight="false" outlineLevel="0" collapsed="false">
      <c r="H237" s="26" t="n">
        <f aca="false">F$5+1</f>
        <v>3</v>
      </c>
      <c r="J237" s="26" t="n">
        <f aca="false">H$5+1</f>
        <v>4</v>
      </c>
      <c r="L237" s="26" t="n">
        <f aca="false">J$5+1</f>
        <v>5</v>
      </c>
      <c r="M237" s="16" t="n">
        <f aca="false">'V0007-D.viridis,polylepis'!C239</f>
        <v>41903</v>
      </c>
      <c r="N237" s="26" t="n">
        <f aca="false">L$5+1</f>
        <v>6</v>
      </c>
      <c r="P237" s="26" t="n">
        <f aca="false">N$5+1</f>
        <v>7</v>
      </c>
      <c r="R237" s="26" t="n">
        <f aca="false">P$5+1</f>
        <v>8</v>
      </c>
      <c r="T237" s="26" t="n">
        <f aca="false">R$5+1</f>
        <v>9</v>
      </c>
      <c r="V237" s="26" t="n">
        <f aca="false">T$5+1</f>
        <v>10</v>
      </c>
      <c r="X237" s="26" t="n">
        <f aca="false">V$5+1</f>
        <v>11</v>
      </c>
      <c r="Z237" s="26" t="n">
        <f aca="false">X$5+1</f>
        <v>12</v>
      </c>
      <c r="AB237" s="26" t="n">
        <f aca="false">Z$5+1</f>
        <v>13</v>
      </c>
      <c r="AD237" s="26" t="n">
        <f aca="false">AB$5+1</f>
        <v>14</v>
      </c>
      <c r="AF237" s="26" t="n">
        <f aca="false">AD$5+1</f>
        <v>15</v>
      </c>
      <c r="AH237" s="26" t="n">
        <f aca="false">AF$5+1</f>
        <v>16</v>
      </c>
      <c r="AJ237" s="26" t="n">
        <f aca="false">AH$5+1</f>
        <v>17</v>
      </c>
    </row>
    <row r="238" customFormat="false" ht="13.8" hidden="false" customHeight="false" outlineLevel="0" collapsed="false">
      <c r="H238" s="26" t="n">
        <f aca="false">F$5+1</f>
        <v>3</v>
      </c>
      <c r="J238" s="26" t="n">
        <f aca="false">H$5+1</f>
        <v>4</v>
      </c>
      <c r="L238" s="26" t="n">
        <f aca="false">J$5+1</f>
        <v>5</v>
      </c>
      <c r="M238" s="16" t="n">
        <f aca="false">'V0007-D.viridis,polylepis'!C240</f>
        <v>42018</v>
      </c>
      <c r="N238" s="26" t="n">
        <f aca="false">L$5+1</f>
        <v>6</v>
      </c>
      <c r="P238" s="26" t="n">
        <f aca="false">N$5+1</f>
        <v>7</v>
      </c>
      <c r="R238" s="26" t="n">
        <f aca="false">P$5+1</f>
        <v>8</v>
      </c>
      <c r="T238" s="26" t="n">
        <f aca="false">R$5+1</f>
        <v>9</v>
      </c>
      <c r="V238" s="26" t="n">
        <f aca="false">T$5+1</f>
        <v>10</v>
      </c>
      <c r="X238" s="26" t="n">
        <f aca="false">V$5+1</f>
        <v>11</v>
      </c>
      <c r="Z238" s="26" t="n">
        <f aca="false">X$5+1</f>
        <v>12</v>
      </c>
      <c r="AB238" s="26" t="n">
        <f aca="false">Z$5+1</f>
        <v>13</v>
      </c>
      <c r="AD238" s="26" t="n">
        <f aca="false">AB$5+1</f>
        <v>14</v>
      </c>
      <c r="AF238" s="26" t="n">
        <f aca="false">AD$5+1</f>
        <v>15</v>
      </c>
      <c r="AH238" s="26" t="n">
        <f aca="false">AF$5+1</f>
        <v>16</v>
      </c>
      <c r="AJ238" s="26" t="n">
        <f aca="false">AH$5+1</f>
        <v>17</v>
      </c>
    </row>
    <row r="239" customFormat="false" ht="13.8" hidden="false" customHeight="false" outlineLevel="0" collapsed="false">
      <c r="H239" s="26" t="n">
        <f aca="false">F$5+1</f>
        <v>3</v>
      </c>
      <c r="J239" s="26" t="n">
        <f aca="false">H$5+1</f>
        <v>4</v>
      </c>
      <c r="L239" s="26" t="n">
        <f aca="false">J$5+1</f>
        <v>5</v>
      </c>
      <c r="M239" s="16" t="n">
        <f aca="false">'V0007-D.viridis,polylepis'!C241</f>
        <v>42090</v>
      </c>
      <c r="N239" s="26" t="n">
        <f aca="false">L$5+1</f>
        <v>6</v>
      </c>
      <c r="P239" s="26" t="n">
        <f aca="false">N$5+1</f>
        <v>7</v>
      </c>
      <c r="R239" s="26" t="n">
        <f aca="false">P$5+1</f>
        <v>8</v>
      </c>
      <c r="T239" s="26" t="n">
        <f aca="false">R$5+1</f>
        <v>9</v>
      </c>
      <c r="V239" s="26" t="n">
        <f aca="false">T$5+1</f>
        <v>10</v>
      </c>
      <c r="X239" s="26" t="n">
        <f aca="false">V$5+1</f>
        <v>11</v>
      </c>
      <c r="Z239" s="26" t="n">
        <f aca="false">X$5+1</f>
        <v>12</v>
      </c>
      <c r="AB239" s="26" t="n">
        <f aca="false">Z$5+1</f>
        <v>13</v>
      </c>
      <c r="AD239" s="26" t="n">
        <f aca="false">AB$5+1</f>
        <v>14</v>
      </c>
      <c r="AF239" s="26" t="n">
        <f aca="false">AD$5+1</f>
        <v>15</v>
      </c>
      <c r="AH239" s="26" t="n">
        <f aca="false">AF$5+1</f>
        <v>16</v>
      </c>
      <c r="AJ239" s="26" t="n">
        <f aca="false">AH$5+1</f>
        <v>17</v>
      </c>
    </row>
    <row r="240" customFormat="false" ht="13.8" hidden="false" customHeight="false" outlineLevel="0" collapsed="false">
      <c r="H240" s="26" t="n">
        <f aca="false">F$5+1</f>
        <v>3</v>
      </c>
      <c r="J240" s="26" t="n">
        <f aca="false">H$5+1</f>
        <v>4</v>
      </c>
      <c r="L240" s="26" t="n">
        <f aca="false">J$5+1</f>
        <v>5</v>
      </c>
      <c r="M240" s="16" t="n">
        <f aca="false">'V0007-D.viridis,polylepis'!C242</f>
        <v>42128</v>
      </c>
      <c r="N240" s="26" t="n">
        <f aca="false">L$5+1</f>
        <v>6</v>
      </c>
      <c r="P240" s="26" t="n">
        <f aca="false">N$5+1</f>
        <v>7</v>
      </c>
      <c r="R240" s="26" t="n">
        <f aca="false">P$5+1</f>
        <v>8</v>
      </c>
      <c r="T240" s="26" t="n">
        <f aca="false">R$5+1</f>
        <v>9</v>
      </c>
      <c r="V240" s="26" t="n">
        <f aca="false">T$5+1</f>
        <v>10</v>
      </c>
      <c r="X240" s="26" t="n">
        <f aca="false">V$5+1</f>
        <v>11</v>
      </c>
      <c r="Z240" s="26" t="n">
        <f aca="false">X$5+1</f>
        <v>12</v>
      </c>
      <c r="AB240" s="26" t="n">
        <f aca="false">Z$5+1</f>
        <v>13</v>
      </c>
      <c r="AD240" s="26" t="n">
        <f aca="false">AB$5+1</f>
        <v>14</v>
      </c>
      <c r="AF240" s="26" t="n">
        <f aca="false">AD$5+1</f>
        <v>15</v>
      </c>
      <c r="AH240" s="26" t="n">
        <f aca="false">AF$5+1</f>
        <v>16</v>
      </c>
      <c r="AJ240" s="26" t="n">
        <f aca="false">AH$5+1</f>
        <v>17</v>
      </c>
    </row>
    <row r="241" customFormat="false" ht="13.8" hidden="false" customHeight="false" outlineLevel="0" collapsed="false">
      <c r="H241" s="26" t="n">
        <f aca="false">F$5+1</f>
        <v>3</v>
      </c>
      <c r="J241" s="26" t="n">
        <f aca="false">H$5+1</f>
        <v>4</v>
      </c>
      <c r="L241" s="26" t="n">
        <f aca="false">J$5+1</f>
        <v>5</v>
      </c>
      <c r="M241" s="16" t="n">
        <f aca="false">'V0007-D.viridis,polylepis'!C243</f>
        <v>42216</v>
      </c>
      <c r="N241" s="26" t="n">
        <f aca="false">L$5+1</f>
        <v>6</v>
      </c>
      <c r="P241" s="26" t="n">
        <f aca="false">N$5+1</f>
        <v>7</v>
      </c>
      <c r="R241" s="26" t="n">
        <f aca="false">P$5+1</f>
        <v>8</v>
      </c>
      <c r="T241" s="26" t="n">
        <f aca="false">R$5+1</f>
        <v>9</v>
      </c>
      <c r="V241" s="26" t="n">
        <f aca="false">T$5+1</f>
        <v>10</v>
      </c>
      <c r="X241" s="26" t="n">
        <f aca="false">V$5+1</f>
        <v>11</v>
      </c>
      <c r="Z241" s="26" t="n">
        <f aca="false">X$5+1</f>
        <v>12</v>
      </c>
      <c r="AB241" s="26" t="n">
        <f aca="false">Z$5+1</f>
        <v>13</v>
      </c>
      <c r="AD241" s="26" t="n">
        <f aca="false">AB$5+1</f>
        <v>14</v>
      </c>
      <c r="AF241" s="26" t="n">
        <f aca="false">AD$5+1</f>
        <v>15</v>
      </c>
      <c r="AH241" s="26" t="n">
        <f aca="false">AF$5+1</f>
        <v>16</v>
      </c>
      <c r="AJ241" s="26" t="n">
        <f aca="false">AH$5+1</f>
        <v>17</v>
      </c>
    </row>
    <row r="242" customFormat="false" ht="13.8" hidden="false" customHeight="false" outlineLevel="0" collapsed="false">
      <c r="H242" s="26" t="n">
        <f aca="false">F$5+1</f>
        <v>3</v>
      </c>
      <c r="J242" s="26" t="n">
        <f aca="false">H$5+1</f>
        <v>4</v>
      </c>
      <c r="L242" s="26" t="n">
        <f aca="false">J$5+1</f>
        <v>5</v>
      </c>
      <c r="M242" s="16" t="n">
        <f aca="false">'V0007-D.viridis,polylepis'!C244</f>
        <v>42275</v>
      </c>
      <c r="N242" s="26" t="n">
        <f aca="false">L$5+1</f>
        <v>6</v>
      </c>
      <c r="P242" s="26" t="n">
        <f aca="false">N$5+1</f>
        <v>7</v>
      </c>
      <c r="R242" s="26" t="n">
        <f aca="false">P$5+1</f>
        <v>8</v>
      </c>
      <c r="T242" s="26" t="n">
        <f aca="false">R$5+1</f>
        <v>9</v>
      </c>
      <c r="V242" s="26" t="n">
        <f aca="false">T$5+1</f>
        <v>10</v>
      </c>
      <c r="X242" s="26" t="n">
        <f aca="false">V$5+1</f>
        <v>11</v>
      </c>
      <c r="Z242" s="26" t="n">
        <f aca="false">X$5+1</f>
        <v>12</v>
      </c>
      <c r="AB242" s="26" t="n">
        <f aca="false">Z$5+1</f>
        <v>13</v>
      </c>
      <c r="AD242" s="26" t="n">
        <f aca="false">AB$5+1</f>
        <v>14</v>
      </c>
      <c r="AF242" s="26" t="n">
        <f aca="false">AD$5+1</f>
        <v>15</v>
      </c>
      <c r="AH242" s="26" t="n">
        <f aca="false">AF$5+1</f>
        <v>16</v>
      </c>
      <c r="AJ242" s="26" t="n">
        <f aca="false">AH$5+1</f>
        <v>17</v>
      </c>
    </row>
    <row r="243" customFormat="false" ht="13.8" hidden="false" customHeight="false" outlineLevel="0" collapsed="false">
      <c r="H243" s="26" t="n">
        <f aca="false">F$5+1</f>
        <v>3</v>
      </c>
      <c r="J243" s="26" t="n">
        <f aca="false">H$5+1</f>
        <v>4</v>
      </c>
      <c r="L243" s="26" t="n">
        <f aca="false">J$5+1</f>
        <v>5</v>
      </c>
      <c r="M243" s="16" t="n">
        <f aca="false">'V0007-D.viridis,polylepis'!C245</f>
        <v>42335</v>
      </c>
      <c r="N243" s="26" t="n">
        <f aca="false">L$5+1</f>
        <v>6</v>
      </c>
      <c r="P243" s="26" t="n">
        <f aca="false">N$5+1</f>
        <v>7</v>
      </c>
      <c r="R243" s="26" t="n">
        <f aca="false">P$5+1</f>
        <v>8</v>
      </c>
      <c r="T243" s="26" t="n">
        <f aca="false">R$5+1</f>
        <v>9</v>
      </c>
      <c r="V243" s="26" t="n">
        <f aca="false">T$5+1</f>
        <v>10</v>
      </c>
      <c r="X243" s="26" t="n">
        <f aca="false">V$5+1</f>
        <v>11</v>
      </c>
      <c r="Z243" s="26" t="n">
        <f aca="false">X$5+1</f>
        <v>12</v>
      </c>
      <c r="AB243" s="26" t="n">
        <f aca="false">Z$5+1</f>
        <v>13</v>
      </c>
      <c r="AD243" s="26" t="n">
        <f aca="false">AB$5+1</f>
        <v>14</v>
      </c>
      <c r="AF243" s="26" t="n">
        <f aca="false">AD$5+1</f>
        <v>15</v>
      </c>
      <c r="AH243" s="26" t="n">
        <f aca="false">AF$5+1</f>
        <v>16</v>
      </c>
      <c r="AJ243" s="26" t="n">
        <f aca="false">AH$5+1</f>
        <v>17</v>
      </c>
    </row>
    <row r="244" customFormat="false" ht="13.8" hidden="false" customHeight="false" outlineLevel="0" collapsed="false">
      <c r="H244" s="26" t="n">
        <f aca="false">F$5+1</f>
        <v>3</v>
      </c>
      <c r="J244" s="26" t="n">
        <f aca="false">H$5+1</f>
        <v>4</v>
      </c>
      <c r="L244" s="26" t="n">
        <f aca="false">J$5+1</f>
        <v>5</v>
      </c>
      <c r="M244" s="16" t="n">
        <f aca="false">'V0007-D.viridis,polylepis'!C246</f>
        <v>42337</v>
      </c>
      <c r="N244" s="26" t="n">
        <f aca="false">L$5+1</f>
        <v>6</v>
      </c>
      <c r="P244" s="26" t="n">
        <f aca="false">N$5+1</f>
        <v>7</v>
      </c>
      <c r="R244" s="26" t="n">
        <f aca="false">P$5+1</f>
        <v>8</v>
      </c>
      <c r="T244" s="26" t="n">
        <f aca="false">R$5+1</f>
        <v>9</v>
      </c>
      <c r="V244" s="26" t="n">
        <f aca="false">T$5+1</f>
        <v>10</v>
      </c>
      <c r="X244" s="26" t="n">
        <f aca="false">V$5+1</f>
        <v>11</v>
      </c>
      <c r="Z244" s="26" t="n">
        <f aca="false">X$5+1</f>
        <v>12</v>
      </c>
      <c r="AB244" s="26" t="n">
        <f aca="false">Z$5+1</f>
        <v>13</v>
      </c>
      <c r="AD244" s="26" t="n">
        <f aca="false">AB$5+1</f>
        <v>14</v>
      </c>
      <c r="AF244" s="26" t="n">
        <f aca="false">AD$5+1</f>
        <v>15</v>
      </c>
      <c r="AH244" s="26" t="n">
        <f aca="false">AF$5+1</f>
        <v>16</v>
      </c>
      <c r="AJ244" s="26" t="n">
        <f aca="false">AH$5+1</f>
        <v>17</v>
      </c>
    </row>
    <row r="245" customFormat="false" ht="13.8" hidden="false" customHeight="false" outlineLevel="0" collapsed="false">
      <c r="H245" s="26" t="n">
        <f aca="false">F$5+1</f>
        <v>3</v>
      </c>
      <c r="J245" s="26" t="n">
        <f aca="false">H$5+1</f>
        <v>4</v>
      </c>
      <c r="L245" s="26" t="n">
        <f aca="false">J$5+1</f>
        <v>5</v>
      </c>
      <c r="M245" s="16" t="n">
        <f aca="false">'V0007-D.viridis,polylepis'!C247</f>
        <v>42342</v>
      </c>
      <c r="N245" s="26" t="n">
        <f aca="false">L$5+1</f>
        <v>6</v>
      </c>
      <c r="P245" s="26" t="n">
        <f aca="false">N$5+1</f>
        <v>7</v>
      </c>
      <c r="R245" s="26" t="n">
        <f aca="false">P$5+1</f>
        <v>8</v>
      </c>
      <c r="T245" s="26" t="n">
        <f aca="false">R$5+1</f>
        <v>9</v>
      </c>
      <c r="V245" s="26" t="n">
        <f aca="false">T$5+1</f>
        <v>10</v>
      </c>
      <c r="X245" s="26" t="n">
        <f aca="false">V$5+1</f>
        <v>11</v>
      </c>
      <c r="Z245" s="26" t="n">
        <f aca="false">X$5+1</f>
        <v>12</v>
      </c>
      <c r="AB245" s="26" t="n">
        <f aca="false">Z$5+1</f>
        <v>13</v>
      </c>
      <c r="AD245" s="26" t="n">
        <f aca="false">AB$5+1</f>
        <v>14</v>
      </c>
      <c r="AF245" s="26" t="n">
        <f aca="false">AD$5+1</f>
        <v>15</v>
      </c>
      <c r="AH245" s="26" t="n">
        <f aca="false">AF$5+1</f>
        <v>16</v>
      </c>
      <c r="AJ245" s="26" t="n">
        <f aca="false">AH$5+1</f>
        <v>17</v>
      </c>
    </row>
    <row r="246" customFormat="false" ht="13.8" hidden="false" customHeight="false" outlineLevel="0" collapsed="false">
      <c r="H246" s="26" t="n">
        <f aca="false">F$5+1</f>
        <v>3</v>
      </c>
      <c r="J246" s="26" t="n">
        <f aca="false">H$5+1</f>
        <v>4</v>
      </c>
      <c r="L246" s="26" t="n">
        <f aca="false">J$5+1</f>
        <v>5</v>
      </c>
      <c r="M246" s="16" t="n">
        <f aca="false">'V0007-D.viridis,polylepis'!C248</f>
        <v>42448</v>
      </c>
      <c r="N246" s="26" t="n">
        <f aca="false">L$5+1</f>
        <v>6</v>
      </c>
      <c r="P246" s="26" t="n">
        <f aca="false">N$5+1</f>
        <v>7</v>
      </c>
      <c r="R246" s="26" t="n">
        <f aca="false">P$5+1</f>
        <v>8</v>
      </c>
      <c r="T246" s="26" t="n">
        <f aca="false">R$5+1</f>
        <v>9</v>
      </c>
      <c r="V246" s="26" t="n">
        <f aca="false">T$5+1</f>
        <v>10</v>
      </c>
      <c r="X246" s="26" t="n">
        <f aca="false">V$5+1</f>
        <v>11</v>
      </c>
      <c r="Z246" s="26" t="n">
        <f aca="false">X$5+1</f>
        <v>12</v>
      </c>
      <c r="AB246" s="26" t="n">
        <f aca="false">Z$5+1</f>
        <v>13</v>
      </c>
      <c r="AD246" s="26" t="n">
        <f aca="false">AB$5+1</f>
        <v>14</v>
      </c>
      <c r="AF246" s="26" t="n">
        <f aca="false">AD$5+1</f>
        <v>15</v>
      </c>
      <c r="AH246" s="26" t="n">
        <f aca="false">AF$5+1</f>
        <v>16</v>
      </c>
      <c r="AJ246" s="26" t="n">
        <f aca="false">AH$5+1</f>
        <v>17</v>
      </c>
    </row>
    <row r="247" customFormat="false" ht="13.8" hidden="false" customHeight="false" outlineLevel="0" collapsed="false">
      <c r="H247" s="26" t="n">
        <f aca="false">F$5+1</f>
        <v>3</v>
      </c>
      <c r="J247" s="26" t="n">
        <f aca="false">H$5+1</f>
        <v>4</v>
      </c>
      <c r="L247" s="26" t="n">
        <f aca="false">J$5+1</f>
        <v>5</v>
      </c>
      <c r="M247" s="16" t="n">
        <f aca="false">'V0007-D.viridis,polylepis'!C249</f>
        <v>42491</v>
      </c>
      <c r="N247" s="26" t="n">
        <f aca="false">L$5+1</f>
        <v>6</v>
      </c>
      <c r="P247" s="26" t="n">
        <f aca="false">N$5+1</f>
        <v>7</v>
      </c>
      <c r="R247" s="26" t="n">
        <f aca="false">P$5+1</f>
        <v>8</v>
      </c>
      <c r="T247" s="26" t="n">
        <f aca="false">R$5+1</f>
        <v>9</v>
      </c>
      <c r="V247" s="26" t="n">
        <f aca="false">T$5+1</f>
        <v>10</v>
      </c>
      <c r="X247" s="26" t="n">
        <f aca="false">V$5+1</f>
        <v>11</v>
      </c>
      <c r="Z247" s="26" t="n">
        <f aca="false">X$5+1</f>
        <v>12</v>
      </c>
      <c r="AB247" s="26" t="n">
        <f aca="false">Z$5+1</f>
        <v>13</v>
      </c>
      <c r="AD247" s="26" t="n">
        <f aca="false">AB$5+1</f>
        <v>14</v>
      </c>
      <c r="AF247" s="26" t="n">
        <f aca="false">AD$5+1</f>
        <v>15</v>
      </c>
      <c r="AH247" s="26" t="n">
        <f aca="false">AF$5+1</f>
        <v>16</v>
      </c>
      <c r="AJ247" s="26" t="n">
        <f aca="false">AH$5+1</f>
        <v>17</v>
      </c>
    </row>
    <row r="248" customFormat="false" ht="13.8" hidden="false" customHeight="false" outlineLevel="0" collapsed="false">
      <c r="H248" s="26" t="n">
        <f aca="false">F$5+1</f>
        <v>3</v>
      </c>
      <c r="J248" s="26" t="n">
        <f aca="false">H$5+1</f>
        <v>4</v>
      </c>
      <c r="L248" s="26" t="n">
        <f aca="false">J$5+1</f>
        <v>5</v>
      </c>
      <c r="M248" s="16" t="n">
        <f aca="false">'V0007-D.viridis,polylepis'!C250</f>
        <v>42560</v>
      </c>
      <c r="N248" s="26" t="n">
        <f aca="false">L$5+1</f>
        <v>6</v>
      </c>
      <c r="P248" s="26" t="n">
        <f aca="false">N$5+1</f>
        <v>7</v>
      </c>
      <c r="R248" s="26" t="n">
        <f aca="false">P$5+1</f>
        <v>8</v>
      </c>
      <c r="T248" s="26" t="n">
        <f aca="false">R$5+1</f>
        <v>9</v>
      </c>
      <c r="V248" s="26" t="n">
        <f aca="false">T$5+1</f>
        <v>10</v>
      </c>
      <c r="X248" s="26" t="n">
        <f aca="false">V$5+1</f>
        <v>11</v>
      </c>
      <c r="Z248" s="26" t="n">
        <f aca="false">X$5+1</f>
        <v>12</v>
      </c>
      <c r="AB248" s="26" t="n">
        <f aca="false">Z$5+1</f>
        <v>13</v>
      </c>
      <c r="AD248" s="26" t="n">
        <f aca="false">AB$5+1</f>
        <v>14</v>
      </c>
      <c r="AF248" s="26" t="n">
        <f aca="false">AD$5+1</f>
        <v>15</v>
      </c>
      <c r="AH248" s="26" t="n">
        <f aca="false">AF$5+1</f>
        <v>16</v>
      </c>
      <c r="AJ248" s="26" t="n">
        <f aca="false">AH$5+1</f>
        <v>17</v>
      </c>
    </row>
    <row r="249" customFormat="false" ht="13.8" hidden="false" customHeight="false" outlineLevel="0" collapsed="false">
      <c r="H249" s="26" t="n">
        <f aca="false">F$5+1</f>
        <v>3</v>
      </c>
      <c r="J249" s="26" t="n">
        <f aca="false">H$5+1</f>
        <v>4</v>
      </c>
      <c r="L249" s="26" t="n">
        <f aca="false">J$5+1</f>
        <v>5</v>
      </c>
      <c r="M249" s="16" t="n">
        <f aca="false">'V0007-D.viridis,polylepis'!C251</f>
        <v>42582</v>
      </c>
      <c r="N249" s="26" t="n">
        <f aca="false">L$5+1</f>
        <v>6</v>
      </c>
      <c r="P249" s="26" t="n">
        <f aca="false">N$5+1</f>
        <v>7</v>
      </c>
      <c r="R249" s="26" t="n">
        <f aca="false">P$5+1</f>
        <v>8</v>
      </c>
      <c r="T249" s="26" t="n">
        <f aca="false">R$5+1</f>
        <v>9</v>
      </c>
      <c r="V249" s="26" t="n">
        <f aca="false">T$5+1</f>
        <v>10</v>
      </c>
      <c r="X249" s="26" t="n">
        <f aca="false">V$5+1</f>
        <v>11</v>
      </c>
      <c r="Z249" s="26" t="n">
        <f aca="false">X$5+1</f>
        <v>12</v>
      </c>
      <c r="AB249" s="26" t="n">
        <f aca="false">Z$5+1</f>
        <v>13</v>
      </c>
      <c r="AD249" s="26" t="n">
        <f aca="false">AB$5+1</f>
        <v>14</v>
      </c>
      <c r="AF249" s="26" t="n">
        <f aca="false">AD$5+1</f>
        <v>15</v>
      </c>
      <c r="AH249" s="26" t="n">
        <f aca="false">AF$5+1</f>
        <v>16</v>
      </c>
      <c r="AJ249" s="26" t="n">
        <f aca="false">AH$5+1</f>
        <v>17</v>
      </c>
    </row>
    <row r="250" customFormat="false" ht="13.8" hidden="false" customHeight="false" outlineLevel="0" collapsed="false">
      <c r="H250" s="26" t="n">
        <f aca="false">F$5+1</f>
        <v>3</v>
      </c>
      <c r="J250" s="26" t="n">
        <f aca="false">H$5+1</f>
        <v>4</v>
      </c>
      <c r="L250" s="26" t="n">
        <f aca="false">J$5+1</f>
        <v>5</v>
      </c>
      <c r="M250" s="16" t="n">
        <f aca="false">'V0007-D.viridis,polylepis'!C252</f>
        <v>42637</v>
      </c>
      <c r="N250" s="26" t="n">
        <f aca="false">L$5+1</f>
        <v>6</v>
      </c>
      <c r="P250" s="26" t="n">
        <f aca="false">N$5+1</f>
        <v>7</v>
      </c>
      <c r="R250" s="26" t="n">
        <f aca="false">P$5+1</f>
        <v>8</v>
      </c>
      <c r="T250" s="26" t="n">
        <f aca="false">R$5+1</f>
        <v>9</v>
      </c>
      <c r="V250" s="26" t="n">
        <f aca="false">T$5+1</f>
        <v>10</v>
      </c>
      <c r="X250" s="26" t="n">
        <f aca="false">V$5+1</f>
        <v>11</v>
      </c>
      <c r="Z250" s="26" t="n">
        <f aca="false">X$5+1</f>
        <v>12</v>
      </c>
      <c r="AB250" s="26" t="n">
        <f aca="false">Z$5+1</f>
        <v>13</v>
      </c>
      <c r="AD250" s="26" t="n">
        <f aca="false">AB$5+1</f>
        <v>14</v>
      </c>
      <c r="AF250" s="26" t="n">
        <f aca="false">AD$5+1</f>
        <v>15</v>
      </c>
      <c r="AH250" s="26" t="n">
        <f aca="false">AF$5+1</f>
        <v>16</v>
      </c>
      <c r="AJ250" s="26" t="n">
        <f aca="false">AH$5+1</f>
        <v>17</v>
      </c>
    </row>
    <row r="251" customFormat="false" ht="13.8" hidden="false" customHeight="false" outlineLevel="0" collapsed="false">
      <c r="H251" s="26" t="n">
        <f aca="false">F$5+1</f>
        <v>3</v>
      </c>
      <c r="J251" s="26" t="n">
        <f aca="false">H$5+1</f>
        <v>4</v>
      </c>
      <c r="L251" s="26" t="n">
        <f aca="false">J$5+1</f>
        <v>5</v>
      </c>
      <c r="M251" s="16" t="n">
        <f aca="false">'V0007-D.viridis,polylepis'!C253</f>
        <v>42643</v>
      </c>
      <c r="N251" s="26" t="n">
        <f aca="false">L$5+1</f>
        <v>6</v>
      </c>
      <c r="P251" s="26" t="n">
        <f aca="false">N$5+1</f>
        <v>7</v>
      </c>
      <c r="R251" s="26" t="n">
        <f aca="false">P$5+1</f>
        <v>8</v>
      </c>
      <c r="T251" s="26" t="n">
        <f aca="false">R$5+1</f>
        <v>9</v>
      </c>
      <c r="V251" s="26" t="n">
        <f aca="false">T$5+1</f>
        <v>10</v>
      </c>
      <c r="X251" s="26" t="n">
        <f aca="false">V$5+1</f>
        <v>11</v>
      </c>
      <c r="Z251" s="26" t="n">
        <f aca="false">X$5+1</f>
        <v>12</v>
      </c>
      <c r="AB251" s="26" t="n">
        <f aca="false">Z$5+1</f>
        <v>13</v>
      </c>
      <c r="AD251" s="26" t="n">
        <f aca="false">AB$5+1</f>
        <v>14</v>
      </c>
      <c r="AF251" s="26" t="n">
        <f aca="false">AD$5+1</f>
        <v>15</v>
      </c>
      <c r="AH251" s="26" t="n">
        <f aca="false">AF$5+1</f>
        <v>16</v>
      </c>
      <c r="AJ251" s="26" t="n">
        <f aca="false">AH$5+1</f>
        <v>17</v>
      </c>
    </row>
    <row r="252" customFormat="false" ht="13.8" hidden="false" customHeight="false" outlineLevel="0" collapsed="false">
      <c r="H252" s="26" t="n">
        <f aca="false">F$5+1</f>
        <v>3</v>
      </c>
      <c r="J252" s="26" t="n">
        <f aca="false">H$5+1</f>
        <v>4</v>
      </c>
      <c r="L252" s="26" t="n">
        <f aca="false">J$5+1</f>
        <v>5</v>
      </c>
      <c r="M252" s="16" t="n">
        <f aca="false">'V0007-D.viridis,polylepis'!C254</f>
        <v>42733</v>
      </c>
      <c r="N252" s="26" t="n">
        <f aca="false">L$5+1</f>
        <v>6</v>
      </c>
      <c r="P252" s="26" t="n">
        <f aca="false">N$5+1</f>
        <v>7</v>
      </c>
      <c r="R252" s="26" t="n">
        <f aca="false">P$5+1</f>
        <v>8</v>
      </c>
      <c r="T252" s="26" t="n">
        <f aca="false">R$5+1</f>
        <v>9</v>
      </c>
      <c r="V252" s="26" t="n">
        <f aca="false">T$5+1</f>
        <v>10</v>
      </c>
      <c r="X252" s="26" t="n">
        <f aca="false">V$5+1</f>
        <v>11</v>
      </c>
      <c r="Z252" s="26" t="n">
        <f aca="false">X$5+1</f>
        <v>12</v>
      </c>
      <c r="AB252" s="26" t="n">
        <f aca="false">Z$5+1</f>
        <v>13</v>
      </c>
      <c r="AD252" s="26" t="n">
        <f aca="false">AB$5+1</f>
        <v>14</v>
      </c>
      <c r="AF252" s="26" t="n">
        <f aca="false">AD$5+1</f>
        <v>15</v>
      </c>
      <c r="AH252" s="26" t="n">
        <f aca="false">AF$5+1</f>
        <v>16</v>
      </c>
      <c r="AJ252" s="26" t="n">
        <f aca="false">AH$5+1</f>
        <v>17</v>
      </c>
    </row>
    <row r="253" customFormat="false" ht="13.8" hidden="false" customHeight="false" outlineLevel="0" collapsed="false">
      <c r="H253" s="26" t="n">
        <f aca="false">F$5+1</f>
        <v>3</v>
      </c>
      <c r="J253" s="26" t="n">
        <f aca="false">H$5+1</f>
        <v>4</v>
      </c>
      <c r="L253" s="26" t="n">
        <f aca="false">J$5+1</f>
        <v>5</v>
      </c>
      <c r="M253" s="16" t="n">
        <f aca="false">'V0007-D.viridis,polylepis'!C255</f>
        <v>42776</v>
      </c>
      <c r="N253" s="26" t="n">
        <f aca="false">L$5+1</f>
        <v>6</v>
      </c>
      <c r="P253" s="26" t="n">
        <f aca="false">N$5+1</f>
        <v>7</v>
      </c>
      <c r="R253" s="26" t="n">
        <f aca="false">P$5+1</f>
        <v>8</v>
      </c>
      <c r="T253" s="26" t="n">
        <f aca="false">R$5+1</f>
        <v>9</v>
      </c>
      <c r="V253" s="26" t="n">
        <f aca="false">T$5+1</f>
        <v>10</v>
      </c>
      <c r="X253" s="26" t="n">
        <f aca="false">V$5+1</f>
        <v>11</v>
      </c>
      <c r="Z253" s="26" t="n">
        <f aca="false">X$5+1</f>
        <v>12</v>
      </c>
      <c r="AB253" s="26" t="n">
        <f aca="false">Z$5+1</f>
        <v>13</v>
      </c>
      <c r="AD253" s="26" t="n">
        <f aca="false">AB$5+1</f>
        <v>14</v>
      </c>
      <c r="AF253" s="26" t="n">
        <f aca="false">AD$5+1</f>
        <v>15</v>
      </c>
      <c r="AH253" s="26" t="n">
        <f aca="false">AF$5+1</f>
        <v>16</v>
      </c>
      <c r="AJ253" s="26" t="n">
        <f aca="false">AH$5+1</f>
        <v>17</v>
      </c>
    </row>
    <row r="254" customFormat="false" ht="13.8" hidden="false" customHeight="false" outlineLevel="0" collapsed="false">
      <c r="H254" s="26" t="n">
        <f aca="false">F$5+1</f>
        <v>3</v>
      </c>
      <c r="J254" s="26" t="n">
        <f aca="false">H$5+1</f>
        <v>4</v>
      </c>
      <c r="L254" s="26" t="n">
        <f aca="false">J$5+1</f>
        <v>5</v>
      </c>
      <c r="M254" s="16" t="n">
        <f aca="false">'V0007-D.viridis,polylepis'!C277</f>
        <v>43414</v>
      </c>
      <c r="N254" s="26" t="n">
        <f aca="false">L$5+1</f>
        <v>6</v>
      </c>
      <c r="P254" s="26" t="n">
        <f aca="false">N$5+1</f>
        <v>7</v>
      </c>
      <c r="R254" s="26" t="n">
        <f aca="false">P$5+1</f>
        <v>8</v>
      </c>
      <c r="T254" s="26" t="n">
        <f aca="false">R$5+1</f>
        <v>9</v>
      </c>
      <c r="V254" s="26" t="n">
        <f aca="false">T$5+1</f>
        <v>10</v>
      </c>
      <c r="X254" s="26" t="n">
        <f aca="false">V$5+1</f>
        <v>11</v>
      </c>
      <c r="Z254" s="26" t="n">
        <f aca="false">X$5+1</f>
        <v>12</v>
      </c>
      <c r="AB254" s="26" t="n">
        <f aca="false">Z$5+1</f>
        <v>13</v>
      </c>
      <c r="AD254" s="26" t="n">
        <f aca="false">AB$5+1</f>
        <v>14</v>
      </c>
      <c r="AF254" s="26" t="n">
        <f aca="false">AD$5+1</f>
        <v>15</v>
      </c>
      <c r="AH254" s="26" t="n">
        <f aca="false">AF$5+1</f>
        <v>16</v>
      </c>
      <c r="AJ254" s="26" t="n">
        <f aca="false">AH$5+1</f>
        <v>17</v>
      </c>
    </row>
    <row r="255" customFormat="false" ht="13.8" hidden="false" customHeight="false" outlineLevel="0" collapsed="false">
      <c r="H255" s="26"/>
      <c r="J255" s="26"/>
      <c r="L255" s="26"/>
      <c r="N255" s="26"/>
      <c r="P255" s="26"/>
      <c r="R255" s="26"/>
      <c r="T255" s="26" t="n">
        <f aca="false">R$5+1</f>
        <v>9</v>
      </c>
      <c r="V255" s="26" t="n">
        <f aca="false">T$5+1</f>
        <v>10</v>
      </c>
      <c r="X255" s="26" t="n">
        <f aca="false">V$5+1</f>
        <v>11</v>
      </c>
      <c r="Z255" s="26" t="n">
        <f aca="false">X$5+1</f>
        <v>12</v>
      </c>
      <c r="AB255" s="26" t="n">
        <f aca="false">Z$5+1</f>
        <v>13</v>
      </c>
      <c r="AD255" s="26" t="n">
        <f aca="false">AB$5+1</f>
        <v>14</v>
      </c>
      <c r="AF255" s="26"/>
      <c r="AH255" s="26"/>
      <c r="AJ255" s="26"/>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MJ53"/>
  <sheetViews>
    <sheetView showFormulas="false" showGridLines="true" showRowColHeaders="true" showZeros="true" rightToLeft="false" tabSelected="false" showOutlineSymbols="true" defaultGridColor="true" view="normal" topLeftCell="H1" colorId="64" zoomScale="75" zoomScaleNormal="75" zoomScalePageLayoutView="100" workbookViewId="0">
      <selection pane="topLeft" activeCell="H4" activeCellId="0" sqref="H4"/>
    </sheetView>
  </sheetViews>
  <sheetFormatPr defaultColWidth="9.22265625" defaultRowHeight="13.8" zeroHeight="false" outlineLevelRow="0" outlineLevelCol="0"/>
  <cols>
    <col collapsed="false" customWidth="true" hidden="false" outlineLevel="0" max="1" min="1" style="27" width="10.72"/>
    <col collapsed="false" customWidth="true" hidden="false" outlineLevel="0" max="2" min="2" style="27" width="12.06"/>
    <col collapsed="false" customWidth="true" hidden="false" outlineLevel="0" max="3" min="3" style="28" width="10.58"/>
    <col collapsed="false" customWidth="true" hidden="false" outlineLevel="0" max="4" min="4" style="29" width="9.6"/>
    <col collapsed="false" customWidth="true" hidden="false" outlineLevel="0" max="5" min="5" style="30" width="10.72"/>
    <col collapsed="false" customWidth="true" hidden="false" outlineLevel="0" max="6" min="6" style="31" width="6.77"/>
    <col collapsed="false" customWidth="true" hidden="false" outlineLevel="0" max="7" min="7" style="32" width="10.09"/>
    <col collapsed="false" customWidth="true" hidden="false" outlineLevel="0" max="9" min="8" style="31" width="12.8"/>
    <col collapsed="false" customWidth="true" hidden="false" outlineLevel="0" max="10" min="10" style="29" width="12.8"/>
    <col collapsed="false" customWidth="true" hidden="false" outlineLevel="0" max="12" min="11" style="33" width="9.6"/>
    <col collapsed="false" customWidth="true" hidden="false" outlineLevel="0" max="13" min="13" style="27" width="11.45"/>
    <col collapsed="false" customWidth="true" hidden="false" outlineLevel="0" max="14" min="14" style="27" width="8.74"/>
    <col collapsed="false" customWidth="true" hidden="false" outlineLevel="0" max="16" min="15" style="27" width="8.98"/>
    <col collapsed="false" customWidth="true" hidden="false" outlineLevel="0" max="17" min="17" style="27" width="3.07"/>
    <col collapsed="false" customWidth="true" hidden="false" outlineLevel="0" max="18" min="18" style="27" width="6.89"/>
    <col collapsed="false" customWidth="false" hidden="false" outlineLevel="0" max="1024" min="19" style="27" width="9.23"/>
  </cols>
  <sheetData>
    <row r="1" customFormat="false" ht="13.8" hidden="false" customHeight="false" outlineLevel="0" collapsed="false">
      <c r="A1" s="27" t="s">
        <v>38</v>
      </c>
      <c r="B1" s="1"/>
      <c r="C1" s="1"/>
      <c r="D1" s="1"/>
      <c r="E1" s="29"/>
      <c r="F1" s="32"/>
      <c r="G1" s="1"/>
      <c r="H1" s="1" t="s">
        <v>39</v>
      </c>
      <c r="I1" s="1"/>
      <c r="J1" s="1"/>
      <c r="K1" s="1"/>
      <c r="L1" s="1"/>
      <c r="M1" s="3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row>
    <row r="2" customFormat="false" ht="13.8" hidden="false" customHeight="false" outlineLevel="0" collapsed="false">
      <c r="A2" s="1"/>
      <c r="B2" s="1"/>
      <c r="C2" s="27" t="s">
        <v>40</v>
      </c>
      <c r="D2" s="27" t="s">
        <v>41</v>
      </c>
      <c r="E2" s="28" t="s">
        <v>42</v>
      </c>
      <c r="F2" s="32" t="s">
        <v>43</v>
      </c>
      <c r="G2" s="32" t="s">
        <v>44</v>
      </c>
      <c r="H2" s="1" t="s">
        <v>45</v>
      </c>
      <c r="I2" s="1"/>
      <c r="J2" s="1"/>
      <c r="K2" s="1"/>
      <c r="L2" s="1"/>
      <c r="M2" s="3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row>
    <row r="3" customFormat="false" ht="13.8" hidden="false" customHeight="false" outlineLevel="0" collapsed="false">
      <c r="A3" s="27" t="s">
        <v>46</v>
      </c>
      <c r="B3" s="1"/>
      <c r="C3" s="34" t="n">
        <v>10</v>
      </c>
      <c r="D3" s="29" t="n">
        <v>636</v>
      </c>
      <c r="E3" s="29" t="n">
        <f aca="false">AVERAGE(C3:D3)</f>
        <v>323</v>
      </c>
      <c r="F3" s="35" t="n">
        <v>0.001</v>
      </c>
      <c r="G3" s="32" t="n">
        <f aca="false">F3*60</f>
        <v>0.06</v>
      </c>
      <c r="H3" s="1" t="s">
        <v>47</v>
      </c>
      <c r="I3" s="1"/>
      <c r="J3" s="1"/>
      <c r="K3" s="1"/>
      <c r="L3" s="1"/>
      <c r="M3" s="3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row>
    <row r="4" customFormat="false" ht="13.8" hidden="false" customHeight="false" outlineLevel="0" collapsed="false">
      <c r="A4" s="1"/>
      <c r="B4" s="1"/>
      <c r="C4" s="1"/>
      <c r="D4" s="1"/>
      <c r="E4" s="29"/>
      <c r="F4" s="32"/>
      <c r="G4" s="1"/>
      <c r="H4" s="1" t="s">
        <v>48</v>
      </c>
      <c r="I4" s="1"/>
      <c r="J4" s="1"/>
      <c r="K4" s="1"/>
      <c r="L4" s="1"/>
      <c r="M4" s="3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row>
    <row r="5" s="36" customFormat="true" ht="23.85" hidden="false" customHeight="false" outlineLevel="0" collapsed="false">
      <c r="A5" s="36" t="s">
        <v>49</v>
      </c>
      <c r="B5" s="36" t="s">
        <v>50</v>
      </c>
      <c r="C5" s="37"/>
      <c r="D5" s="38"/>
      <c r="E5" s="38"/>
      <c r="F5" s="39"/>
      <c r="G5" s="39"/>
      <c r="H5" s="40"/>
      <c r="I5" s="40"/>
      <c r="J5" s="38"/>
      <c r="K5" s="41"/>
      <c r="L5" s="41"/>
      <c r="M5" s="40"/>
    </row>
    <row r="6" customFormat="false" ht="13.8" hidden="false" customHeight="false" outlineLevel="0" collapsed="false">
      <c r="A6" s="1"/>
      <c r="B6" s="1"/>
      <c r="C6" s="1"/>
      <c r="D6" s="1"/>
      <c r="E6" s="1"/>
      <c r="F6" s="1"/>
      <c r="G6" s="1"/>
      <c r="H6" s="31" t="s">
        <v>51</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row>
    <row r="7" s="36" customFormat="true" ht="82.55" hidden="false" customHeight="false" outlineLevel="0" collapsed="false">
      <c r="A7" s="36" t="s">
        <v>52</v>
      </c>
      <c r="B7" s="36" t="s">
        <v>53</v>
      </c>
      <c r="C7" s="37" t="s">
        <v>54</v>
      </c>
      <c r="D7" s="38" t="s">
        <v>55</v>
      </c>
      <c r="E7" s="38" t="s">
        <v>56</v>
      </c>
      <c r="F7" s="42" t="s">
        <v>57</v>
      </c>
      <c r="G7" s="40" t="s">
        <v>58</v>
      </c>
      <c r="H7" s="39" t="s">
        <v>59</v>
      </c>
      <c r="I7" s="40" t="s">
        <v>60</v>
      </c>
      <c r="J7" s="40" t="s">
        <v>61</v>
      </c>
      <c r="K7" s="38" t="s">
        <v>62</v>
      </c>
      <c r="L7" s="41" t="s">
        <v>63</v>
      </c>
      <c r="M7" s="41" t="s">
        <v>64</v>
      </c>
      <c r="N7" s="41" t="s">
        <v>65</v>
      </c>
      <c r="O7" s="41" t="s">
        <v>66</v>
      </c>
      <c r="P7" s="41" t="s">
        <v>67</v>
      </c>
      <c r="Q7" s="36" t="s">
        <v>68</v>
      </c>
      <c r="R7" s="36" t="s">
        <v>69</v>
      </c>
      <c r="S7" s="36" t="s">
        <v>70</v>
      </c>
      <c r="T7" s="36" t="s">
        <v>71</v>
      </c>
    </row>
    <row r="8" customFormat="false" ht="13.8" hidden="false" customHeight="false" outlineLevel="0" collapsed="false">
      <c r="A8" s="27" t="n">
        <v>1</v>
      </c>
      <c r="B8" s="1"/>
      <c r="C8" s="28" t="n">
        <v>21261</v>
      </c>
      <c r="D8" s="1"/>
      <c r="E8" s="29"/>
      <c r="F8" s="30" t="n">
        <v>0.5</v>
      </c>
      <c r="G8" s="31"/>
      <c r="H8" s="32" t="s">
        <v>72</v>
      </c>
      <c r="I8" s="31" t="n">
        <v>0.002</v>
      </c>
      <c r="J8" s="31"/>
      <c r="K8" s="29" t="n">
        <v>0</v>
      </c>
      <c r="L8" s="33" t="n">
        <v>0</v>
      </c>
      <c r="M8" s="33" t="s">
        <v>73</v>
      </c>
      <c r="N8" s="33" t="n">
        <v>0.2</v>
      </c>
      <c r="O8" s="33" t="n">
        <f aca="false">(((70*0.05)*1000*N8)*2)/100</f>
        <v>14</v>
      </c>
      <c r="P8" s="33" t="n">
        <f aca="false">O8/2</f>
        <v>7</v>
      </c>
      <c r="Q8" s="1"/>
      <c r="R8" s="1"/>
      <c r="S8" s="1"/>
      <c r="T8" s="27" t="s">
        <v>74</v>
      </c>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row>
    <row r="9" customFormat="false" ht="13.8" hidden="false" customHeight="false" outlineLevel="0" collapsed="false">
      <c r="A9" s="27" t="n">
        <f aca="false">A8+1</f>
        <v>2</v>
      </c>
      <c r="B9" s="1"/>
      <c r="C9" s="28" t="n">
        <v>21269</v>
      </c>
      <c r="D9" s="29" t="n">
        <f aca="false">C9-C8</f>
        <v>8</v>
      </c>
      <c r="E9" s="29" t="n">
        <f aca="false">C9-C8</f>
        <v>8</v>
      </c>
      <c r="F9" s="30" t="n">
        <v>0.5</v>
      </c>
      <c r="G9" s="31"/>
      <c r="H9" s="32" t="s">
        <v>72</v>
      </c>
      <c r="I9" s="31" t="n">
        <v>0.004</v>
      </c>
      <c r="J9" s="31"/>
      <c r="K9" s="29" t="n">
        <v>0</v>
      </c>
      <c r="L9" s="33" t="n">
        <v>0</v>
      </c>
      <c r="M9" s="33" t="s">
        <v>73</v>
      </c>
      <c r="N9" s="33"/>
      <c r="O9" s="33"/>
      <c r="P9" s="33"/>
      <c r="Q9" s="1"/>
      <c r="R9" s="1"/>
      <c r="S9" s="1"/>
      <c r="T9" s="27" t="s">
        <v>74</v>
      </c>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row>
    <row r="10" customFormat="false" ht="13.8" hidden="false" customHeight="false" outlineLevel="0" collapsed="false">
      <c r="A10" s="27" t="n">
        <f aca="false">A9+1</f>
        <v>3</v>
      </c>
      <c r="B10" s="1"/>
      <c r="C10" s="28" t="n">
        <v>21276</v>
      </c>
      <c r="D10" s="29" t="n">
        <f aca="false">C10-C9</f>
        <v>7</v>
      </c>
      <c r="E10" s="29" t="n">
        <f aca="false">C10-C9</f>
        <v>7</v>
      </c>
      <c r="F10" s="30" t="n">
        <v>0.5</v>
      </c>
      <c r="G10" s="31"/>
      <c r="H10" s="32" t="s">
        <v>72</v>
      </c>
      <c r="I10" s="31" t="n">
        <v>0.008</v>
      </c>
      <c r="J10" s="31"/>
      <c r="K10" s="29" t="n">
        <v>0</v>
      </c>
      <c r="L10" s="33" t="n">
        <v>0</v>
      </c>
      <c r="M10" s="33" t="s">
        <v>73</v>
      </c>
      <c r="N10" s="33"/>
      <c r="O10" s="33"/>
      <c r="P10" s="33"/>
      <c r="Q10" s="1"/>
      <c r="R10" s="1"/>
      <c r="S10" s="1"/>
      <c r="T10" s="27" t="s">
        <v>74</v>
      </c>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row>
    <row r="11" customFormat="false" ht="13.8" hidden="false" customHeight="false" outlineLevel="0" collapsed="false">
      <c r="A11" s="27" t="n">
        <f aca="false">A10+1</f>
        <v>4</v>
      </c>
      <c r="B11" s="1"/>
      <c r="C11" s="28" t="n">
        <v>21290</v>
      </c>
      <c r="D11" s="29" t="n">
        <f aca="false">C11-C10</f>
        <v>14</v>
      </c>
      <c r="E11" s="29" t="n">
        <f aca="false">C11-C10</f>
        <v>14</v>
      </c>
      <c r="F11" s="30" t="n">
        <v>0.5</v>
      </c>
      <c r="G11" s="31"/>
      <c r="H11" s="32" t="s">
        <v>72</v>
      </c>
      <c r="I11" s="31" t="n">
        <v>0.02</v>
      </c>
      <c r="J11" s="31"/>
      <c r="K11" s="29" t="n">
        <v>0</v>
      </c>
      <c r="L11" s="33" t="n">
        <v>0</v>
      </c>
      <c r="M11" s="33" t="s">
        <v>73</v>
      </c>
      <c r="N11" s="33"/>
      <c r="O11" s="33"/>
      <c r="P11" s="33"/>
      <c r="Q11" s="1"/>
      <c r="R11" s="1"/>
      <c r="S11" s="1"/>
      <c r="T11" s="27" t="s">
        <v>74</v>
      </c>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row>
    <row r="12" customFormat="false" ht="13.8" hidden="false" customHeight="false" outlineLevel="0" collapsed="false">
      <c r="A12" s="27" t="n">
        <f aca="false">A11+1</f>
        <v>5</v>
      </c>
      <c r="B12" s="1"/>
      <c r="C12" s="28" t="n">
        <v>21297</v>
      </c>
      <c r="D12" s="29" t="n">
        <f aca="false">C12-C11</f>
        <v>7</v>
      </c>
      <c r="E12" s="29" t="n">
        <f aca="false">C12-C11</f>
        <v>7</v>
      </c>
      <c r="F12" s="30" t="n">
        <v>0.5</v>
      </c>
      <c r="G12" s="31"/>
      <c r="H12" s="32" t="s">
        <v>72</v>
      </c>
      <c r="I12" s="31" t="n">
        <v>0.05</v>
      </c>
      <c r="J12" s="31"/>
      <c r="K12" s="29" t="n">
        <v>1</v>
      </c>
      <c r="L12" s="33" t="n">
        <v>0</v>
      </c>
      <c r="M12" s="33" t="s">
        <v>73</v>
      </c>
      <c r="N12" s="33"/>
      <c r="O12" s="33"/>
      <c r="P12" s="33"/>
      <c r="Q12" s="1"/>
      <c r="R12" s="1"/>
      <c r="S12" s="1"/>
      <c r="T12" s="27" t="s">
        <v>75</v>
      </c>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row>
    <row r="13" customFormat="false" ht="13.8" hidden="false" customHeight="false" outlineLevel="0" collapsed="false">
      <c r="A13" s="27" t="n">
        <f aca="false">A12+1</f>
        <v>6</v>
      </c>
      <c r="B13" s="1"/>
      <c r="C13" s="28" t="n">
        <v>21304</v>
      </c>
      <c r="D13" s="29" t="n">
        <f aca="false">C13-C12</f>
        <v>7</v>
      </c>
      <c r="E13" s="29" t="n">
        <f aca="false">C13-C12</f>
        <v>7</v>
      </c>
      <c r="F13" s="30" t="n">
        <v>0.5</v>
      </c>
      <c r="G13" s="31"/>
      <c r="H13" s="32" t="s">
        <v>72</v>
      </c>
      <c r="I13" s="31" t="n">
        <v>0.09</v>
      </c>
      <c r="J13" s="31"/>
      <c r="K13" s="29" t="n">
        <v>0</v>
      </c>
      <c r="L13" s="33" t="n">
        <v>0</v>
      </c>
      <c r="M13" s="33" t="s">
        <v>73</v>
      </c>
      <c r="N13" s="33" t="n">
        <v>0.5</v>
      </c>
      <c r="O13" s="33" t="n">
        <f aca="false">(((70*0.05)*1000*N13)*2)/100</f>
        <v>35</v>
      </c>
      <c r="P13" s="33" t="n">
        <f aca="false">O13/2</f>
        <v>17.5</v>
      </c>
      <c r="Q13" s="1"/>
      <c r="R13" s="1"/>
      <c r="S13" s="1"/>
      <c r="T13" s="27" t="s">
        <v>74</v>
      </c>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row>
    <row r="14" customFormat="false" ht="13.8" hidden="false" customHeight="false" outlineLevel="0" collapsed="false">
      <c r="A14" s="27" t="n">
        <f aca="false">A13+1</f>
        <v>7</v>
      </c>
      <c r="B14" s="1"/>
      <c r="C14" s="28" t="n">
        <v>21311</v>
      </c>
      <c r="D14" s="29" t="n">
        <f aca="false">C14-C13</f>
        <v>7</v>
      </c>
      <c r="E14" s="29" t="n">
        <f aca="false">C14-C13</f>
        <v>7</v>
      </c>
      <c r="F14" s="30" t="n">
        <v>0.5</v>
      </c>
      <c r="G14" s="31"/>
      <c r="H14" s="32" t="s">
        <v>72</v>
      </c>
      <c r="I14" s="31" t="n">
        <v>0.15</v>
      </c>
      <c r="J14" s="31"/>
      <c r="K14" s="29" t="n">
        <v>1</v>
      </c>
      <c r="L14" s="33" t="n">
        <v>3</v>
      </c>
      <c r="M14" s="33" t="s">
        <v>76</v>
      </c>
      <c r="N14" s="33"/>
      <c r="O14" s="33"/>
      <c r="P14" s="33"/>
      <c r="Q14" s="1"/>
      <c r="R14" s="1"/>
      <c r="S14" s="27" t="n">
        <v>1</v>
      </c>
      <c r="T14" s="27" t="s">
        <v>77</v>
      </c>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row>
    <row r="15" customFormat="false" ht="13.8" hidden="false" customHeight="false" outlineLevel="0" collapsed="false">
      <c r="A15" s="27" t="n">
        <f aca="false">A14+1</f>
        <v>8</v>
      </c>
      <c r="B15" s="1"/>
      <c r="C15" s="28" t="n">
        <v>21319</v>
      </c>
      <c r="D15" s="29" t="n">
        <f aca="false">C15-C14</f>
        <v>8</v>
      </c>
      <c r="E15" s="29" t="n">
        <f aca="false">C15-C14</f>
        <v>8</v>
      </c>
      <c r="F15" s="30" t="n">
        <v>0.5</v>
      </c>
      <c r="G15" s="31"/>
      <c r="H15" s="32" t="s">
        <v>72</v>
      </c>
      <c r="I15" s="31" t="n">
        <v>0.4</v>
      </c>
      <c r="J15" s="31"/>
      <c r="K15" s="29" t="n">
        <v>1</v>
      </c>
      <c r="L15" s="33" t="n">
        <v>2</v>
      </c>
      <c r="M15" s="33" t="s">
        <v>76</v>
      </c>
      <c r="N15" s="33"/>
      <c r="O15" s="33"/>
      <c r="P15" s="33"/>
      <c r="Q15" s="1"/>
      <c r="R15" s="1"/>
      <c r="S15" s="27" t="n">
        <v>2</v>
      </c>
      <c r="T15" s="27" t="s">
        <v>78</v>
      </c>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row>
    <row r="16" customFormat="false" ht="13.8" hidden="false" customHeight="false" outlineLevel="0" collapsed="false">
      <c r="A16" s="27" t="n">
        <f aca="false">A15+1</f>
        <v>9</v>
      </c>
      <c r="B16" s="1"/>
      <c r="C16" s="28" t="n">
        <v>21325</v>
      </c>
      <c r="D16" s="29" t="n">
        <f aca="false">C16-C15</f>
        <v>6</v>
      </c>
      <c r="E16" s="29" t="n">
        <f aca="false">C16-C15</f>
        <v>6</v>
      </c>
      <c r="F16" s="30" t="n">
        <v>0.5</v>
      </c>
      <c r="G16" s="31"/>
      <c r="H16" s="32" t="s">
        <v>72</v>
      </c>
      <c r="I16" s="31" t="n">
        <v>0.8</v>
      </c>
      <c r="J16" s="31"/>
      <c r="K16" s="29" t="n">
        <v>2</v>
      </c>
      <c r="L16" s="33" t="n">
        <v>0</v>
      </c>
      <c r="M16" s="33" t="s">
        <v>73</v>
      </c>
      <c r="N16" s="33"/>
      <c r="O16" s="33"/>
      <c r="P16" s="33"/>
      <c r="Q16" s="1"/>
      <c r="R16" s="1"/>
      <c r="S16" s="1"/>
      <c r="T16" s="27" t="s">
        <v>79</v>
      </c>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row>
    <row r="17" customFormat="false" ht="13.8" hidden="false" customHeight="false" outlineLevel="0" collapsed="false">
      <c r="A17" s="27" t="n">
        <f aca="false">A16+1</f>
        <v>10</v>
      </c>
      <c r="B17" s="1"/>
      <c r="C17" s="28" t="n">
        <v>21332</v>
      </c>
      <c r="D17" s="29" t="n">
        <f aca="false">C17-C16</f>
        <v>7</v>
      </c>
      <c r="E17" s="29" t="n">
        <f aca="false">C17-C16</f>
        <v>7</v>
      </c>
      <c r="F17" s="30" t="n">
        <v>0.5</v>
      </c>
      <c r="G17" s="31"/>
      <c r="H17" s="32" t="s">
        <v>72</v>
      </c>
      <c r="I17" s="31" t="n">
        <v>1.3</v>
      </c>
      <c r="J17" s="31"/>
      <c r="K17" s="29" t="n">
        <v>2</v>
      </c>
      <c r="L17" s="33" t="n">
        <v>0</v>
      </c>
      <c r="M17" s="33" t="s">
        <v>73</v>
      </c>
      <c r="N17" s="33"/>
      <c r="O17" s="33"/>
      <c r="P17" s="33"/>
      <c r="Q17" s="1"/>
      <c r="R17" s="1"/>
      <c r="S17" s="27" t="n">
        <v>1</v>
      </c>
      <c r="T17" s="27" t="s">
        <v>80</v>
      </c>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row>
    <row r="18" customFormat="false" ht="13.8" hidden="false" customHeight="false" outlineLevel="0" collapsed="false">
      <c r="A18" s="27" t="n">
        <f aca="false">A17+1</f>
        <v>11</v>
      </c>
      <c r="B18" s="1"/>
      <c r="C18" s="28" t="n">
        <v>21346</v>
      </c>
      <c r="D18" s="29" t="n">
        <f aca="false">C18-C17</f>
        <v>14</v>
      </c>
      <c r="E18" s="29" t="n">
        <f aca="false">C18-C17</f>
        <v>14</v>
      </c>
      <c r="F18" s="30" t="n">
        <v>0.5</v>
      </c>
      <c r="G18" s="31"/>
      <c r="H18" s="32" t="s">
        <v>72</v>
      </c>
      <c r="I18" s="31" t="n">
        <v>2.4</v>
      </c>
      <c r="J18" s="31"/>
      <c r="K18" s="29" t="n">
        <v>0</v>
      </c>
      <c r="L18" s="33" t="n">
        <v>0</v>
      </c>
      <c r="M18" s="33" t="s">
        <v>73</v>
      </c>
      <c r="N18" s="33" t="n">
        <v>1</v>
      </c>
      <c r="O18" s="33" t="n">
        <f aca="false">(((70*0.05)*1000*N18)*2)/100</f>
        <v>70</v>
      </c>
      <c r="P18" s="33" t="n">
        <f aca="false">O18/2</f>
        <v>35</v>
      </c>
      <c r="Q18" s="1"/>
      <c r="R18" s="1"/>
      <c r="S18" s="1"/>
      <c r="T18" s="27" t="s">
        <v>74</v>
      </c>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row>
    <row r="19" customFormat="false" ht="13.8" hidden="false" customHeight="false" outlineLevel="0" collapsed="false">
      <c r="A19" s="27" t="n">
        <f aca="false">A18+1</f>
        <v>12</v>
      </c>
      <c r="B19" s="1"/>
      <c r="C19" s="28" t="n">
        <v>21360</v>
      </c>
      <c r="D19" s="29" t="n">
        <f aca="false">C19-C18</f>
        <v>14</v>
      </c>
      <c r="E19" s="29" t="n">
        <f aca="false">C19-C18</f>
        <v>14</v>
      </c>
      <c r="F19" s="30" t="n">
        <v>0.5</v>
      </c>
      <c r="G19" s="31"/>
      <c r="H19" s="32" t="s">
        <v>72</v>
      </c>
      <c r="I19" s="31" t="n">
        <v>3.2</v>
      </c>
      <c r="J19" s="31"/>
      <c r="K19" s="29" t="n">
        <v>0</v>
      </c>
      <c r="L19" s="33" t="n">
        <v>0</v>
      </c>
      <c r="M19" s="33" t="s">
        <v>73</v>
      </c>
      <c r="N19" s="33"/>
      <c r="O19" s="33"/>
      <c r="P19" s="33"/>
      <c r="Q19" s="1"/>
      <c r="R19" s="1"/>
      <c r="S19" s="1"/>
      <c r="T19" s="27" t="s">
        <v>74</v>
      </c>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row>
    <row r="20" customFormat="false" ht="13.8" hidden="false" customHeight="false" outlineLevel="0" collapsed="false">
      <c r="A20" s="27" t="n">
        <f aca="false">A19+1</f>
        <v>13</v>
      </c>
      <c r="B20" s="1"/>
      <c r="C20" s="28" t="n">
        <v>21367</v>
      </c>
      <c r="D20" s="29" t="n">
        <f aca="false">C20-C19</f>
        <v>7</v>
      </c>
      <c r="E20" s="29" t="n">
        <f aca="false">C20-C19</f>
        <v>7</v>
      </c>
      <c r="F20" s="30" t="n">
        <v>0.5</v>
      </c>
      <c r="G20" s="31"/>
      <c r="H20" s="32" t="s">
        <v>72</v>
      </c>
      <c r="I20" s="31" t="n">
        <v>6</v>
      </c>
      <c r="J20" s="31"/>
      <c r="K20" s="29" t="n">
        <v>0</v>
      </c>
      <c r="L20" s="33" t="n">
        <v>0</v>
      </c>
      <c r="M20" s="33" t="s">
        <v>73</v>
      </c>
      <c r="N20" s="33" t="n">
        <v>3.2</v>
      </c>
      <c r="O20" s="33" t="n">
        <f aca="false">(((70*0.05)*1000*N20)*2)/100</f>
        <v>224</v>
      </c>
      <c r="P20" s="33" t="n">
        <f aca="false">O20/2</f>
        <v>112</v>
      </c>
      <c r="Q20" s="1"/>
      <c r="R20" s="1"/>
      <c r="S20" s="1"/>
      <c r="T20" s="27" t="s">
        <v>74</v>
      </c>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row>
    <row r="21" customFormat="false" ht="13.8" hidden="false" customHeight="false" outlineLevel="0" collapsed="false">
      <c r="A21" s="27" t="n">
        <f aca="false">A20+1</f>
        <v>14</v>
      </c>
      <c r="B21" s="1"/>
      <c r="C21" s="28" t="n">
        <v>21374</v>
      </c>
      <c r="D21" s="29" t="n">
        <f aca="false">C21-C20</f>
        <v>7</v>
      </c>
      <c r="E21" s="29" t="n">
        <f aca="false">C21-C20</f>
        <v>7</v>
      </c>
      <c r="F21" s="30" t="n">
        <v>0.5</v>
      </c>
      <c r="G21" s="31"/>
      <c r="H21" s="32" t="s">
        <v>81</v>
      </c>
      <c r="I21" s="31" t="n">
        <v>6</v>
      </c>
      <c r="J21" s="31"/>
      <c r="K21" s="29" t="n">
        <v>1</v>
      </c>
      <c r="L21" s="33" t="n">
        <v>0</v>
      </c>
      <c r="M21" s="33" t="s">
        <v>73</v>
      </c>
      <c r="N21" s="33" t="n">
        <v>5.1</v>
      </c>
      <c r="O21" s="33" t="n">
        <f aca="false">(((70*0.05)*1000*N21)*2)/100</f>
        <v>357</v>
      </c>
      <c r="P21" s="33" t="n">
        <f aca="false">O21/2</f>
        <v>178.5</v>
      </c>
      <c r="Q21" s="1"/>
      <c r="R21" s="1"/>
      <c r="S21" s="1"/>
      <c r="T21" s="27" t="s">
        <v>75</v>
      </c>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row>
    <row r="22" customFormat="false" ht="13.8" hidden="false" customHeight="false" outlineLevel="0" collapsed="false">
      <c r="A22" s="27" t="n">
        <f aca="false">A21+1</f>
        <v>15</v>
      </c>
      <c r="B22" s="1"/>
      <c r="C22" s="28" t="n">
        <v>21381</v>
      </c>
      <c r="D22" s="29" t="n">
        <f aca="false">C22-C21</f>
        <v>7</v>
      </c>
      <c r="E22" s="29" t="n">
        <f aca="false">C22-C21</f>
        <v>7</v>
      </c>
      <c r="F22" s="29" t="n">
        <v>3</v>
      </c>
      <c r="G22" s="31"/>
      <c r="H22" s="32" t="s">
        <v>81</v>
      </c>
      <c r="I22" s="31" t="n">
        <v>12</v>
      </c>
      <c r="J22" s="31"/>
      <c r="K22" s="29" t="n">
        <v>1</v>
      </c>
      <c r="L22" s="33" t="n">
        <v>3</v>
      </c>
      <c r="M22" s="33" t="s">
        <v>73</v>
      </c>
      <c r="N22" s="33"/>
      <c r="O22" s="33"/>
      <c r="P22" s="33"/>
      <c r="Q22" s="1"/>
      <c r="R22" s="1"/>
      <c r="S22" s="1"/>
      <c r="T22" s="27" t="s">
        <v>82</v>
      </c>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row>
    <row r="23" customFormat="false" ht="13.8" hidden="false" customHeight="false" outlineLevel="0" collapsed="false">
      <c r="A23" s="27" t="n">
        <f aca="false">A22+1</f>
        <v>16</v>
      </c>
      <c r="B23" s="1"/>
      <c r="C23" s="28" t="n">
        <v>21395</v>
      </c>
      <c r="D23" s="29" t="n">
        <f aca="false">C23-C22</f>
        <v>14</v>
      </c>
      <c r="E23" s="29" t="n">
        <f aca="false">C23-C22</f>
        <v>14</v>
      </c>
      <c r="F23" s="30" t="n">
        <v>0.5</v>
      </c>
      <c r="G23" s="31"/>
      <c r="H23" s="32" t="s">
        <v>81</v>
      </c>
      <c r="I23" s="31" t="n">
        <v>24</v>
      </c>
      <c r="J23" s="31"/>
      <c r="K23" s="29" t="n">
        <v>0</v>
      </c>
      <c r="L23" s="33" t="n">
        <v>0</v>
      </c>
      <c r="M23" s="33" t="s">
        <v>73</v>
      </c>
      <c r="N23" s="33" t="n">
        <v>3</v>
      </c>
      <c r="O23" s="33" t="n">
        <f aca="false">(((70*0.05)*1000*N23)*2)/100</f>
        <v>210</v>
      </c>
      <c r="P23" s="33" t="n">
        <f aca="false">O23/2</f>
        <v>105</v>
      </c>
      <c r="Q23" s="1"/>
      <c r="R23" s="1"/>
      <c r="S23" s="1"/>
      <c r="T23" s="27" t="s">
        <v>74</v>
      </c>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row>
    <row r="24" customFormat="false" ht="13.8" hidden="false" customHeight="false" outlineLevel="0" collapsed="false">
      <c r="A24" s="27" t="n">
        <f aca="false">A23+1</f>
        <v>17</v>
      </c>
      <c r="B24" s="1"/>
      <c r="C24" s="28" t="n">
        <v>21402</v>
      </c>
      <c r="D24" s="1"/>
      <c r="E24" s="29" t="n">
        <f aca="false">C24-C23</f>
        <v>7</v>
      </c>
      <c r="F24" s="30" t="n">
        <v>0.5</v>
      </c>
      <c r="G24" s="31"/>
      <c r="H24" s="32"/>
      <c r="I24" s="1"/>
      <c r="J24" s="31"/>
      <c r="K24" s="29"/>
      <c r="L24" s="1"/>
      <c r="M24" s="33"/>
      <c r="N24" s="33" t="n">
        <v>3</v>
      </c>
      <c r="O24" s="33" t="n">
        <f aca="false">(((70*0.05)*1000*N24)*2)/100</f>
        <v>210</v>
      </c>
      <c r="P24" s="33" t="n">
        <f aca="false">O24/2</f>
        <v>105</v>
      </c>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row>
    <row r="25" customFormat="false" ht="13.8" hidden="false" customHeight="false" outlineLevel="0" collapsed="false">
      <c r="A25" s="27" t="n">
        <f aca="false">A24+1</f>
        <v>18</v>
      </c>
      <c r="B25" s="1"/>
      <c r="C25" s="28" t="n">
        <v>21408</v>
      </c>
      <c r="D25" s="29" t="n">
        <f aca="false">C25-C23</f>
        <v>13</v>
      </c>
      <c r="E25" s="29" t="n">
        <f aca="false">C25-C24</f>
        <v>6</v>
      </c>
      <c r="F25" s="30" t="n">
        <v>0.5</v>
      </c>
      <c r="G25" s="31"/>
      <c r="H25" s="32" t="s">
        <v>72</v>
      </c>
      <c r="I25" s="31" t="n">
        <v>2.7</v>
      </c>
      <c r="J25" s="31"/>
      <c r="K25" s="29" t="n">
        <v>2</v>
      </c>
      <c r="L25" s="33" t="n">
        <v>3</v>
      </c>
      <c r="M25" s="33" t="s">
        <v>73</v>
      </c>
      <c r="N25" s="33"/>
      <c r="O25" s="33"/>
      <c r="P25" s="33"/>
      <c r="Q25" s="1"/>
      <c r="R25" s="1"/>
      <c r="S25" s="1"/>
      <c r="T25" s="27" t="s">
        <v>83</v>
      </c>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row>
    <row r="26" customFormat="false" ht="13.8" hidden="false" customHeight="false" outlineLevel="0" collapsed="false">
      <c r="A26" s="27" t="n">
        <f aca="false">A25+1</f>
        <v>19</v>
      </c>
      <c r="B26" s="1"/>
      <c r="C26" s="28" t="n">
        <v>21430</v>
      </c>
      <c r="D26" s="29" t="n">
        <f aca="false">C26-C25</f>
        <v>22</v>
      </c>
      <c r="E26" s="29" t="n">
        <f aca="false">C26-C25</f>
        <v>22</v>
      </c>
      <c r="F26" s="30" t="n">
        <v>0.5</v>
      </c>
      <c r="G26" s="31"/>
      <c r="H26" s="32" t="s">
        <v>72</v>
      </c>
      <c r="I26" s="31" t="n">
        <v>3.6</v>
      </c>
      <c r="J26" s="31" t="n">
        <v>75</v>
      </c>
      <c r="K26" s="29" t="n">
        <v>1</v>
      </c>
      <c r="L26" s="33" t="n">
        <v>0</v>
      </c>
      <c r="M26" s="33" t="s">
        <v>73</v>
      </c>
      <c r="N26" s="33" t="n">
        <v>3.4</v>
      </c>
      <c r="O26" s="33" t="n">
        <f aca="false">(((70*0.05)*1000*N26)*2)/100</f>
        <v>238</v>
      </c>
      <c r="P26" s="33" t="n">
        <f aca="false">O26/2</f>
        <v>119</v>
      </c>
      <c r="Q26" s="1"/>
      <c r="R26" s="1"/>
      <c r="S26" s="1"/>
      <c r="T26" s="27" t="s">
        <v>84</v>
      </c>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row>
    <row r="27" customFormat="false" ht="13.8" hidden="false" customHeight="false" outlineLevel="0" collapsed="false">
      <c r="A27" s="27" t="n">
        <f aca="false">A26+1</f>
        <v>20</v>
      </c>
      <c r="B27" s="1"/>
      <c r="C27" s="28" t="n">
        <v>21432</v>
      </c>
      <c r="D27" s="29" t="n">
        <f aca="false">C27-C26</f>
        <v>2</v>
      </c>
      <c r="E27" s="29" t="n">
        <f aca="false">C27-C26</f>
        <v>2</v>
      </c>
      <c r="F27" s="30" t="n">
        <v>0.5</v>
      </c>
      <c r="G27" s="31"/>
      <c r="H27" s="32" t="s">
        <v>72</v>
      </c>
      <c r="I27" s="31" t="n">
        <v>9</v>
      </c>
      <c r="J27" s="31" t="n">
        <v>75</v>
      </c>
      <c r="K27" s="29" t="n">
        <v>1</v>
      </c>
      <c r="L27" s="33" t="n">
        <v>3</v>
      </c>
      <c r="M27" s="33" t="s">
        <v>73</v>
      </c>
      <c r="N27" s="33"/>
      <c r="O27" s="33"/>
      <c r="P27" s="33"/>
      <c r="Q27" s="1"/>
      <c r="R27" s="1"/>
      <c r="S27" s="1"/>
      <c r="T27" s="27" t="s">
        <v>85</v>
      </c>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row>
    <row r="28" customFormat="false" ht="13.8" hidden="false" customHeight="false" outlineLevel="0" collapsed="false">
      <c r="A28" s="27" t="n">
        <f aca="false">A27+1</f>
        <v>21</v>
      </c>
      <c r="B28" s="1"/>
      <c r="C28" s="28" t="n">
        <v>21445</v>
      </c>
      <c r="D28" s="1"/>
      <c r="E28" s="29" t="n">
        <f aca="false">C28-C27</f>
        <v>13</v>
      </c>
      <c r="F28" s="30" t="n">
        <v>0.5</v>
      </c>
      <c r="G28" s="31"/>
      <c r="H28" s="32"/>
      <c r="I28" s="1"/>
      <c r="J28" s="31"/>
      <c r="K28" s="29"/>
      <c r="L28" s="1"/>
      <c r="M28" s="33"/>
      <c r="N28" s="33" t="n">
        <v>4.5</v>
      </c>
      <c r="O28" s="33" t="n">
        <f aca="false">(((70*0.05)*1000*N28)*2)/100</f>
        <v>315</v>
      </c>
      <c r="P28" s="33" t="n">
        <f aca="false">O28/2</f>
        <v>157.5</v>
      </c>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row>
    <row r="29" customFormat="false" ht="13.8" hidden="false" customHeight="false" outlineLevel="0" collapsed="false">
      <c r="A29" s="27" t="n">
        <f aca="false">A28+1</f>
        <v>22</v>
      </c>
      <c r="B29" s="1"/>
      <c r="C29" s="28" t="n">
        <v>21479</v>
      </c>
      <c r="D29" s="1"/>
      <c r="E29" s="29" t="n">
        <f aca="false">C29-C28</f>
        <v>34</v>
      </c>
      <c r="F29" s="30" t="n">
        <v>0.5</v>
      </c>
      <c r="G29" s="31"/>
      <c r="H29" s="32"/>
      <c r="I29" s="1"/>
      <c r="J29" s="31"/>
      <c r="K29" s="29"/>
      <c r="L29" s="1"/>
      <c r="M29" s="33"/>
      <c r="N29" s="33" t="n">
        <v>3</v>
      </c>
      <c r="O29" s="33" t="n">
        <f aca="false">(((70*0.05)*1000*N29)*2)/100</f>
        <v>210</v>
      </c>
      <c r="P29" s="33" t="n">
        <f aca="false">O29/2</f>
        <v>105</v>
      </c>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row>
    <row r="30" customFormat="false" ht="13.8" hidden="false" customHeight="false" outlineLevel="0" collapsed="false">
      <c r="A30" s="27" t="n">
        <f aca="false">A29+1</f>
        <v>23</v>
      </c>
      <c r="B30" s="1"/>
      <c r="C30" s="28" t="n">
        <v>21502</v>
      </c>
      <c r="D30" s="29" t="n">
        <f aca="false">C30-C27</f>
        <v>70</v>
      </c>
      <c r="E30" s="29" t="n">
        <f aca="false">C30-C29</f>
        <v>23</v>
      </c>
      <c r="F30" s="30" t="n">
        <v>0.5</v>
      </c>
      <c r="G30" s="31"/>
      <c r="H30" s="32" t="s">
        <v>81</v>
      </c>
      <c r="I30" s="31" t="n">
        <v>36</v>
      </c>
      <c r="J30" s="31"/>
      <c r="K30" s="29" t="n">
        <v>3</v>
      </c>
      <c r="L30" s="33" t="n">
        <v>0</v>
      </c>
      <c r="M30" s="33" t="s">
        <v>73</v>
      </c>
      <c r="N30" s="33" t="n">
        <v>2.5</v>
      </c>
      <c r="O30" s="33" t="n">
        <f aca="false">(((70*0.05)*1000*N30)*2)/100</f>
        <v>175</v>
      </c>
      <c r="P30" s="33" t="n">
        <f aca="false">O30/2</f>
        <v>87.5</v>
      </c>
      <c r="Q30" s="1"/>
      <c r="R30" s="1"/>
      <c r="S30" s="1"/>
      <c r="T30" s="27" t="s">
        <v>86</v>
      </c>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row>
    <row r="31" customFormat="false" ht="13.8" hidden="false" customHeight="false" outlineLevel="0" collapsed="false">
      <c r="A31" s="27" t="n">
        <f aca="false">A30+1</f>
        <v>24</v>
      </c>
      <c r="B31" s="1"/>
      <c r="C31" s="28" t="n">
        <v>21535</v>
      </c>
      <c r="D31" s="1"/>
      <c r="E31" s="29" t="n">
        <f aca="false">C31-C30</f>
        <v>33</v>
      </c>
      <c r="F31" s="30" t="n">
        <v>0.5</v>
      </c>
      <c r="G31" s="31"/>
      <c r="H31" s="32"/>
      <c r="I31" s="1"/>
      <c r="J31" s="31"/>
      <c r="K31" s="29"/>
      <c r="L31" s="1"/>
      <c r="M31" s="33"/>
      <c r="N31" s="33" t="n">
        <v>2</v>
      </c>
      <c r="O31" s="33" t="n">
        <f aca="false">(((70*0.05)*1000*N31)*2)/100</f>
        <v>140</v>
      </c>
      <c r="P31" s="33" t="n">
        <f aca="false">O31/2</f>
        <v>70</v>
      </c>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row>
    <row r="32" customFormat="false" ht="13.8" hidden="false" customHeight="false" outlineLevel="0" collapsed="false">
      <c r="A32" s="27" t="n">
        <f aca="false">A31+1</f>
        <v>25</v>
      </c>
      <c r="B32" s="1"/>
      <c r="C32" s="28" t="n">
        <v>21542</v>
      </c>
      <c r="D32" s="1"/>
      <c r="E32" s="29" t="n">
        <f aca="false">C32-C31</f>
        <v>7</v>
      </c>
      <c r="F32" s="30" t="n">
        <v>0.5</v>
      </c>
      <c r="G32" s="31"/>
      <c r="H32" s="32"/>
      <c r="I32" s="1"/>
      <c r="J32" s="31"/>
      <c r="K32" s="29"/>
      <c r="L32" s="1"/>
      <c r="M32" s="33"/>
      <c r="N32" s="33" t="n">
        <v>1.5</v>
      </c>
      <c r="O32" s="33" t="n">
        <f aca="false">(((70*0.05)*1000*N32)*2)/100</f>
        <v>105</v>
      </c>
      <c r="P32" s="33" t="n">
        <f aca="false">O32/2</f>
        <v>52.5</v>
      </c>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row>
    <row r="33" customFormat="false" ht="13.8" hidden="false" customHeight="false" outlineLevel="0" collapsed="false">
      <c r="A33" s="27" t="n">
        <f aca="false">A32+1</f>
        <v>26</v>
      </c>
      <c r="B33" s="1"/>
      <c r="C33" s="28" t="n">
        <v>21579</v>
      </c>
      <c r="D33" s="1"/>
      <c r="E33" s="29" t="n">
        <f aca="false">C33-C32</f>
        <v>37</v>
      </c>
      <c r="F33" s="30" t="n">
        <v>0.5</v>
      </c>
      <c r="G33" s="31"/>
      <c r="H33" s="32"/>
      <c r="I33" s="1"/>
      <c r="J33" s="31"/>
      <c r="K33" s="29"/>
      <c r="L33" s="1"/>
      <c r="M33" s="33"/>
      <c r="N33" s="33" t="n">
        <v>4.5</v>
      </c>
      <c r="O33" s="33" t="n">
        <f aca="false">(((70*0.05)*1000*N33)*2)/100</f>
        <v>315</v>
      </c>
      <c r="P33" s="33" t="n">
        <f aca="false">O33/2</f>
        <v>157.5</v>
      </c>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row>
    <row r="34" customFormat="false" ht="13.8" hidden="false" customHeight="false" outlineLevel="0" collapsed="false">
      <c r="A34" s="27" t="n">
        <f aca="false">A33+1</f>
        <v>27</v>
      </c>
      <c r="B34" s="1"/>
      <c r="C34" s="43" t="n">
        <v>21626</v>
      </c>
      <c r="D34" s="29" t="n">
        <f aca="false">C34-C30</f>
        <v>124</v>
      </c>
      <c r="E34" s="29" t="n">
        <f aca="false">C34-C33</f>
        <v>47</v>
      </c>
      <c r="F34" s="30" t="n">
        <v>0.5</v>
      </c>
      <c r="G34" s="31"/>
      <c r="H34" s="32" t="s">
        <v>72</v>
      </c>
      <c r="I34" s="31" t="n">
        <v>3.6</v>
      </c>
      <c r="J34" s="31"/>
      <c r="K34" s="29" t="n">
        <v>1</v>
      </c>
      <c r="L34" s="33" t="n">
        <v>4</v>
      </c>
      <c r="M34" s="33" t="s">
        <v>73</v>
      </c>
      <c r="N34" s="33" t="n">
        <v>4</v>
      </c>
      <c r="O34" s="33" t="n">
        <f aca="false">(((70*0.05)*1000*N34)*2)/100</f>
        <v>280</v>
      </c>
      <c r="P34" s="33" t="n">
        <f aca="false">O34/2</f>
        <v>140</v>
      </c>
      <c r="Q34" s="1"/>
      <c r="R34" s="1"/>
      <c r="S34" s="1"/>
      <c r="T34" s="27" t="s">
        <v>82</v>
      </c>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row>
    <row r="35" customFormat="false" ht="13.8" hidden="false" customHeight="false" outlineLevel="0" collapsed="false">
      <c r="A35" s="27" t="n">
        <f aca="false">A34+1</f>
        <v>28</v>
      </c>
      <c r="B35" s="1"/>
      <c r="C35" s="28" t="n">
        <v>21634</v>
      </c>
      <c r="D35" s="29" t="n">
        <f aca="false">C35-C34</f>
        <v>8</v>
      </c>
      <c r="E35" s="29" t="n">
        <f aca="false">C35-C33</f>
        <v>55</v>
      </c>
      <c r="F35" s="30" t="n">
        <v>0.5</v>
      </c>
      <c r="G35" s="31"/>
      <c r="H35" s="32" t="s">
        <v>72</v>
      </c>
      <c r="I35" s="31" t="n">
        <v>9</v>
      </c>
      <c r="J35" s="31"/>
      <c r="K35" s="29" t="n">
        <v>3</v>
      </c>
      <c r="L35" s="33" t="n">
        <v>192</v>
      </c>
      <c r="M35" s="33" t="s">
        <v>73</v>
      </c>
      <c r="N35" s="33" t="n">
        <v>4</v>
      </c>
      <c r="O35" s="33" t="n">
        <f aca="false">(((70*0.05)*1000*N35)*2)/100</f>
        <v>280</v>
      </c>
      <c r="P35" s="33" t="n">
        <f aca="false">O35/2</f>
        <v>140</v>
      </c>
      <c r="Q35" s="1"/>
      <c r="R35" s="1"/>
      <c r="S35" s="1"/>
      <c r="T35" s="27" t="s">
        <v>87</v>
      </c>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row>
    <row r="36" customFormat="false" ht="13.8" hidden="false" customHeight="false" outlineLevel="0" collapsed="false">
      <c r="A36" s="27" t="n">
        <f aca="false">A35+1</f>
        <v>29</v>
      </c>
      <c r="B36" s="1"/>
      <c r="C36" s="28" t="n">
        <v>21648</v>
      </c>
      <c r="D36" s="29" t="n">
        <f aca="false">C36-C35</f>
        <v>14</v>
      </c>
      <c r="E36" s="29" t="n">
        <f aca="false">C36-C34</f>
        <v>22</v>
      </c>
      <c r="F36" s="30" t="n">
        <v>0.5</v>
      </c>
      <c r="G36" s="31"/>
      <c r="H36" s="32" t="s">
        <v>72</v>
      </c>
      <c r="I36" s="31" t="n">
        <v>15</v>
      </c>
      <c r="J36" s="31" t="n">
        <v>75</v>
      </c>
      <c r="K36" s="29" t="n">
        <v>1</v>
      </c>
      <c r="L36" s="33" t="n">
        <v>4</v>
      </c>
      <c r="M36" s="33" t="s">
        <v>88</v>
      </c>
      <c r="N36" s="33" t="n">
        <v>3.3</v>
      </c>
      <c r="O36" s="33" t="n">
        <f aca="false">(((70*0.05)*1000*N36)*2)/100</f>
        <v>231</v>
      </c>
      <c r="P36" s="33" t="n">
        <f aca="false">O36/2</f>
        <v>115.5</v>
      </c>
      <c r="Q36" s="1"/>
      <c r="R36" s="1"/>
      <c r="S36" s="1"/>
      <c r="T36" s="27" t="s">
        <v>82</v>
      </c>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row>
    <row r="37" customFormat="false" ht="13.8" hidden="false" customHeight="false" outlineLevel="0" collapsed="false">
      <c r="A37" s="27" t="n">
        <f aca="false">A36+1</f>
        <v>30</v>
      </c>
      <c r="B37" s="1"/>
      <c r="C37" s="28" t="n">
        <v>21655</v>
      </c>
      <c r="D37" s="29" t="n">
        <f aca="false">C37-C36</f>
        <v>7</v>
      </c>
      <c r="E37" s="29" t="n">
        <f aca="false">C37-C35</f>
        <v>21</v>
      </c>
      <c r="F37" s="30" t="n">
        <v>0.5</v>
      </c>
      <c r="G37" s="31"/>
      <c r="H37" s="32" t="s">
        <v>72</v>
      </c>
      <c r="I37" s="31" t="n">
        <v>25</v>
      </c>
      <c r="J37" s="31"/>
      <c r="K37" s="29" t="n">
        <v>3</v>
      </c>
      <c r="L37" s="33" t="n">
        <v>0</v>
      </c>
      <c r="M37" s="33" t="s">
        <v>88</v>
      </c>
      <c r="N37" s="33" t="n">
        <v>3.5</v>
      </c>
      <c r="O37" s="33" t="n">
        <f aca="false">(((70*0.05)*1000*N37)*2)/100</f>
        <v>245</v>
      </c>
      <c r="P37" s="33" t="n">
        <f aca="false">O37/2</f>
        <v>122.5</v>
      </c>
      <c r="Q37" s="1"/>
      <c r="R37" s="1"/>
      <c r="S37" s="1"/>
      <c r="T37" s="27" t="s">
        <v>89</v>
      </c>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row>
    <row r="38" customFormat="false" ht="13.8" hidden="false" customHeight="false" outlineLevel="0" collapsed="false">
      <c r="A38" s="27" t="n">
        <f aca="false">A37+1</f>
        <v>31</v>
      </c>
      <c r="B38" s="1"/>
      <c r="C38" s="28" t="n">
        <v>21661</v>
      </c>
      <c r="D38" s="1"/>
      <c r="E38" s="29" t="n">
        <f aca="false">C38-C36</f>
        <v>13</v>
      </c>
      <c r="F38" s="30" t="n">
        <v>0.5</v>
      </c>
      <c r="G38" s="31"/>
      <c r="H38" s="32"/>
      <c r="I38" s="1"/>
      <c r="J38" s="31"/>
      <c r="K38" s="29"/>
      <c r="L38" s="1"/>
      <c r="M38" s="33"/>
      <c r="N38" s="33" t="n">
        <v>4.2</v>
      </c>
      <c r="O38" s="33" t="n">
        <f aca="false">(((70*0.05)*1000*N38)*2)/100</f>
        <v>294</v>
      </c>
      <c r="P38" s="33" t="n">
        <f aca="false">O38/2</f>
        <v>147</v>
      </c>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row>
    <row r="39" customFormat="false" ht="13.8" hidden="false" customHeight="false" outlineLevel="0" collapsed="false">
      <c r="A39" s="27" t="n">
        <f aca="false">A38+1</f>
        <v>32</v>
      </c>
      <c r="B39" s="1"/>
      <c r="C39" s="28" t="n">
        <v>21683</v>
      </c>
      <c r="D39" s="1"/>
      <c r="E39" s="29" t="n">
        <f aca="false">C39-C37</f>
        <v>28</v>
      </c>
      <c r="F39" s="30" t="n">
        <v>0.5</v>
      </c>
      <c r="G39" s="31"/>
      <c r="H39" s="32"/>
      <c r="I39" s="1"/>
      <c r="J39" s="31"/>
      <c r="K39" s="29"/>
      <c r="L39" s="1"/>
      <c r="M39" s="33"/>
      <c r="N39" s="33" t="n">
        <v>4.4</v>
      </c>
      <c r="O39" s="33" t="n">
        <f aca="false">(((70*0.05)*1000*N39)*2)/100</f>
        <v>308</v>
      </c>
      <c r="P39" s="33" t="n">
        <f aca="false">O39/2</f>
        <v>154</v>
      </c>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row>
    <row r="40" customFormat="false" ht="13.8" hidden="false" customHeight="false" outlineLevel="0" collapsed="false">
      <c r="A40" s="27" t="n">
        <f aca="false">A39+1</f>
        <v>33</v>
      </c>
      <c r="B40" s="1"/>
      <c r="C40" s="28" t="n">
        <v>21705</v>
      </c>
      <c r="D40" s="1"/>
      <c r="E40" s="29" t="n">
        <f aca="false">C40-C38</f>
        <v>44</v>
      </c>
      <c r="F40" s="30" t="n">
        <v>0.5</v>
      </c>
      <c r="G40" s="31"/>
      <c r="H40" s="32"/>
      <c r="I40" s="1"/>
      <c r="J40" s="31"/>
      <c r="K40" s="29"/>
      <c r="L40" s="1"/>
      <c r="M40" s="33"/>
      <c r="N40" s="33" t="n">
        <v>5.2</v>
      </c>
      <c r="O40" s="33" t="n">
        <f aca="false">(((70*0.05)*1000*N40)*2)/100</f>
        <v>364</v>
      </c>
      <c r="P40" s="33" t="n">
        <f aca="false">O40/2</f>
        <v>182</v>
      </c>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row>
    <row r="41" customFormat="false" ht="13.8" hidden="false" customHeight="false" outlineLevel="0" collapsed="false">
      <c r="A41" s="27" t="n">
        <f aca="false">A40+1</f>
        <v>34</v>
      </c>
      <c r="B41" s="1"/>
      <c r="C41" s="28" t="n">
        <v>21733</v>
      </c>
      <c r="D41" s="1"/>
      <c r="E41" s="29" t="n">
        <f aca="false">C41-C39</f>
        <v>50</v>
      </c>
      <c r="F41" s="30" t="n">
        <v>0.5</v>
      </c>
      <c r="G41" s="31"/>
      <c r="H41" s="32"/>
      <c r="I41" s="1"/>
      <c r="J41" s="31"/>
      <c r="K41" s="29"/>
      <c r="L41" s="1"/>
      <c r="M41" s="33"/>
      <c r="N41" s="33" t="n">
        <v>2.5</v>
      </c>
      <c r="O41" s="33" t="n">
        <f aca="false">(((70*0.05)*1000*N41)*2)/100</f>
        <v>175</v>
      </c>
      <c r="P41" s="33" t="n">
        <f aca="false">O41/2</f>
        <v>87.5</v>
      </c>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row>
    <row r="42" customFormat="false" ht="13.8" hidden="false" customHeight="false" outlineLevel="0" collapsed="false">
      <c r="A42" s="27" t="n">
        <f aca="false">A41+1</f>
        <v>35</v>
      </c>
      <c r="B42" s="1"/>
      <c r="C42" s="28" t="n">
        <v>21766</v>
      </c>
      <c r="D42" s="1"/>
      <c r="E42" s="29" t="n">
        <f aca="false">C42-C40</f>
        <v>61</v>
      </c>
      <c r="F42" s="30" t="n">
        <v>0.5</v>
      </c>
      <c r="G42" s="31"/>
      <c r="H42" s="32"/>
      <c r="I42" s="1"/>
      <c r="J42" s="31"/>
      <c r="K42" s="29"/>
      <c r="L42" s="1"/>
      <c r="M42" s="33"/>
      <c r="N42" s="33" t="n">
        <v>2</v>
      </c>
      <c r="O42" s="33" t="n">
        <f aca="false">(((70*0.05)*1000*N42)*2)/100</f>
        <v>140</v>
      </c>
      <c r="P42" s="33" t="n">
        <f aca="false">O42/2</f>
        <v>70</v>
      </c>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row>
    <row r="43" customFormat="false" ht="13.8" hidden="false" customHeight="false" outlineLevel="0" collapsed="false">
      <c r="A43" s="27" t="n">
        <f aca="false">A42+1</f>
        <v>36</v>
      </c>
      <c r="B43" s="1"/>
      <c r="C43" s="28" t="n">
        <f aca="false">C44-11</f>
        <v>22171</v>
      </c>
      <c r="D43" s="1"/>
      <c r="E43" s="29" t="n">
        <f aca="false">C43-C42</f>
        <v>405</v>
      </c>
      <c r="F43" s="30" t="n">
        <v>0.5</v>
      </c>
      <c r="G43" s="31"/>
      <c r="H43" s="32"/>
      <c r="I43" s="1"/>
      <c r="J43" s="31"/>
      <c r="K43" s="29"/>
      <c r="L43" s="1"/>
      <c r="M43" s="33"/>
      <c r="N43" s="33" t="n">
        <v>0.5</v>
      </c>
      <c r="O43" s="33" t="n">
        <f aca="false">(((70*0.05)*1000*N43)*2)/100</f>
        <v>35</v>
      </c>
      <c r="P43" s="33" t="n">
        <f aca="false">O43/2</f>
        <v>17.5</v>
      </c>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row>
    <row r="44" customFormat="false" ht="13.8" hidden="false" customHeight="false" outlineLevel="0" collapsed="false">
      <c r="A44" s="27" t="n">
        <f aca="false">A43+1</f>
        <v>37</v>
      </c>
      <c r="B44" s="27" t="n">
        <v>1</v>
      </c>
      <c r="C44" s="28" t="n">
        <v>22182</v>
      </c>
      <c r="D44" s="29" t="n">
        <f aca="false">C44-C37</f>
        <v>527</v>
      </c>
      <c r="E44" s="29" t="n">
        <f aca="false">C44-C43</f>
        <v>11</v>
      </c>
      <c r="F44" s="30" t="n">
        <v>0.5</v>
      </c>
      <c r="G44" s="31"/>
      <c r="H44" s="32"/>
      <c r="I44" s="31" t="n">
        <v>30</v>
      </c>
      <c r="J44" s="31"/>
      <c r="K44" s="29" t="n">
        <v>3</v>
      </c>
      <c r="L44" s="33" t="n">
        <v>96</v>
      </c>
      <c r="M44" s="33"/>
      <c r="N44" s="33"/>
      <c r="O44" s="33"/>
      <c r="P44" s="33"/>
      <c r="Q44" s="1"/>
      <c r="R44" s="1"/>
      <c r="S44" s="1"/>
      <c r="T44" s="27" t="s">
        <v>90</v>
      </c>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row>
    <row r="45" customFormat="false" ht="13.8" hidden="false" customHeight="false" outlineLevel="0" collapsed="false">
      <c r="A45" s="27" t="n">
        <f aca="false">A44+1</f>
        <v>38</v>
      </c>
      <c r="B45" s="1"/>
      <c r="C45" s="28" t="n">
        <f aca="false">C44+18</f>
        <v>22200</v>
      </c>
      <c r="D45" s="1"/>
      <c r="E45" s="29" t="n">
        <f aca="false">C45-C44</f>
        <v>18</v>
      </c>
      <c r="F45" s="30" t="n">
        <v>0.5</v>
      </c>
      <c r="G45" s="31"/>
      <c r="H45" s="32"/>
      <c r="I45" s="1"/>
      <c r="J45" s="31"/>
      <c r="K45" s="29"/>
      <c r="L45" s="1"/>
      <c r="M45" s="33"/>
      <c r="N45" s="33" t="n">
        <v>3.5</v>
      </c>
      <c r="O45" s="33" t="n">
        <f aca="false">(((70*0.05)*1000*N45)*2)/100</f>
        <v>245</v>
      </c>
      <c r="P45" s="33" t="n">
        <f aca="false">O45/2</f>
        <v>122.5</v>
      </c>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row>
    <row r="46" customFormat="false" ht="13.8" hidden="false" customHeight="false" outlineLevel="0" collapsed="false">
      <c r="A46" s="27" t="n">
        <f aca="false">A45+1</f>
        <v>39</v>
      </c>
      <c r="B46" s="1"/>
      <c r="C46" s="28" t="n">
        <f aca="false">C44+4*7</f>
        <v>22210</v>
      </c>
      <c r="D46" s="1"/>
      <c r="E46" s="29" t="n">
        <f aca="false">C46-C43</f>
        <v>39</v>
      </c>
      <c r="F46" s="30" t="n">
        <v>0.5</v>
      </c>
      <c r="G46" s="31"/>
      <c r="H46" s="32"/>
      <c r="I46" s="1"/>
      <c r="J46" s="31"/>
      <c r="K46" s="29"/>
      <c r="L46" s="1"/>
      <c r="M46" s="33"/>
      <c r="N46" s="33" t="n">
        <v>3.5</v>
      </c>
      <c r="O46" s="33" t="n">
        <f aca="false">(((70*0.05)*1000*N46)*2)/100</f>
        <v>245</v>
      </c>
      <c r="P46" s="33" t="n">
        <f aca="false">O46/2</f>
        <v>122.5</v>
      </c>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row>
    <row r="47" customFormat="false" ht="13.8" hidden="false" customHeight="false" outlineLevel="0" collapsed="false">
      <c r="A47" s="1"/>
      <c r="B47" s="1"/>
      <c r="C47" s="1"/>
      <c r="D47" s="1"/>
      <c r="E47" s="29"/>
      <c r="F47" s="30"/>
      <c r="G47" s="31"/>
      <c r="H47" s="32"/>
      <c r="I47" s="1"/>
      <c r="J47" s="31"/>
      <c r="K47" s="29"/>
      <c r="L47" s="1"/>
      <c r="M47" s="33"/>
      <c r="N47" s="33"/>
      <c r="O47" s="33"/>
      <c r="P47" s="33"/>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row>
    <row r="48" customFormat="false" ht="13.8" hidden="false" customHeight="false" outlineLevel="0" collapsed="false">
      <c r="A48" s="1"/>
      <c r="B48" s="1"/>
      <c r="C48" s="1"/>
      <c r="D48" s="1"/>
      <c r="E48" s="29"/>
      <c r="F48" s="30"/>
      <c r="G48" s="31"/>
      <c r="H48" s="32"/>
      <c r="I48" s="1"/>
      <c r="J48" s="31"/>
      <c r="K48" s="29"/>
      <c r="L48" s="1"/>
      <c r="M48" s="33"/>
      <c r="N48" s="33"/>
      <c r="O48" s="33"/>
      <c r="P48" s="33"/>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row>
    <row r="49" customFormat="false" ht="13.8" hidden="false" customHeight="false" outlineLevel="0" collapsed="false">
      <c r="A49" s="1"/>
      <c r="B49" s="1"/>
      <c r="C49" s="1"/>
      <c r="D49" s="1"/>
      <c r="E49" s="29"/>
      <c r="F49" s="30"/>
      <c r="G49" s="31"/>
      <c r="H49" s="32"/>
      <c r="I49" s="1"/>
      <c r="J49" s="31"/>
      <c r="K49" s="29"/>
      <c r="L49" s="1"/>
      <c r="M49" s="33"/>
      <c r="N49" s="33"/>
      <c r="O49" s="33"/>
      <c r="P49" s="33"/>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row>
    <row r="50" customFormat="false" ht="13.8" hidden="false" customHeight="false" outlineLevel="0" collapsed="false">
      <c r="A50" s="1"/>
      <c r="B50" s="1"/>
      <c r="C50" s="1"/>
      <c r="D50" s="1"/>
      <c r="E50" s="1"/>
      <c r="F50" s="1"/>
      <c r="G50" s="1"/>
      <c r="H50" s="1"/>
      <c r="I50" s="1"/>
      <c r="J50" s="1"/>
      <c r="K50" s="1"/>
      <c r="L50" s="1"/>
      <c r="M50" s="33"/>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row>
    <row r="51" customFormat="false" ht="13.8" hidden="false" customHeight="false" outlineLevel="0" collapsed="false">
      <c r="A51" s="1"/>
      <c r="B51" s="1"/>
      <c r="C51" s="1"/>
      <c r="D51" s="1"/>
      <c r="E51" s="1"/>
      <c r="F51" s="1"/>
      <c r="G51" s="1"/>
      <c r="H51" s="1"/>
      <c r="I51" s="1"/>
      <c r="J51" s="1"/>
      <c r="K51" s="1"/>
      <c r="L51" s="1"/>
      <c r="M51" s="33"/>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row>
    <row r="52" customFormat="false" ht="23.85" hidden="false" customHeight="false" outlineLevel="0" collapsed="false">
      <c r="A52" s="27" t="s">
        <v>52</v>
      </c>
      <c r="B52" s="27" t="s">
        <v>53</v>
      </c>
      <c r="C52" s="28" t="s">
        <v>54</v>
      </c>
      <c r="D52" s="29" t="s">
        <v>56</v>
      </c>
      <c r="E52" s="30" t="s">
        <v>91</v>
      </c>
      <c r="F52" s="1"/>
      <c r="G52" s="32" t="s">
        <v>59</v>
      </c>
      <c r="H52" s="31" t="s">
        <v>92</v>
      </c>
      <c r="I52" s="1"/>
      <c r="J52" s="29" t="s">
        <v>62</v>
      </c>
      <c r="K52" s="33" t="s">
        <v>93</v>
      </c>
      <c r="L52" s="1"/>
      <c r="M52" s="33"/>
      <c r="N52" s="27" t="s">
        <v>68</v>
      </c>
      <c r="Q52" s="27" t="s">
        <v>94</v>
      </c>
      <c r="R52" s="36" t="s">
        <v>95</v>
      </c>
      <c r="S52" s="36" t="s">
        <v>71</v>
      </c>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c r="ALZ52" s="1"/>
      <c r="AMA52" s="1"/>
      <c r="AMB52" s="1"/>
      <c r="AMC52" s="1"/>
      <c r="AMD52" s="1"/>
      <c r="AME52" s="1"/>
      <c r="AMF52" s="1"/>
      <c r="AMG52" s="1"/>
      <c r="AMH52" s="1"/>
      <c r="AMI52" s="1"/>
      <c r="AMJ52" s="1"/>
    </row>
    <row r="53" s="44" customFormat="true" ht="13.8" hidden="false" customHeight="false" outlineLevel="0" collapsed="false">
      <c r="A53" s="44" t="s">
        <v>17</v>
      </c>
      <c r="C53" s="44" t="e">
        <f aca="false">#REF!</f>
        <v>#REF!</v>
      </c>
      <c r="D53" s="45" t="n">
        <f aca="false">SUM(E9:E40)</f>
        <v>548</v>
      </c>
      <c r="E53" s="46"/>
      <c r="F53" s="47"/>
      <c r="G53" s="48"/>
      <c r="H53" s="47"/>
      <c r="I53" s="47"/>
      <c r="J53" s="45"/>
      <c r="K53" s="49"/>
      <c r="L53" s="49"/>
      <c r="M53" s="49"/>
      <c r="N53" s="44" t="n">
        <f aca="false">COUNT(Q8:Q40)</f>
        <v>0</v>
      </c>
      <c r="Q53" s="44" t="n">
        <f aca="false">COUNT(R8:R40)</f>
        <v>0</v>
      </c>
      <c r="R53" s="44" t="n">
        <f aca="false">COUNT(S8:S40)</f>
        <v>3</v>
      </c>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MJ15"/>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H9" activeCellId="0" sqref="H9"/>
    </sheetView>
  </sheetViews>
  <sheetFormatPr defaultColWidth="9.22265625" defaultRowHeight="13.8" zeroHeight="false" outlineLevelRow="0" outlineLevelCol="0"/>
  <cols>
    <col collapsed="false" customWidth="true" hidden="false" outlineLevel="0" max="1" min="1" style="27" width="10.72"/>
    <col collapsed="false" customWidth="true" hidden="false" outlineLevel="0" max="2" min="2" style="27" width="12.06"/>
    <col collapsed="false" customWidth="true" hidden="false" outlineLevel="0" max="3" min="3" style="28" width="10.58"/>
    <col collapsed="false" customWidth="true" hidden="false" outlineLevel="0" max="4" min="4" style="29" width="9.6"/>
    <col collapsed="false" customWidth="true" hidden="false" outlineLevel="0" max="5" min="5" style="30" width="10.72"/>
    <col collapsed="false" customWidth="true" hidden="false" outlineLevel="0" max="6" min="6" style="31" width="5.29"/>
    <col collapsed="false" customWidth="true" hidden="false" outlineLevel="0" max="7" min="7" style="32" width="10.09"/>
    <col collapsed="false" customWidth="true" hidden="false" outlineLevel="0" max="8" min="8" style="31" width="12.8"/>
    <col collapsed="false" customWidth="true" hidden="false" outlineLevel="0" max="9" min="9" style="29" width="12.8"/>
    <col collapsed="false" customWidth="true" hidden="false" outlineLevel="0" max="10" min="10" style="33" width="9.6"/>
    <col collapsed="false" customWidth="true" hidden="false" outlineLevel="0" max="11" min="11" style="27" width="11.45"/>
    <col collapsed="false" customWidth="true" hidden="false" outlineLevel="0" max="12" min="12" style="27" width="12.92"/>
    <col collapsed="false" customWidth="true" hidden="false" outlineLevel="0" max="13" min="13" style="27" width="11.92"/>
    <col collapsed="false" customWidth="true" hidden="false" outlineLevel="0" max="14" min="14" style="27" width="52.18"/>
    <col collapsed="false" customWidth="false" hidden="false" outlineLevel="0" max="1024" min="15" style="27" width="9.23"/>
  </cols>
  <sheetData>
    <row r="1" customFormat="false" ht="13.8" hidden="false" customHeight="false" outlineLevel="0" collapsed="false">
      <c r="A1" s="27" t="s">
        <v>96</v>
      </c>
      <c r="B1" s="1"/>
      <c r="C1" s="1"/>
      <c r="D1" s="1"/>
      <c r="E1" s="29"/>
      <c r="F1" s="32"/>
      <c r="G1" s="1"/>
      <c r="H1" s="1"/>
      <c r="I1" s="1"/>
      <c r="J1" s="1"/>
      <c r="K1" s="3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row>
    <row r="2" customFormat="false" ht="13.8" hidden="false" customHeight="false" outlineLevel="0" collapsed="false">
      <c r="A2" s="1"/>
      <c r="B2" s="1"/>
      <c r="C2" s="27" t="s">
        <v>40</v>
      </c>
      <c r="D2" s="27" t="s">
        <v>41</v>
      </c>
      <c r="E2" s="28" t="s">
        <v>42</v>
      </c>
      <c r="F2" s="32" t="s">
        <v>43</v>
      </c>
      <c r="G2" s="32" t="s">
        <v>44</v>
      </c>
      <c r="H2" s="1"/>
      <c r="I2" s="1"/>
      <c r="J2" s="1"/>
      <c r="K2" s="3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row>
    <row r="3" customFormat="false" ht="13.8" hidden="false" customHeight="false" outlineLevel="0" collapsed="false">
      <c r="A3" s="1"/>
      <c r="B3" s="1"/>
      <c r="C3" s="34" t="n">
        <v>28</v>
      </c>
      <c r="D3" s="29" t="n">
        <v>56</v>
      </c>
      <c r="E3" s="29" t="n">
        <f aca="false">AVERAGE(C3:D3)</f>
        <v>42</v>
      </c>
      <c r="F3" s="35" t="n">
        <v>0.611</v>
      </c>
      <c r="G3" s="32" t="n">
        <f aca="false">F3*60</f>
        <v>36.66</v>
      </c>
      <c r="H3" s="1"/>
      <c r="I3" s="1"/>
      <c r="J3" s="1"/>
      <c r="K3" s="3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row>
    <row r="4" customFormat="false" ht="13.8" hidden="false" customHeight="false" outlineLevel="0" collapsed="false">
      <c r="A4" s="1"/>
      <c r="B4" s="1"/>
      <c r="C4" s="1"/>
      <c r="D4" s="1"/>
      <c r="E4" s="29"/>
      <c r="F4" s="32"/>
      <c r="G4" s="1"/>
      <c r="H4" s="1"/>
      <c r="I4" s="1"/>
      <c r="J4" s="1"/>
      <c r="K4" s="3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row>
    <row r="5" s="36" customFormat="true" ht="23.85" hidden="false" customHeight="false" outlineLevel="0" collapsed="false">
      <c r="A5" s="36" t="s">
        <v>49</v>
      </c>
      <c r="B5" s="36" t="s">
        <v>97</v>
      </c>
      <c r="C5" s="37"/>
      <c r="D5" s="38"/>
      <c r="E5" s="38"/>
      <c r="F5" s="39"/>
      <c r="G5" s="39"/>
      <c r="H5" s="40"/>
      <c r="I5" s="38"/>
      <c r="J5" s="41"/>
      <c r="K5" s="40"/>
    </row>
    <row r="6" customFormat="false" ht="13.8" hidden="false" customHeight="false" outlineLevel="0" collapsed="false">
      <c r="A6" s="1"/>
      <c r="B6" s="1"/>
      <c r="C6" s="1"/>
      <c r="D6" s="1"/>
      <c r="E6" s="1"/>
      <c r="F6" s="1"/>
      <c r="G6" s="1"/>
      <c r="H6" s="31" t="s">
        <v>51</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row>
    <row r="7" s="36" customFormat="true" ht="46.25" hidden="false" customHeight="false" outlineLevel="0" collapsed="false">
      <c r="A7" s="36" t="s">
        <v>52</v>
      </c>
      <c r="B7" s="36" t="s">
        <v>53</v>
      </c>
      <c r="C7" s="37" t="s">
        <v>54</v>
      </c>
      <c r="D7" s="38" t="s">
        <v>56</v>
      </c>
      <c r="E7" s="42" t="s">
        <v>91</v>
      </c>
      <c r="F7" s="40" t="s">
        <v>58</v>
      </c>
      <c r="G7" s="39" t="s">
        <v>59</v>
      </c>
      <c r="H7" s="40" t="s">
        <v>92</v>
      </c>
      <c r="I7" s="38" t="s">
        <v>62</v>
      </c>
      <c r="J7" s="41" t="s">
        <v>63</v>
      </c>
      <c r="K7" s="36" t="s">
        <v>68</v>
      </c>
      <c r="L7" s="36" t="s">
        <v>69</v>
      </c>
      <c r="M7" s="36" t="s">
        <v>70</v>
      </c>
      <c r="N7" s="36" t="s">
        <v>71</v>
      </c>
    </row>
    <row r="8" customFormat="false" ht="13.8" hidden="false" customHeight="false" outlineLevel="0" collapsed="false">
      <c r="A8" s="1"/>
      <c r="B8" s="27" t="n">
        <v>1</v>
      </c>
      <c r="C8" s="28" t="n">
        <v>40337</v>
      </c>
      <c r="D8" s="1"/>
      <c r="E8" s="30" t="n">
        <v>1</v>
      </c>
      <c r="F8" s="1"/>
      <c r="G8" s="1"/>
      <c r="H8" s="31" t="n">
        <v>42</v>
      </c>
      <c r="I8" s="29" t="n">
        <v>10</v>
      </c>
      <c r="J8" s="33" t="n">
        <v>16</v>
      </c>
      <c r="K8" s="1"/>
      <c r="L8" s="1"/>
      <c r="M8" s="1"/>
      <c r="N8" s="27" t="s">
        <v>98</v>
      </c>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row>
    <row r="10" customFormat="false" ht="13.8" hidden="false" customHeight="false" outlineLevel="0" collapsed="false">
      <c r="A10" s="27" t="s">
        <v>52</v>
      </c>
      <c r="B10" s="27" t="s">
        <v>53</v>
      </c>
      <c r="C10" s="28" t="s">
        <v>54</v>
      </c>
      <c r="D10" s="29" t="s">
        <v>56</v>
      </c>
      <c r="E10" s="30" t="s">
        <v>91</v>
      </c>
      <c r="F10" s="1"/>
      <c r="G10" s="32" t="s">
        <v>59</v>
      </c>
      <c r="H10" s="31" t="s">
        <v>92</v>
      </c>
      <c r="I10" s="29" t="s">
        <v>62</v>
      </c>
      <c r="J10" s="33" t="s">
        <v>93</v>
      </c>
      <c r="K10" s="27" t="s">
        <v>68</v>
      </c>
      <c r="L10" s="27" t="s">
        <v>94</v>
      </c>
      <c r="M10" s="36" t="s">
        <v>95</v>
      </c>
      <c r="N10" s="36" t="s">
        <v>71</v>
      </c>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row>
    <row r="11" s="44" customFormat="true" ht="13.8" hidden="false" customHeight="false" outlineLevel="0" collapsed="false">
      <c r="A11" s="44" t="s">
        <v>17</v>
      </c>
      <c r="B11" s="44" t="n">
        <f aca="false">COUNT(B8)</f>
        <v>1</v>
      </c>
      <c r="D11" s="45" t="n">
        <f aca="false">SUM(D8:D8)</f>
        <v>0</v>
      </c>
      <c r="E11" s="46"/>
      <c r="F11" s="47"/>
      <c r="G11" s="48"/>
      <c r="H11" s="47"/>
      <c r="I11" s="45"/>
      <c r="J11" s="49"/>
      <c r="K11" s="44" t="n">
        <f aca="false">COUNT(K8:K8)</f>
        <v>0</v>
      </c>
      <c r="L11" s="44" t="n">
        <f aca="false">COUNT(L8:L8)</f>
        <v>0</v>
      </c>
      <c r="M11" s="44" t="n">
        <f aca="false">COUNT(M8:M8)</f>
        <v>0</v>
      </c>
    </row>
    <row r="12" customFormat="false" ht="13.8" hidden="false" customHeight="false" outlineLevel="0" collapsed="false">
      <c r="C12" s="1"/>
      <c r="D12" s="1"/>
      <c r="F12" s="1"/>
      <c r="H12" s="1"/>
      <c r="J12" s="1"/>
    </row>
    <row r="13" customFormat="false" ht="13.8" hidden="false" customHeight="false" outlineLevel="0" collapsed="false">
      <c r="B13" s="27" t="s">
        <v>99</v>
      </c>
      <c r="C13" s="1" t="s">
        <v>54</v>
      </c>
      <c r="D13" s="20"/>
      <c r="F13" s="1"/>
      <c r="H13" s="1"/>
      <c r="J13" s="1"/>
    </row>
    <row r="14" customFormat="false" ht="13.8" hidden="false" customHeight="false" outlineLevel="0" collapsed="false">
      <c r="C14" s="16" t="n">
        <f aca="false">C8</f>
        <v>40337</v>
      </c>
      <c r="D14" s="20"/>
      <c r="F14" s="1" t="n">
        <f aca="false">F8</f>
        <v>0</v>
      </c>
      <c r="H14" s="50" t="n">
        <f aca="false">H8</f>
        <v>42</v>
      </c>
      <c r="J14" s="33" t="n">
        <v>2</v>
      </c>
    </row>
    <row r="15" customFormat="false" ht="13.8" hidden="false" customHeight="false" outlineLevel="0" collapsed="false">
      <c r="C15" s="16" t="n">
        <f aca="false">C14+2</f>
        <v>40339</v>
      </c>
      <c r="D15" s="20"/>
      <c r="F15" s="1" t="n">
        <f aca="false">F14</f>
        <v>0</v>
      </c>
      <c r="H15" s="50" t="n">
        <f aca="false">H14</f>
        <v>42</v>
      </c>
      <c r="J15" s="33" t="n">
        <v>2</v>
      </c>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MJ39"/>
  <sheetViews>
    <sheetView showFormulas="false" showGridLines="true" showRowColHeaders="true" showZeros="true" rightToLeft="false" tabSelected="false" showOutlineSymbols="true" defaultGridColor="true" view="normal" topLeftCell="C1" colorId="64" zoomScale="75" zoomScaleNormal="75" zoomScalePageLayoutView="100" workbookViewId="0">
      <selection pane="topLeft" activeCell="E1" activeCellId="0" sqref="E1"/>
    </sheetView>
  </sheetViews>
  <sheetFormatPr defaultColWidth="9.22265625" defaultRowHeight="13.8" zeroHeight="false" outlineLevelRow="0" outlineLevelCol="0"/>
  <cols>
    <col collapsed="false" customWidth="true" hidden="false" outlineLevel="0" max="1" min="1" style="27" width="10.72"/>
    <col collapsed="false" customWidth="true" hidden="false" outlineLevel="0" max="2" min="2" style="27" width="12.06"/>
    <col collapsed="false" customWidth="true" hidden="false" outlineLevel="0" max="3" min="3" style="28" width="10.58"/>
    <col collapsed="false" customWidth="true" hidden="false" outlineLevel="0" max="4" min="4" style="29" width="9.6"/>
    <col collapsed="false" customWidth="true" hidden="false" outlineLevel="0" max="5" min="5" style="30" width="10.72"/>
    <col collapsed="false" customWidth="true" hidden="false" outlineLevel="0" max="6" min="6" style="31" width="5.29"/>
    <col collapsed="false" customWidth="true" hidden="false" outlineLevel="0" max="7" min="7" style="32" width="10.09"/>
    <col collapsed="false" customWidth="true" hidden="false" outlineLevel="0" max="8" min="8" style="31" width="12.8"/>
    <col collapsed="false" customWidth="true" hidden="false" outlineLevel="0" max="9" min="9" style="29" width="12.8"/>
    <col collapsed="false" customWidth="true" hidden="false" outlineLevel="0" max="10" min="10" style="33" width="9.6"/>
    <col collapsed="false" customWidth="true" hidden="false" outlineLevel="0" max="11" min="11" style="27" width="11.45"/>
    <col collapsed="false" customWidth="true" hidden="false" outlineLevel="0" max="12" min="12" style="27" width="12.92"/>
    <col collapsed="false" customWidth="true" hidden="false" outlineLevel="0" max="13" min="13" style="27" width="11.92"/>
    <col collapsed="false" customWidth="true" hidden="false" outlineLevel="0" max="14" min="14" style="27" width="52.18"/>
    <col collapsed="false" customWidth="false" hidden="false" outlineLevel="0" max="1024" min="15" style="27" width="9.23"/>
  </cols>
  <sheetData>
    <row r="1" customFormat="false" ht="13.8" hidden="false" customHeight="false" outlineLevel="0" collapsed="false">
      <c r="A1" s="27" t="s">
        <v>96</v>
      </c>
      <c r="B1" s="1"/>
      <c r="C1" s="1"/>
      <c r="D1" s="1"/>
      <c r="E1" s="29"/>
      <c r="F1" s="32"/>
      <c r="G1" s="1"/>
      <c r="H1" s="1"/>
      <c r="I1" s="1"/>
      <c r="J1" s="1"/>
      <c r="K1" s="3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row>
    <row r="2" customFormat="false" ht="13.8" hidden="false" customHeight="false" outlineLevel="0" collapsed="false">
      <c r="A2" s="1"/>
      <c r="B2" s="1"/>
      <c r="C2" s="27" t="s">
        <v>40</v>
      </c>
      <c r="D2" s="27" t="s">
        <v>41</v>
      </c>
      <c r="E2" s="28" t="s">
        <v>42</v>
      </c>
      <c r="F2" s="32" t="s">
        <v>43</v>
      </c>
      <c r="G2" s="32" t="s">
        <v>44</v>
      </c>
      <c r="H2" s="1"/>
      <c r="I2" s="1"/>
      <c r="J2" s="1"/>
      <c r="K2" s="3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row>
    <row r="3" customFormat="false" ht="13.8" hidden="false" customHeight="false" outlineLevel="0" collapsed="false">
      <c r="A3" s="27" t="s">
        <v>100</v>
      </c>
      <c r="B3" s="1"/>
      <c r="C3" s="1"/>
      <c r="D3" s="1"/>
      <c r="E3" s="29"/>
      <c r="F3" s="35" t="n">
        <v>0.611</v>
      </c>
      <c r="G3" s="32" t="n">
        <f aca="false">F3*60</f>
        <v>36.66</v>
      </c>
      <c r="H3" s="1"/>
      <c r="I3" s="1"/>
      <c r="J3" s="1"/>
      <c r="K3" s="3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row>
    <row r="4" customFormat="false" ht="13.8" hidden="false" customHeight="false" outlineLevel="0" collapsed="false">
      <c r="A4" s="27" t="s">
        <v>101</v>
      </c>
      <c r="B4" s="1"/>
      <c r="C4" s="1"/>
      <c r="D4" s="1"/>
      <c r="E4" s="29"/>
      <c r="F4" s="32"/>
      <c r="G4" s="1"/>
      <c r="H4" s="1"/>
      <c r="I4" s="1"/>
      <c r="J4" s="1"/>
      <c r="K4" s="3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row>
    <row r="5" s="36" customFormat="true" ht="23.85" hidden="false" customHeight="false" outlineLevel="0" collapsed="false">
      <c r="A5" s="36" t="s">
        <v>49</v>
      </c>
      <c r="B5" s="36" t="s">
        <v>97</v>
      </c>
      <c r="C5" s="37"/>
      <c r="D5" s="38"/>
      <c r="E5" s="38"/>
      <c r="F5" s="39"/>
      <c r="G5" s="39"/>
      <c r="H5" s="40"/>
      <c r="I5" s="38"/>
      <c r="J5" s="41"/>
      <c r="K5" s="40"/>
    </row>
    <row r="6" customFormat="false" ht="13.8" hidden="false" customHeight="false" outlineLevel="0" collapsed="false">
      <c r="A6" s="1"/>
      <c r="B6" s="1"/>
      <c r="C6" s="1"/>
      <c r="D6" s="1"/>
      <c r="E6" s="1"/>
      <c r="F6" s="1"/>
      <c r="G6" s="1"/>
      <c r="H6" s="31" t="s">
        <v>51</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row>
    <row r="7" s="36" customFormat="true" ht="46.25" hidden="false" customHeight="false" outlineLevel="0" collapsed="false">
      <c r="A7" s="36" t="s">
        <v>52</v>
      </c>
      <c r="B7" s="36" t="s">
        <v>53</v>
      </c>
      <c r="C7" s="37" t="s">
        <v>54</v>
      </c>
      <c r="D7" s="38" t="s">
        <v>56</v>
      </c>
      <c r="E7" s="42" t="s">
        <v>91</v>
      </c>
      <c r="F7" s="40" t="s">
        <v>58</v>
      </c>
      <c r="G7" s="39" t="s">
        <v>59</v>
      </c>
      <c r="H7" s="40" t="s">
        <v>92</v>
      </c>
      <c r="I7" s="38" t="s">
        <v>62</v>
      </c>
      <c r="J7" s="41" t="s">
        <v>63</v>
      </c>
      <c r="K7" s="36" t="s">
        <v>68</v>
      </c>
      <c r="L7" s="36" t="s">
        <v>69</v>
      </c>
      <c r="M7" s="36" t="s">
        <v>70</v>
      </c>
      <c r="N7" s="36" t="s">
        <v>71</v>
      </c>
    </row>
    <row r="8" customFormat="false" ht="13.8" hidden="false" customHeight="false" outlineLevel="0" collapsed="false">
      <c r="A8" s="27" t="n">
        <v>1</v>
      </c>
      <c r="B8" s="1"/>
      <c r="C8" s="28" t="n">
        <v>39967</v>
      </c>
      <c r="D8" s="1"/>
      <c r="E8" s="30" t="n">
        <f aca="false">1/1000</f>
        <v>0.001</v>
      </c>
      <c r="F8" s="1"/>
      <c r="G8" s="1"/>
      <c r="H8" s="31" t="n">
        <v>0.028</v>
      </c>
      <c r="I8" s="29" t="n">
        <v>1</v>
      </c>
      <c r="J8" s="33" t="n">
        <v>1</v>
      </c>
      <c r="K8" s="1"/>
      <c r="L8" s="1"/>
      <c r="M8" s="1"/>
      <c r="N8" s="27" t="s">
        <v>102</v>
      </c>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row>
    <row r="9" customFormat="false" ht="13.8" hidden="false" customHeight="false" outlineLevel="0" collapsed="false">
      <c r="A9" s="27" t="n">
        <f aca="false">A8+1</f>
        <v>2</v>
      </c>
      <c r="B9" s="1"/>
      <c r="C9" s="28" t="n">
        <v>39969</v>
      </c>
      <c r="D9" s="29" t="n">
        <f aca="false">C9-C8</f>
        <v>2</v>
      </c>
      <c r="E9" s="30" t="n">
        <v>0.001</v>
      </c>
      <c r="F9" s="1"/>
      <c r="G9" s="1"/>
      <c r="H9" s="31" t="n">
        <v>0.028</v>
      </c>
      <c r="I9" s="29" t="n">
        <v>1</v>
      </c>
      <c r="J9" s="33" t="n">
        <v>9</v>
      </c>
      <c r="K9" s="1"/>
      <c r="L9" s="1"/>
      <c r="M9" s="1"/>
      <c r="N9" s="27" t="s">
        <v>103</v>
      </c>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row>
    <row r="10" customFormat="false" ht="14.15" hidden="false" customHeight="false" outlineLevel="0" collapsed="false">
      <c r="A10" s="27" t="n">
        <f aca="false">A9+1</f>
        <v>3</v>
      </c>
      <c r="B10" s="1"/>
      <c r="C10" s="28" t="n">
        <v>39973</v>
      </c>
      <c r="D10" s="29" t="n">
        <f aca="false">C10-C9</f>
        <v>4</v>
      </c>
      <c r="E10" s="30" t="n">
        <v>0.002</v>
      </c>
      <c r="F10" s="1"/>
      <c r="G10" s="1"/>
      <c r="H10" s="31" t="n">
        <v>0.056</v>
      </c>
      <c r="I10" s="29" t="n">
        <v>1</v>
      </c>
      <c r="J10" s="33" t="n">
        <v>4</v>
      </c>
      <c r="K10" s="1"/>
      <c r="L10" s="1"/>
      <c r="M10" s="1"/>
      <c r="N10" s="51" t="s">
        <v>104</v>
      </c>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row>
    <row r="11" customFormat="false" ht="13.8" hidden="false" customHeight="false" outlineLevel="0" collapsed="false">
      <c r="A11" s="27" t="n">
        <f aca="false">A10+1</f>
        <v>4</v>
      </c>
      <c r="B11" s="1"/>
      <c r="C11" s="28" t="n">
        <v>39979</v>
      </c>
      <c r="D11" s="29" t="n">
        <f aca="false">C11-C10</f>
        <v>6</v>
      </c>
      <c r="E11" s="30" t="n">
        <v>0.03</v>
      </c>
      <c r="F11" s="1"/>
      <c r="G11" s="1"/>
      <c r="H11" s="31" t="n">
        <v>0.84</v>
      </c>
      <c r="I11" s="29" t="n">
        <v>6</v>
      </c>
      <c r="J11" s="33" t="n">
        <v>80</v>
      </c>
      <c r="K11" s="1"/>
      <c r="L11" s="1"/>
      <c r="M11" s="27" t="n">
        <v>4</v>
      </c>
      <c r="N11" s="27" t="s">
        <v>105</v>
      </c>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row>
    <row r="12" customFormat="false" ht="13.8" hidden="false" customHeight="false" outlineLevel="0" collapsed="false">
      <c r="A12" s="27" t="n">
        <f aca="false">A11+1</f>
        <v>5</v>
      </c>
      <c r="B12" s="1"/>
      <c r="C12" s="28" t="n">
        <v>39986</v>
      </c>
      <c r="D12" s="29" t="n">
        <f aca="false">C12-C11</f>
        <v>7</v>
      </c>
      <c r="E12" s="30" t="n">
        <v>0.004</v>
      </c>
      <c r="F12" s="1"/>
      <c r="G12" s="1"/>
      <c r="H12" s="31" t="n">
        <v>0.112</v>
      </c>
      <c r="I12" s="29" t="n">
        <v>8</v>
      </c>
      <c r="J12" s="33" t="n">
        <v>6</v>
      </c>
      <c r="K12" s="1"/>
      <c r="L12" s="1"/>
      <c r="M12" s="27" t="n">
        <v>4</v>
      </c>
      <c r="N12" s="27" t="s">
        <v>106</v>
      </c>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row>
    <row r="13" customFormat="false" ht="13.8" hidden="false" customHeight="false" outlineLevel="0" collapsed="false">
      <c r="A13" s="27" t="n">
        <f aca="false">A12+1</f>
        <v>6</v>
      </c>
      <c r="B13" s="1"/>
      <c r="C13" s="28" t="n">
        <v>39993</v>
      </c>
      <c r="D13" s="29" t="n">
        <f aca="false">C13-C12</f>
        <v>7</v>
      </c>
      <c r="E13" s="30" t="n">
        <v>0.005</v>
      </c>
      <c r="F13" s="1"/>
      <c r="G13" s="1"/>
      <c r="H13" s="31" t="n">
        <v>0.14</v>
      </c>
      <c r="I13" s="29" t="n">
        <v>1</v>
      </c>
      <c r="J13" s="33" t="n">
        <v>16</v>
      </c>
      <c r="K13" s="1"/>
      <c r="L13" s="1"/>
      <c r="M13" s="27" t="n">
        <v>4</v>
      </c>
      <c r="N13" s="27" t="s">
        <v>107</v>
      </c>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row>
    <row r="14" customFormat="false" ht="13.8" hidden="false" customHeight="false" outlineLevel="0" collapsed="false">
      <c r="A14" s="27" t="n">
        <f aca="false">A13+1</f>
        <v>7</v>
      </c>
      <c r="B14" s="1"/>
      <c r="C14" s="28" t="n">
        <v>40000</v>
      </c>
      <c r="D14" s="29" t="n">
        <f aca="false">C14-C13</f>
        <v>7</v>
      </c>
      <c r="E14" s="30" t="n">
        <v>0.006</v>
      </c>
      <c r="F14" s="1"/>
      <c r="G14" s="1"/>
      <c r="H14" s="31" t="n">
        <v>0.168</v>
      </c>
      <c r="I14" s="29" t="n">
        <v>1</v>
      </c>
      <c r="J14" s="33" t="n">
        <v>16</v>
      </c>
      <c r="K14" s="1"/>
      <c r="L14" s="1"/>
      <c r="M14" s="27" t="n">
        <v>4</v>
      </c>
      <c r="N14" s="27" t="s">
        <v>108</v>
      </c>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row>
    <row r="15" customFormat="false" ht="13.8" hidden="false" customHeight="false" outlineLevel="0" collapsed="false">
      <c r="A15" s="27" t="n">
        <f aca="false">A14+1</f>
        <v>8</v>
      </c>
      <c r="B15" s="1"/>
      <c r="C15" s="28" t="n">
        <v>40005</v>
      </c>
      <c r="D15" s="29" t="n">
        <f aca="false">C15-C14</f>
        <v>5</v>
      </c>
      <c r="E15" s="30" t="n">
        <v>0.007</v>
      </c>
      <c r="F15" s="1"/>
      <c r="G15" s="1"/>
      <c r="H15" s="31" t="n">
        <v>0.196</v>
      </c>
      <c r="I15" s="29" t="n">
        <v>1</v>
      </c>
      <c r="J15" s="33" t="n">
        <v>16</v>
      </c>
      <c r="K15" s="1"/>
      <c r="L15" s="1"/>
      <c r="M15" s="1"/>
      <c r="N15" s="27" t="s">
        <v>109</v>
      </c>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row>
    <row r="16" customFormat="false" ht="13.8" hidden="false" customHeight="false" outlineLevel="0" collapsed="false">
      <c r="A16" s="27" t="n">
        <f aca="false">A15+1</f>
        <v>9</v>
      </c>
      <c r="B16" s="1"/>
      <c r="C16" s="28" t="n">
        <v>40013</v>
      </c>
      <c r="D16" s="29" t="n">
        <f aca="false">C16-C15</f>
        <v>8</v>
      </c>
      <c r="E16" s="30" t="n">
        <v>0.01</v>
      </c>
      <c r="F16" s="1"/>
      <c r="G16" s="1"/>
      <c r="H16" s="31" t="n">
        <v>0.28</v>
      </c>
      <c r="I16" s="29" t="n">
        <v>2</v>
      </c>
      <c r="J16" s="33" t="n">
        <v>16</v>
      </c>
      <c r="K16" s="1"/>
      <c r="L16" s="1"/>
      <c r="M16" s="1"/>
      <c r="N16" s="27" t="s">
        <v>110</v>
      </c>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row>
    <row r="17" customFormat="false" ht="13.8" hidden="false" customHeight="false" outlineLevel="0" collapsed="false">
      <c r="A17" s="27" t="n">
        <f aca="false">A16+1</f>
        <v>10</v>
      </c>
      <c r="B17" s="1"/>
      <c r="C17" s="28" t="n">
        <v>40020</v>
      </c>
      <c r="D17" s="29" t="n">
        <f aca="false">C17-C16</f>
        <v>7</v>
      </c>
      <c r="E17" s="30" t="n">
        <v>0.02</v>
      </c>
      <c r="F17" s="1"/>
      <c r="G17" s="1"/>
      <c r="H17" s="31" t="n">
        <v>0.56</v>
      </c>
      <c r="I17" s="29" t="n">
        <v>2</v>
      </c>
      <c r="J17" s="33" t="n">
        <v>16</v>
      </c>
      <c r="K17" s="1"/>
      <c r="L17" s="1"/>
      <c r="M17" s="1"/>
      <c r="N17" s="27" t="s">
        <v>111</v>
      </c>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row>
    <row r="18" customFormat="false" ht="13.8" hidden="false" customHeight="false" outlineLevel="0" collapsed="false">
      <c r="A18" s="27" t="n">
        <f aca="false">A17+1</f>
        <v>11</v>
      </c>
      <c r="B18" s="1"/>
      <c r="C18" s="28" t="n">
        <v>40027</v>
      </c>
      <c r="D18" s="29" t="n">
        <f aca="false">C18-C17</f>
        <v>7</v>
      </c>
      <c r="E18" s="30" t="n">
        <v>0.3</v>
      </c>
      <c r="F18" s="1"/>
      <c r="G18" s="1"/>
      <c r="H18" s="31" t="n">
        <v>8.4</v>
      </c>
      <c r="I18" s="29" t="n">
        <v>4</v>
      </c>
      <c r="J18" s="33" t="n">
        <v>64</v>
      </c>
      <c r="K18" s="1"/>
      <c r="L18" s="1"/>
      <c r="M18" s="1"/>
      <c r="N18" s="27" t="s">
        <v>112</v>
      </c>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row>
    <row r="19" customFormat="false" ht="13.8" hidden="false" customHeight="false" outlineLevel="0" collapsed="false">
      <c r="A19" s="27" t="n">
        <f aca="false">A18+1</f>
        <v>12</v>
      </c>
      <c r="B19" s="1"/>
      <c r="C19" s="28" t="n">
        <v>40034</v>
      </c>
      <c r="D19" s="29" t="n">
        <f aca="false">C19-C18</f>
        <v>7</v>
      </c>
      <c r="E19" s="30" t="n">
        <v>0.3</v>
      </c>
      <c r="F19" s="1"/>
      <c r="G19" s="1"/>
      <c r="H19" s="31" t="n">
        <v>8.4</v>
      </c>
      <c r="I19" s="29" t="n">
        <v>4</v>
      </c>
      <c r="J19" s="33" t="n">
        <v>80</v>
      </c>
      <c r="K19" s="1"/>
      <c r="L19" s="1"/>
      <c r="M19" s="1"/>
      <c r="N19" s="27" t="s">
        <v>113</v>
      </c>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row>
    <row r="20" customFormat="false" ht="13.8" hidden="false" customHeight="false" outlineLevel="0" collapsed="false">
      <c r="A20" s="27" t="n">
        <f aca="false">A19+1</f>
        <v>13</v>
      </c>
      <c r="B20" s="1"/>
      <c r="C20" s="28" t="n">
        <v>40041</v>
      </c>
      <c r="D20" s="29" t="n">
        <f aca="false">C20-C19</f>
        <v>7</v>
      </c>
      <c r="E20" s="30" t="n">
        <v>0.5</v>
      </c>
      <c r="F20" s="1"/>
      <c r="G20" s="1"/>
      <c r="H20" s="31" t="n">
        <v>14</v>
      </c>
      <c r="I20" s="29" t="n">
        <v>8</v>
      </c>
      <c r="J20" s="33" t="n">
        <v>36</v>
      </c>
      <c r="K20" s="1"/>
      <c r="L20" s="1"/>
      <c r="M20" s="27" t="n">
        <v>5</v>
      </c>
      <c r="N20" s="27" t="s">
        <v>114</v>
      </c>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row>
    <row r="21" customFormat="false" ht="13.8" hidden="false" customHeight="false" outlineLevel="0" collapsed="false">
      <c r="A21" s="27" t="n">
        <f aca="false">A20+1</f>
        <v>14</v>
      </c>
      <c r="B21" s="1"/>
      <c r="C21" s="28" t="n">
        <v>40048</v>
      </c>
      <c r="D21" s="29" t="n">
        <f aca="false">C21-C20</f>
        <v>7</v>
      </c>
      <c r="E21" s="30" t="n">
        <v>0.6</v>
      </c>
      <c r="F21" s="1"/>
      <c r="G21" s="1"/>
      <c r="H21" s="31" t="n">
        <v>16.8</v>
      </c>
      <c r="I21" s="29" t="n">
        <v>8</v>
      </c>
      <c r="J21" s="33" t="n">
        <v>36</v>
      </c>
      <c r="K21" s="1"/>
      <c r="L21" s="1"/>
      <c r="M21" s="27" t="n">
        <v>2</v>
      </c>
      <c r="N21" s="27" t="s">
        <v>115</v>
      </c>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row>
    <row r="22" customFormat="false" ht="13.8" hidden="false" customHeight="false" outlineLevel="0" collapsed="false">
      <c r="A22" s="27" t="n">
        <f aca="false">A21+1</f>
        <v>15</v>
      </c>
      <c r="B22" s="1"/>
      <c r="C22" s="28" t="n">
        <v>40055</v>
      </c>
      <c r="D22" s="29" t="n">
        <f aca="false">C22-C21</f>
        <v>7</v>
      </c>
      <c r="E22" s="30" t="n">
        <v>0.7</v>
      </c>
      <c r="F22" s="1"/>
      <c r="G22" s="1"/>
      <c r="H22" s="31" t="n">
        <v>19.6</v>
      </c>
      <c r="I22" s="29" t="n">
        <v>3</v>
      </c>
      <c r="J22" s="33" t="n">
        <v>9</v>
      </c>
      <c r="K22" s="1"/>
      <c r="L22" s="1"/>
      <c r="M22" s="1"/>
      <c r="N22" s="27" t="s">
        <v>116</v>
      </c>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row>
    <row r="23" customFormat="false" ht="13.8" hidden="false" customHeight="false" outlineLevel="0" collapsed="false">
      <c r="A23" s="27" t="n">
        <f aca="false">A22+1</f>
        <v>16</v>
      </c>
      <c r="B23" s="1"/>
      <c r="C23" s="28" t="n">
        <v>40069</v>
      </c>
      <c r="D23" s="29" t="n">
        <f aca="false">C23-C22</f>
        <v>14</v>
      </c>
      <c r="E23" s="30" t="n">
        <v>0.8</v>
      </c>
      <c r="F23" s="1"/>
      <c r="G23" s="1"/>
      <c r="H23" s="31" t="n">
        <v>22.4</v>
      </c>
      <c r="I23" s="29" t="n">
        <v>2</v>
      </c>
      <c r="J23" s="33" t="n">
        <v>48</v>
      </c>
      <c r="K23" s="1"/>
      <c r="L23" s="1"/>
      <c r="M23" s="1"/>
      <c r="N23" s="27" t="s">
        <v>117</v>
      </c>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row>
    <row r="24" customFormat="false" ht="13.8" hidden="false" customHeight="false" outlineLevel="0" collapsed="false">
      <c r="A24" s="27" t="n">
        <f aca="false">A23+1</f>
        <v>17</v>
      </c>
      <c r="B24" s="1"/>
      <c r="C24" s="28" t="n">
        <v>40076</v>
      </c>
      <c r="D24" s="29" t="n">
        <f aca="false">C24-C23</f>
        <v>7</v>
      </c>
      <c r="E24" s="30" t="n">
        <v>1</v>
      </c>
      <c r="F24" s="1"/>
      <c r="G24" s="1"/>
      <c r="H24" s="31" t="n">
        <v>28</v>
      </c>
      <c r="I24" s="29" t="n">
        <v>6</v>
      </c>
      <c r="J24" s="33" t="n">
        <v>96</v>
      </c>
      <c r="K24" s="27" t="n">
        <v>4</v>
      </c>
      <c r="L24" s="27" t="n">
        <v>13</v>
      </c>
      <c r="M24" s="1"/>
      <c r="N24" s="27" t="s">
        <v>118</v>
      </c>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row>
    <row r="25" customFormat="false" ht="13.8" hidden="false" customHeight="false" outlineLevel="0" collapsed="false">
      <c r="A25" s="27" t="n">
        <f aca="false">A24+1</f>
        <v>18</v>
      </c>
      <c r="B25" s="1"/>
      <c r="C25" s="28" t="n">
        <v>40101</v>
      </c>
      <c r="D25" s="29" t="n">
        <f aca="false">C25-C24</f>
        <v>25</v>
      </c>
      <c r="E25" s="30" t="n">
        <v>0.5</v>
      </c>
      <c r="F25" s="1"/>
      <c r="G25" s="1"/>
      <c r="H25" s="31" t="n">
        <v>14</v>
      </c>
      <c r="I25" s="29" t="n">
        <v>2</v>
      </c>
      <c r="J25" s="33" t="n">
        <v>9</v>
      </c>
      <c r="K25" s="1"/>
      <c r="L25" s="1"/>
      <c r="M25" s="1"/>
      <c r="N25" s="27" t="s">
        <v>119</v>
      </c>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row>
    <row r="26" customFormat="false" ht="13.8" hidden="false" customHeight="false" outlineLevel="0" collapsed="false">
      <c r="A26" s="27" t="n">
        <f aca="false">A25+1</f>
        <v>19</v>
      </c>
      <c r="B26" s="1"/>
      <c r="C26" s="28" t="n">
        <v>40108</v>
      </c>
      <c r="D26" s="29" t="n">
        <f aca="false">C26-C25</f>
        <v>7</v>
      </c>
      <c r="E26" s="30" t="n">
        <v>0.5</v>
      </c>
      <c r="F26" s="1"/>
      <c r="G26" s="1"/>
      <c r="H26" s="31" t="n">
        <v>14</v>
      </c>
      <c r="I26" s="29" t="n">
        <v>2</v>
      </c>
      <c r="J26" s="33" t="n">
        <v>9</v>
      </c>
      <c r="K26" s="1"/>
      <c r="L26" s="1"/>
      <c r="M26" s="1"/>
      <c r="N26" s="27" t="s">
        <v>120</v>
      </c>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row>
    <row r="27" customFormat="false" ht="13.8" hidden="false" customHeight="false" outlineLevel="0" collapsed="false">
      <c r="A27" s="27" t="n">
        <f aca="false">A26+1</f>
        <v>20</v>
      </c>
      <c r="B27" s="1"/>
      <c r="C27" s="28" t="n">
        <v>40118</v>
      </c>
      <c r="D27" s="29" t="n">
        <f aca="false">C27-C26</f>
        <v>10</v>
      </c>
      <c r="E27" s="30" t="n">
        <v>0.8</v>
      </c>
      <c r="F27" s="1"/>
      <c r="G27" s="1"/>
      <c r="H27" s="31" t="n">
        <v>22.4</v>
      </c>
      <c r="I27" s="29" t="n">
        <v>2</v>
      </c>
      <c r="J27" s="33" t="n">
        <v>9</v>
      </c>
      <c r="K27" s="1"/>
      <c r="L27" s="1"/>
      <c r="M27" s="1"/>
      <c r="N27" s="27" t="s">
        <v>121</v>
      </c>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row>
    <row r="28" customFormat="false" ht="13.8" hidden="false" customHeight="false" outlineLevel="0" collapsed="false">
      <c r="A28" s="27" t="n">
        <f aca="false">A27+1</f>
        <v>21</v>
      </c>
      <c r="B28" s="1"/>
      <c r="C28" s="28" t="n">
        <v>40197</v>
      </c>
      <c r="D28" s="29" t="n">
        <f aca="false">C28-C27</f>
        <v>79</v>
      </c>
      <c r="E28" s="30" t="n">
        <v>0.5</v>
      </c>
      <c r="F28" s="1"/>
      <c r="G28" s="1"/>
      <c r="H28" s="31" t="n">
        <v>14</v>
      </c>
      <c r="I28" s="29" t="n">
        <v>2</v>
      </c>
      <c r="J28" s="33" t="n">
        <v>9</v>
      </c>
      <c r="K28" s="1"/>
      <c r="L28" s="1"/>
      <c r="M28" s="1"/>
      <c r="N28" s="27" t="s">
        <v>122</v>
      </c>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row>
    <row r="29" customFormat="false" ht="13.8" hidden="false" customHeight="false" outlineLevel="0" collapsed="false">
      <c r="A29" s="27" t="n">
        <f aca="false">A28+1</f>
        <v>22</v>
      </c>
      <c r="B29" s="1"/>
      <c r="C29" s="28" t="n">
        <v>40202</v>
      </c>
      <c r="D29" s="29" t="n">
        <f aca="false">C29-C28</f>
        <v>5</v>
      </c>
      <c r="E29" s="30" t="n">
        <v>0.8</v>
      </c>
      <c r="F29" s="1"/>
      <c r="G29" s="1"/>
      <c r="H29" s="31" t="n">
        <v>22.4</v>
      </c>
      <c r="I29" s="29" t="n">
        <v>3</v>
      </c>
      <c r="J29" s="33" t="n">
        <v>80</v>
      </c>
      <c r="K29" s="1"/>
      <c r="L29" s="1"/>
      <c r="M29" s="1"/>
      <c r="N29" s="27" t="s">
        <v>123</v>
      </c>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row>
    <row r="30" customFormat="false" ht="13.8" hidden="false" customHeight="false" outlineLevel="0" collapsed="false">
      <c r="A30" s="27" t="n">
        <f aca="false">A29+1</f>
        <v>23</v>
      </c>
      <c r="B30" s="1"/>
      <c r="C30" s="28" t="n">
        <v>40216</v>
      </c>
      <c r="D30" s="29" t="n">
        <f aca="false">C30-C29</f>
        <v>14</v>
      </c>
      <c r="E30" s="30" t="n">
        <v>0.8</v>
      </c>
      <c r="F30" s="1"/>
      <c r="G30" s="1"/>
      <c r="H30" s="31" t="n">
        <v>22.4</v>
      </c>
      <c r="I30" s="29" t="n">
        <v>2</v>
      </c>
      <c r="J30" s="33" t="n">
        <v>36</v>
      </c>
      <c r="K30" s="1"/>
      <c r="L30" s="1"/>
      <c r="M30" s="1"/>
      <c r="N30" s="27" t="s">
        <v>124</v>
      </c>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row>
    <row r="31" customFormat="false" ht="13.8" hidden="false" customHeight="false" outlineLevel="0" collapsed="false">
      <c r="A31" s="27" t="n">
        <f aca="false">A30+1</f>
        <v>24</v>
      </c>
      <c r="B31" s="1"/>
      <c r="C31" s="28" t="n">
        <v>40230</v>
      </c>
      <c r="D31" s="29" t="n">
        <f aca="false">C31-C30</f>
        <v>14</v>
      </c>
      <c r="E31" s="30" t="n">
        <v>0.9</v>
      </c>
      <c r="F31" s="1"/>
      <c r="G31" s="1"/>
      <c r="H31" s="31" t="n">
        <v>25.2</v>
      </c>
      <c r="I31" s="29" t="n">
        <v>2</v>
      </c>
      <c r="J31" s="33" t="n">
        <v>96</v>
      </c>
      <c r="K31" s="1"/>
      <c r="L31" s="1"/>
      <c r="M31" s="1"/>
      <c r="N31" s="27" t="s">
        <v>125</v>
      </c>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row>
    <row r="32" customFormat="false" ht="13.8" hidden="false" customHeight="false" outlineLevel="0" collapsed="false">
      <c r="A32" s="27" t="n">
        <f aca="false">A31+1</f>
        <v>25</v>
      </c>
      <c r="B32" s="1"/>
      <c r="C32" s="28" t="n">
        <v>40237</v>
      </c>
      <c r="D32" s="29" t="n">
        <f aca="false">C32-C31</f>
        <v>7</v>
      </c>
      <c r="E32" s="30" t="n">
        <v>0.9</v>
      </c>
      <c r="F32" s="1"/>
      <c r="G32" s="1"/>
      <c r="H32" s="31" t="n">
        <v>25.2</v>
      </c>
      <c r="I32" s="29" t="n">
        <v>2</v>
      </c>
      <c r="J32" s="33" t="n">
        <v>96</v>
      </c>
      <c r="K32" s="1"/>
      <c r="L32" s="1"/>
      <c r="M32" s="1"/>
      <c r="N32" s="27" t="s">
        <v>126</v>
      </c>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row>
    <row r="33" customFormat="false" ht="13.8" hidden="false" customHeight="false" outlineLevel="0" collapsed="false">
      <c r="A33" s="27" t="n">
        <f aca="false">A32+1</f>
        <v>26</v>
      </c>
      <c r="B33" s="1"/>
      <c r="C33" s="28" t="n">
        <v>40244</v>
      </c>
      <c r="D33" s="29" t="n">
        <f aca="false">C33-C32</f>
        <v>7</v>
      </c>
      <c r="E33" s="30" t="n">
        <v>1</v>
      </c>
      <c r="F33" s="1"/>
      <c r="G33" s="1"/>
      <c r="H33" s="31" t="n">
        <v>28</v>
      </c>
      <c r="I33" s="29" t="n">
        <v>2</v>
      </c>
      <c r="J33" s="33" t="n">
        <v>36</v>
      </c>
      <c r="K33" s="1"/>
      <c r="L33" s="1"/>
      <c r="M33" s="1"/>
      <c r="N33" s="27" t="s">
        <v>127</v>
      </c>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row>
    <row r="34" customFormat="false" ht="13.8" hidden="false" customHeight="false" outlineLevel="0" collapsed="false">
      <c r="A34" s="27" t="n">
        <f aca="false">A33+1</f>
        <v>27</v>
      </c>
      <c r="B34" s="1"/>
      <c r="C34" s="43" t="n">
        <v>40251</v>
      </c>
      <c r="D34" s="29" t="n">
        <f aca="false">C34-C33</f>
        <v>7</v>
      </c>
      <c r="E34" s="30" t="n">
        <v>1.1</v>
      </c>
      <c r="F34" s="1"/>
      <c r="G34" s="1"/>
      <c r="H34" s="31" t="n">
        <v>30.8</v>
      </c>
      <c r="I34" s="29" t="n">
        <v>2</v>
      </c>
      <c r="J34" s="33" t="n">
        <v>16</v>
      </c>
      <c r="K34" s="1"/>
      <c r="L34" s="1"/>
      <c r="M34" s="1"/>
      <c r="N34" s="27" t="s">
        <v>128</v>
      </c>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row>
    <row r="35" customFormat="false" ht="13.8" hidden="false" customHeight="false" outlineLevel="0" collapsed="false">
      <c r="A35" s="27" t="n">
        <f aca="false">A34+1</f>
        <v>28</v>
      </c>
      <c r="B35" s="1"/>
      <c r="C35" s="28" t="n">
        <v>40329</v>
      </c>
      <c r="D35" s="29" t="n">
        <f aca="false">C35-C34</f>
        <v>78</v>
      </c>
      <c r="E35" s="30" t="n">
        <v>1.1</v>
      </c>
      <c r="F35" s="1"/>
      <c r="G35" s="1"/>
      <c r="H35" s="31" t="n">
        <v>30.8</v>
      </c>
      <c r="I35" s="29" t="n">
        <v>3</v>
      </c>
      <c r="J35" s="33" t="n">
        <v>32</v>
      </c>
      <c r="K35" s="1"/>
      <c r="L35" s="1"/>
      <c r="M35" s="1"/>
      <c r="N35" s="27" t="s">
        <v>129</v>
      </c>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row>
    <row r="38" customFormat="false" ht="13.8" hidden="false" customHeight="false" outlineLevel="0" collapsed="false">
      <c r="A38" s="27" t="s">
        <v>52</v>
      </c>
      <c r="B38" s="27" t="s">
        <v>53</v>
      </c>
      <c r="C38" s="28" t="s">
        <v>54</v>
      </c>
      <c r="D38" s="29" t="s">
        <v>56</v>
      </c>
      <c r="E38" s="30" t="s">
        <v>91</v>
      </c>
      <c r="F38" s="1"/>
      <c r="G38" s="32" t="s">
        <v>59</v>
      </c>
      <c r="H38" s="31" t="s">
        <v>92</v>
      </c>
      <c r="I38" s="29" t="s">
        <v>62</v>
      </c>
      <c r="J38" s="33" t="s">
        <v>93</v>
      </c>
      <c r="K38" s="27" t="s">
        <v>68</v>
      </c>
      <c r="L38" s="27" t="s">
        <v>94</v>
      </c>
      <c r="M38" s="36" t="s">
        <v>95</v>
      </c>
      <c r="N38" s="36" t="s">
        <v>71</v>
      </c>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row>
    <row r="39" s="44" customFormat="true" ht="13.8" hidden="false" customHeight="false" outlineLevel="0" collapsed="false">
      <c r="A39" s="44" t="s">
        <v>17</v>
      </c>
      <c r="C39" s="44" t="e">
        <f aca="false">#REF!</f>
        <v>#REF!</v>
      </c>
      <c r="D39" s="45" t="n">
        <f aca="false">SUM(D9:D36)</f>
        <v>362</v>
      </c>
      <c r="E39" s="46"/>
      <c r="F39" s="47"/>
      <c r="G39" s="48"/>
      <c r="H39" s="47"/>
      <c r="I39" s="45"/>
      <c r="J39" s="49"/>
      <c r="K39" s="44" t="n">
        <f aca="false">COUNT(K8:K36)</f>
        <v>1</v>
      </c>
      <c r="L39" s="44" t="n">
        <f aca="false">COUNT(L8:L36)</f>
        <v>1</v>
      </c>
      <c r="M39" s="44" t="n">
        <f aca="false">COUNT(M8:M36)</f>
        <v>6</v>
      </c>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R16"/>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J11" activeCellId="0" sqref="J11"/>
    </sheetView>
  </sheetViews>
  <sheetFormatPr defaultColWidth="8.83984375" defaultRowHeight="13.8" zeroHeight="false" outlineLevelRow="0" outlineLevelCol="0"/>
  <cols>
    <col collapsed="false" customWidth="true" hidden="false" outlineLevel="0" max="2" min="1" style="1" width="11.07"/>
    <col collapsed="false" customWidth="true" hidden="false" outlineLevel="0" max="3" min="3" style="1" width="10.09"/>
    <col collapsed="false" customWidth="true" hidden="false" outlineLevel="0" max="4" min="4" style="20" width="9.12"/>
    <col collapsed="false" customWidth="true" hidden="false" outlineLevel="0" max="6" min="6" style="1" width="13.92"/>
    <col collapsed="false" customWidth="true" hidden="false" outlineLevel="0" max="7" min="7" style="1" width="7.87"/>
    <col collapsed="false" customWidth="true" hidden="false" outlineLevel="0" max="9" min="9" style="1" width="17.72"/>
    <col collapsed="false" customWidth="true" hidden="false" outlineLevel="0" max="10" min="10" style="1" width="11.45"/>
    <col collapsed="false" customWidth="true" hidden="false" outlineLevel="0" max="11" min="11" style="1" width="12.8"/>
    <col collapsed="false" customWidth="true" hidden="false" outlineLevel="0" max="12" min="12" style="1" width="11.8"/>
    <col collapsed="false" customWidth="true" hidden="false" outlineLevel="0" max="13" min="13" style="7" width="37.04"/>
    <col collapsed="false" customWidth="true" hidden="false" outlineLevel="0" max="16" min="16" style="1" width="24.38"/>
    <col collapsed="false" customWidth="true" hidden="false" outlineLevel="0" max="18" min="18" style="1" width="9.12"/>
    <col collapsed="false" customWidth="true" hidden="false" outlineLevel="0" max="260" min="259" style="1" width="9.12"/>
    <col collapsed="false" customWidth="true" hidden="false" outlineLevel="0" max="262" min="262" style="1" width="13.92"/>
    <col collapsed="false" customWidth="true" hidden="false" outlineLevel="0" max="263" min="263" style="1" width="7.87"/>
    <col collapsed="false" customWidth="true" hidden="false" outlineLevel="0" max="265" min="265" style="1" width="17.72"/>
    <col collapsed="false" customWidth="true" hidden="false" outlineLevel="0" max="266" min="266" style="1" width="11.45"/>
    <col collapsed="false" customWidth="true" hidden="false" outlineLevel="0" max="267" min="267" style="1" width="12.8"/>
    <col collapsed="false" customWidth="true" hidden="false" outlineLevel="0" max="269" min="268" style="1" width="11.8"/>
    <col collapsed="false" customWidth="true" hidden="false" outlineLevel="0" max="272" min="272" style="1" width="24.38"/>
    <col collapsed="false" customWidth="true" hidden="false" outlineLevel="0" max="274" min="274" style="1" width="9.12"/>
    <col collapsed="false" customWidth="true" hidden="false" outlineLevel="0" max="516" min="515" style="1" width="9.12"/>
    <col collapsed="false" customWidth="true" hidden="false" outlineLevel="0" max="518" min="518" style="1" width="13.92"/>
    <col collapsed="false" customWidth="true" hidden="false" outlineLevel="0" max="519" min="519" style="1" width="7.87"/>
    <col collapsed="false" customWidth="true" hidden="false" outlineLevel="0" max="521" min="521" style="1" width="17.72"/>
    <col collapsed="false" customWidth="true" hidden="false" outlineLevel="0" max="522" min="522" style="1" width="11.45"/>
    <col collapsed="false" customWidth="true" hidden="false" outlineLevel="0" max="523" min="523" style="1" width="12.8"/>
    <col collapsed="false" customWidth="true" hidden="false" outlineLevel="0" max="525" min="524" style="1" width="11.8"/>
    <col collapsed="false" customWidth="true" hidden="false" outlineLevel="0" max="528" min="528" style="1" width="24.38"/>
    <col collapsed="false" customWidth="true" hidden="false" outlineLevel="0" max="530" min="530" style="1" width="9.12"/>
    <col collapsed="false" customWidth="true" hidden="false" outlineLevel="0" max="772" min="771" style="1" width="9.12"/>
    <col collapsed="false" customWidth="true" hidden="false" outlineLevel="0" max="774" min="774" style="1" width="13.92"/>
    <col collapsed="false" customWidth="true" hidden="false" outlineLevel="0" max="775" min="775" style="1" width="7.87"/>
    <col collapsed="false" customWidth="true" hidden="false" outlineLevel="0" max="777" min="777" style="1" width="17.72"/>
    <col collapsed="false" customWidth="true" hidden="false" outlineLevel="0" max="778" min="778" style="1" width="11.45"/>
    <col collapsed="false" customWidth="true" hidden="false" outlineLevel="0" max="779" min="779" style="1" width="12.8"/>
    <col collapsed="false" customWidth="true" hidden="false" outlineLevel="0" max="781" min="780" style="1" width="11.8"/>
    <col collapsed="false" customWidth="true" hidden="false" outlineLevel="0" max="784" min="784" style="1" width="24.38"/>
    <col collapsed="false" customWidth="true" hidden="false" outlineLevel="0" max="786" min="786" style="1" width="9.12"/>
    <col collapsed="false" customWidth="true" hidden="false" outlineLevel="0" max="1024" min="787" style="1" width="10.5"/>
  </cols>
  <sheetData>
    <row r="1" customFormat="false" ht="13.8" hidden="false" customHeight="false" outlineLevel="0" collapsed="false">
      <c r="A1" s="1" t="s">
        <v>130</v>
      </c>
      <c r="D1" s="1"/>
      <c r="M1" s="1"/>
    </row>
    <row r="2" customFormat="false" ht="13.8" hidden="false" customHeight="false" outlineLevel="0" collapsed="false">
      <c r="C2" s="1" t="s">
        <v>131</v>
      </c>
      <c r="D2" s="52" t="s">
        <v>40</v>
      </c>
      <c r="E2" s="1" t="s">
        <v>41</v>
      </c>
      <c r="F2" s="53" t="s">
        <v>132</v>
      </c>
      <c r="G2" s="1" t="s">
        <v>43</v>
      </c>
      <c r="M2" s="1"/>
      <c r="N2" s="53"/>
      <c r="O2" s="53"/>
    </row>
    <row r="3" customFormat="false" ht="13.8" hidden="false" customHeight="false" outlineLevel="0" collapsed="false">
      <c r="C3" s="1" t="s">
        <v>133</v>
      </c>
      <c r="D3" s="20" t="n">
        <v>175</v>
      </c>
      <c r="E3" s="1" t="n">
        <v>600</v>
      </c>
      <c r="F3" s="53" t="n">
        <f aca="false">AVERAGE(D3:E3)</f>
        <v>387.5</v>
      </c>
      <c r="G3" s="1" t="n">
        <v>18.5</v>
      </c>
      <c r="M3" s="1"/>
      <c r="N3" s="53"/>
      <c r="O3" s="53"/>
    </row>
    <row r="4" customFormat="false" ht="15" hidden="false" customHeight="false" outlineLevel="0" collapsed="false">
      <c r="D4" s="1"/>
      <c r="G4" s="54"/>
      <c r="M4" s="55"/>
    </row>
    <row r="5" customFormat="false" ht="15" hidden="false" customHeight="false" outlineLevel="0" collapsed="false">
      <c r="A5" s="1" t="s">
        <v>52</v>
      </c>
      <c r="B5" s="1" t="s">
        <v>13</v>
      </c>
      <c r="C5" s="1" t="s">
        <v>54</v>
      </c>
      <c r="D5" s="56" t="s">
        <v>56</v>
      </c>
      <c r="E5" s="1" t="s">
        <v>134</v>
      </c>
      <c r="F5" s="1" t="s">
        <v>135</v>
      </c>
      <c r="G5" s="1" t="s">
        <v>136</v>
      </c>
      <c r="H5" s="1" t="s">
        <v>137</v>
      </c>
      <c r="I5" s="1" t="s">
        <v>138</v>
      </c>
      <c r="J5" s="57" t="s">
        <v>68</v>
      </c>
      <c r="K5" s="57" t="s">
        <v>94</v>
      </c>
      <c r="L5" s="55" t="s">
        <v>95</v>
      </c>
      <c r="M5" s="7" t="s">
        <v>71</v>
      </c>
      <c r="N5" s="1" t="s">
        <v>139</v>
      </c>
      <c r="O5" s="1" t="s">
        <v>140</v>
      </c>
      <c r="P5" s="1" t="s">
        <v>141</v>
      </c>
      <c r="Q5" s="1" t="s">
        <v>142</v>
      </c>
      <c r="R5" s="1" t="s">
        <v>143</v>
      </c>
    </row>
    <row r="6" customFormat="false" ht="115.65" hidden="false" customHeight="false" outlineLevel="0" collapsed="false">
      <c r="A6" s="16"/>
      <c r="B6" s="1" t="s">
        <v>144</v>
      </c>
      <c r="C6" s="16" t="n">
        <v>41363</v>
      </c>
      <c r="D6" s="1"/>
      <c r="F6" s="1" t="n">
        <f aca="false">F3*2</f>
        <v>775</v>
      </c>
      <c r="G6" s="1" t="n">
        <v>10</v>
      </c>
      <c r="H6" s="1" t="n">
        <f aca="false">24*5</f>
        <v>120</v>
      </c>
      <c r="M6" s="7" t="s">
        <v>145</v>
      </c>
      <c r="P6" s="1" t="s">
        <v>146</v>
      </c>
    </row>
    <row r="7" customFormat="false" ht="26.85" hidden="false" customHeight="false" outlineLevel="0" collapsed="false">
      <c r="B7" s="1" t="s">
        <v>53</v>
      </c>
      <c r="C7" s="16" t="n">
        <v>41570</v>
      </c>
      <c r="D7" s="20" t="n">
        <f aca="false">C7-C6</f>
        <v>207</v>
      </c>
      <c r="F7" s="1" t="n">
        <f aca="false">F3</f>
        <v>387.5</v>
      </c>
      <c r="G7" s="1" t="n">
        <v>10</v>
      </c>
      <c r="H7" s="1" t="n">
        <f aca="false">5*2</f>
        <v>10</v>
      </c>
      <c r="M7" s="7" t="s">
        <v>147</v>
      </c>
    </row>
    <row r="9" customFormat="false" ht="13.8" hidden="false" customHeight="false" outlineLevel="0" collapsed="false">
      <c r="C9" s="1" t="n">
        <v>3</v>
      </c>
      <c r="J9" s="1" t="n">
        <f aca="false">COUNT(J6:J7)</f>
        <v>0</v>
      </c>
      <c r="K9" s="1" t="n">
        <f aca="false">COUNT(K6:K7)</f>
        <v>0</v>
      </c>
      <c r="L9" s="1" t="n">
        <f aca="false">COUNT(L6:L7)</f>
        <v>0</v>
      </c>
    </row>
    <row r="11" customFormat="false" ht="13.8" hidden="false" customHeight="false" outlineLevel="0" collapsed="false">
      <c r="B11" s="1" t="s">
        <v>99</v>
      </c>
      <c r="C11" s="1" t="s">
        <v>54</v>
      </c>
    </row>
    <row r="12" customFormat="false" ht="13.8" hidden="false" customHeight="false" outlineLevel="0" collapsed="false">
      <c r="C12" s="16" t="n">
        <f aca="false">C6</f>
        <v>41363</v>
      </c>
      <c r="F12" s="1" t="n">
        <f aca="false">F6</f>
        <v>775</v>
      </c>
      <c r="H12" s="1" t="n">
        <v>120</v>
      </c>
    </row>
    <row r="13" customFormat="false" ht="13.8" hidden="false" customHeight="false" outlineLevel="0" collapsed="false">
      <c r="C13" s="16" t="n">
        <v>41414</v>
      </c>
      <c r="F13" s="1" t="n">
        <f aca="false">F12</f>
        <v>775</v>
      </c>
      <c r="H13" s="1" t="n">
        <v>20</v>
      </c>
    </row>
    <row r="15" customFormat="false" ht="13.8" hidden="false" customHeight="false" outlineLevel="0" collapsed="false">
      <c r="C15" s="16" t="n">
        <f aca="false">C7</f>
        <v>41570</v>
      </c>
      <c r="F15" s="1" t="n">
        <f aca="false">F7</f>
        <v>387.5</v>
      </c>
      <c r="H15" s="1" t="n">
        <v>10</v>
      </c>
    </row>
    <row r="16" customFormat="false" ht="13.8" hidden="false" customHeight="false" outlineLevel="0" collapsed="false">
      <c r="C16" s="16" t="n">
        <f aca="false">C15+30</f>
        <v>41600</v>
      </c>
      <c r="F16" s="1" t="n">
        <f aca="false">F15</f>
        <v>387.5</v>
      </c>
      <c r="H16" s="1" t="n">
        <v>5</v>
      </c>
    </row>
  </sheetData>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R73"/>
  <sheetViews>
    <sheetView showFormulas="false" showGridLines="true" showRowColHeaders="true" showZeros="true" rightToLeft="false" tabSelected="false" showOutlineSymbols="true" defaultGridColor="true" view="normal" topLeftCell="A51" colorId="64" zoomScale="75" zoomScaleNormal="75" zoomScalePageLayoutView="100" workbookViewId="0">
      <selection pane="topLeft" activeCell="L74" activeCellId="0" sqref="L74"/>
    </sheetView>
  </sheetViews>
  <sheetFormatPr defaultColWidth="8.83984375" defaultRowHeight="13.8" zeroHeight="false" outlineLevelRow="0" outlineLevelCol="0"/>
  <cols>
    <col collapsed="false" customWidth="true" hidden="false" outlineLevel="0" max="2" min="1" style="1" width="10.58"/>
    <col collapsed="false" customWidth="true" hidden="false" outlineLevel="0" max="3" min="3" style="1" width="10.09"/>
    <col collapsed="false" customWidth="true" hidden="false" outlineLevel="0" max="4" min="4" style="20" width="9.12"/>
    <col collapsed="false" customWidth="true" hidden="false" outlineLevel="0" max="6" min="6" style="1" width="13.92"/>
    <col collapsed="false" customWidth="true" hidden="false" outlineLevel="0" max="7" min="7" style="1" width="7.87"/>
    <col collapsed="false" customWidth="true" hidden="false" outlineLevel="0" max="9" min="9" style="1" width="17.72"/>
    <col collapsed="false" customWidth="true" hidden="false" outlineLevel="0" max="10" min="10" style="1" width="11.45"/>
    <col collapsed="false" customWidth="true" hidden="false" outlineLevel="0" max="11" min="11" style="1" width="12.8"/>
    <col collapsed="false" customWidth="true" hidden="false" outlineLevel="0" max="13" min="12" style="1" width="11.8"/>
    <col collapsed="false" customWidth="true" hidden="false" outlineLevel="0" max="16" min="16" style="1" width="24.38"/>
    <col collapsed="false" customWidth="true" hidden="false" outlineLevel="0" max="18" min="18" style="1" width="9.12"/>
    <col collapsed="false" customWidth="true" hidden="false" outlineLevel="0" max="260" min="259" style="1" width="9.12"/>
    <col collapsed="false" customWidth="true" hidden="false" outlineLevel="0" max="262" min="262" style="1" width="13.92"/>
    <col collapsed="false" customWidth="true" hidden="false" outlineLevel="0" max="263" min="263" style="1" width="7.87"/>
    <col collapsed="false" customWidth="true" hidden="false" outlineLevel="0" max="265" min="265" style="1" width="17.72"/>
    <col collapsed="false" customWidth="true" hidden="false" outlineLevel="0" max="266" min="266" style="1" width="11.45"/>
    <col collapsed="false" customWidth="true" hidden="false" outlineLevel="0" max="267" min="267" style="1" width="12.8"/>
    <col collapsed="false" customWidth="true" hidden="false" outlineLevel="0" max="269" min="268" style="1" width="11.8"/>
    <col collapsed="false" customWidth="true" hidden="false" outlineLevel="0" max="272" min="272" style="1" width="24.38"/>
    <col collapsed="false" customWidth="true" hidden="false" outlineLevel="0" max="274" min="274" style="1" width="9.12"/>
    <col collapsed="false" customWidth="true" hidden="false" outlineLevel="0" max="516" min="515" style="1" width="9.12"/>
    <col collapsed="false" customWidth="true" hidden="false" outlineLevel="0" max="518" min="518" style="1" width="13.92"/>
    <col collapsed="false" customWidth="true" hidden="false" outlineLevel="0" max="519" min="519" style="1" width="7.87"/>
    <col collapsed="false" customWidth="true" hidden="false" outlineLevel="0" max="521" min="521" style="1" width="17.72"/>
    <col collapsed="false" customWidth="true" hidden="false" outlineLevel="0" max="522" min="522" style="1" width="11.45"/>
    <col collapsed="false" customWidth="true" hidden="false" outlineLevel="0" max="523" min="523" style="1" width="12.8"/>
    <col collapsed="false" customWidth="true" hidden="false" outlineLevel="0" max="525" min="524" style="1" width="11.8"/>
    <col collapsed="false" customWidth="true" hidden="false" outlineLevel="0" max="528" min="528" style="1" width="24.38"/>
    <col collapsed="false" customWidth="true" hidden="false" outlineLevel="0" max="530" min="530" style="1" width="9.12"/>
    <col collapsed="false" customWidth="true" hidden="false" outlineLevel="0" max="772" min="771" style="1" width="9.12"/>
    <col collapsed="false" customWidth="true" hidden="false" outlineLevel="0" max="774" min="774" style="1" width="13.92"/>
    <col collapsed="false" customWidth="true" hidden="false" outlineLevel="0" max="775" min="775" style="1" width="7.87"/>
    <col collapsed="false" customWidth="true" hidden="false" outlineLevel="0" max="777" min="777" style="1" width="17.72"/>
    <col collapsed="false" customWidth="true" hidden="false" outlineLevel="0" max="778" min="778" style="1" width="11.45"/>
    <col collapsed="false" customWidth="true" hidden="false" outlineLevel="0" max="779" min="779" style="1" width="12.8"/>
    <col collapsed="false" customWidth="true" hidden="false" outlineLevel="0" max="781" min="780" style="1" width="11.8"/>
    <col collapsed="false" customWidth="true" hidden="false" outlineLevel="0" max="784" min="784" style="1" width="24.38"/>
    <col collapsed="false" customWidth="true" hidden="false" outlineLevel="0" max="786" min="786" style="1" width="9.12"/>
    <col collapsed="false" customWidth="true" hidden="false" outlineLevel="0" max="1024" min="787" style="1" width="10.5"/>
  </cols>
  <sheetData>
    <row r="1" customFormat="false" ht="13.8" hidden="false" customHeight="false" outlineLevel="0" collapsed="false">
      <c r="A1" s="1" t="s">
        <v>130</v>
      </c>
      <c r="D1" s="1"/>
    </row>
    <row r="4" customFormat="false" ht="15" hidden="false" customHeight="false" outlineLevel="0" collapsed="false">
      <c r="D4" s="1"/>
      <c r="G4" s="54"/>
      <c r="M4" s="55"/>
    </row>
    <row r="5" customFormat="false" ht="15" hidden="false" customHeight="false" outlineLevel="0" collapsed="false">
      <c r="A5" s="1" t="s">
        <v>52</v>
      </c>
      <c r="B5" s="1" t="s">
        <v>13</v>
      </c>
      <c r="C5" s="1" t="s">
        <v>54</v>
      </c>
      <c r="D5" s="56" t="s">
        <v>56</v>
      </c>
      <c r="E5" s="1" t="s">
        <v>134</v>
      </c>
      <c r="F5" s="1" t="s">
        <v>135</v>
      </c>
      <c r="G5" s="1" t="s">
        <v>136</v>
      </c>
      <c r="H5" s="1" t="s">
        <v>137</v>
      </c>
      <c r="I5" s="1" t="s">
        <v>138</v>
      </c>
      <c r="J5" s="57" t="s">
        <v>68</v>
      </c>
      <c r="K5" s="57" t="s">
        <v>94</v>
      </c>
      <c r="L5" s="55" t="s">
        <v>95</v>
      </c>
      <c r="M5" s="1" t="s">
        <v>71</v>
      </c>
      <c r="N5" s="1" t="s">
        <v>139</v>
      </c>
      <c r="O5" s="1" t="s">
        <v>140</v>
      </c>
      <c r="P5" s="1" t="s">
        <v>141</v>
      </c>
      <c r="Q5" s="1" t="s">
        <v>142</v>
      </c>
      <c r="R5" s="1" t="s">
        <v>143</v>
      </c>
    </row>
    <row r="6" customFormat="false" ht="13.8" hidden="false" customHeight="false" outlineLevel="0" collapsed="false">
      <c r="A6" s="1" t="n">
        <v>1</v>
      </c>
      <c r="C6" s="16" t="n">
        <v>40068</v>
      </c>
      <c r="D6" s="1"/>
      <c r="E6" s="1" t="s">
        <v>148</v>
      </c>
      <c r="F6" s="1" t="n">
        <v>0.0124</v>
      </c>
      <c r="G6" s="1" t="n">
        <v>2</v>
      </c>
      <c r="H6" s="1" t="n">
        <v>0.25</v>
      </c>
    </row>
    <row r="7" customFormat="false" ht="13.8" hidden="false" customHeight="false" outlineLevel="0" collapsed="false">
      <c r="A7" s="1" t="n">
        <v>2</v>
      </c>
      <c r="C7" s="16" t="n">
        <v>40069</v>
      </c>
      <c r="D7" s="20" t="n">
        <f aca="false">C7-C6</f>
        <v>1</v>
      </c>
      <c r="E7" s="1" t="s">
        <v>148</v>
      </c>
      <c r="F7" s="1" t="n">
        <v>0.031</v>
      </c>
      <c r="G7" s="1" t="n">
        <v>2</v>
      </c>
      <c r="H7" s="1" t="n">
        <v>0.25</v>
      </c>
    </row>
    <row r="8" customFormat="false" ht="13.8" hidden="false" customHeight="false" outlineLevel="0" collapsed="false">
      <c r="A8" s="1" t="n">
        <v>3</v>
      </c>
      <c r="C8" s="16" t="n">
        <v>40070</v>
      </c>
      <c r="D8" s="20" t="n">
        <f aca="false">C8-C7</f>
        <v>1</v>
      </c>
      <c r="E8" s="1" t="s">
        <v>148</v>
      </c>
      <c r="F8" s="1" t="n">
        <v>0.093</v>
      </c>
      <c r="G8" s="1" t="n">
        <v>2</v>
      </c>
      <c r="H8" s="1" t="n">
        <v>0.25</v>
      </c>
    </row>
    <row r="9" customFormat="false" ht="13.8" hidden="false" customHeight="false" outlineLevel="0" collapsed="false">
      <c r="A9" s="1" t="n">
        <v>4</v>
      </c>
      <c r="C9" s="16" t="n">
        <v>40073</v>
      </c>
      <c r="D9" s="20" t="n">
        <f aca="false">C9-C8</f>
        <v>3</v>
      </c>
      <c r="E9" s="1" t="s">
        <v>148</v>
      </c>
      <c r="F9" s="1" t="n">
        <v>0.0625</v>
      </c>
      <c r="G9" s="1" t="n">
        <v>4</v>
      </c>
      <c r="H9" s="1" t="n">
        <f aca="false">(I9^2)*3.14159</f>
        <v>0.7853975</v>
      </c>
      <c r="I9" s="1" t="n">
        <v>0.5</v>
      </c>
      <c r="O9" s="1" t="n">
        <v>0.25</v>
      </c>
    </row>
    <row r="10" customFormat="false" ht="13.8" hidden="false" customHeight="false" outlineLevel="0" collapsed="false">
      <c r="A10" s="1" t="n">
        <v>5</v>
      </c>
      <c r="C10" s="16" t="n">
        <v>40074</v>
      </c>
      <c r="D10" s="20" t="n">
        <f aca="false">C10-C9</f>
        <v>1</v>
      </c>
      <c r="E10" s="1" t="s">
        <v>148</v>
      </c>
      <c r="F10" s="1" t="n">
        <v>0.125</v>
      </c>
      <c r="G10" s="1" t="n">
        <v>3</v>
      </c>
      <c r="H10" s="1" t="n">
        <f aca="false">(I10^2)*3.14159</f>
        <v>3.14159</v>
      </c>
      <c r="I10" s="1" t="n">
        <v>1</v>
      </c>
    </row>
    <row r="11" customFormat="false" ht="13.8" hidden="false" customHeight="false" outlineLevel="0" collapsed="false">
      <c r="A11" s="1" t="n">
        <v>6</v>
      </c>
      <c r="C11" s="16" t="n">
        <v>40077</v>
      </c>
      <c r="D11" s="20" t="n">
        <f aca="false">C11-C10</f>
        <v>3</v>
      </c>
      <c r="E11" s="1" t="s">
        <v>148</v>
      </c>
      <c r="F11" s="1" t="n">
        <v>0.1875</v>
      </c>
      <c r="G11" s="1" t="n">
        <v>3</v>
      </c>
      <c r="H11" s="1" t="n">
        <f aca="false">(I11^2)*3.14159</f>
        <v>3.14159</v>
      </c>
      <c r="I11" s="1" t="n">
        <v>1</v>
      </c>
    </row>
    <row r="12" customFormat="false" ht="13.8" hidden="false" customHeight="false" outlineLevel="0" collapsed="false">
      <c r="A12" s="1" t="n">
        <v>7</v>
      </c>
      <c r="C12" s="16" t="n">
        <v>40082</v>
      </c>
      <c r="D12" s="20" t="n">
        <f aca="false">C12-C11</f>
        <v>5</v>
      </c>
      <c r="E12" s="1" t="s">
        <v>148</v>
      </c>
      <c r="F12" s="1" t="n">
        <v>0.142</v>
      </c>
      <c r="G12" s="1" t="n">
        <v>3</v>
      </c>
      <c r="H12" s="1" t="n">
        <f aca="false">(I12^2)*3.14159</f>
        <v>3.14159</v>
      </c>
      <c r="I12" s="1" t="n">
        <v>1</v>
      </c>
      <c r="O12" s="1" t="n">
        <v>1</v>
      </c>
    </row>
    <row r="13" customFormat="false" ht="13.8" hidden="false" customHeight="false" outlineLevel="0" collapsed="false">
      <c r="A13" s="1" t="n">
        <v>8</v>
      </c>
      <c r="C13" s="16" t="n">
        <v>40085</v>
      </c>
      <c r="D13" s="20" t="n">
        <f aca="false">C13-C12</f>
        <v>3</v>
      </c>
      <c r="E13" s="1" t="s">
        <v>148</v>
      </c>
      <c r="F13" s="1" t="n">
        <v>0.284</v>
      </c>
      <c r="G13" s="1" t="n">
        <v>3</v>
      </c>
      <c r="H13" s="1" t="n">
        <f aca="false">(I13^2)*3.14159</f>
        <v>3.14159</v>
      </c>
      <c r="I13" s="1" t="n">
        <v>1</v>
      </c>
    </row>
    <row r="14" customFormat="false" ht="13.8" hidden="false" customHeight="false" outlineLevel="0" collapsed="false">
      <c r="A14" s="1" t="n">
        <v>9</v>
      </c>
      <c r="C14" s="16" t="n">
        <v>40089</v>
      </c>
      <c r="D14" s="20" t="n">
        <f aca="false">C14-C13</f>
        <v>4</v>
      </c>
      <c r="E14" s="1" t="s">
        <v>148</v>
      </c>
      <c r="F14" s="1" t="n">
        <v>0.426</v>
      </c>
      <c r="G14" s="1" t="n">
        <v>3</v>
      </c>
      <c r="H14" s="1" t="n">
        <f aca="false">(I14^2)*3.14159</f>
        <v>3.14159</v>
      </c>
      <c r="I14" s="1" t="n">
        <v>1</v>
      </c>
    </row>
    <row r="15" customFormat="false" ht="13.8" hidden="false" customHeight="false" outlineLevel="0" collapsed="false">
      <c r="A15" s="1" t="n">
        <v>10</v>
      </c>
      <c r="C15" s="16" t="n">
        <v>40096</v>
      </c>
      <c r="D15" s="20" t="n">
        <f aca="false">C15-C14</f>
        <v>7</v>
      </c>
      <c r="E15" s="1" t="s">
        <v>148</v>
      </c>
      <c r="F15" s="1" t="n">
        <v>0.19</v>
      </c>
      <c r="G15" s="58" t="n">
        <v>4</v>
      </c>
      <c r="H15" s="1" t="n">
        <v>10</v>
      </c>
      <c r="P15" s="1" t="n">
        <v>48</v>
      </c>
    </row>
    <row r="16" customFormat="false" ht="13.8" hidden="false" customHeight="false" outlineLevel="0" collapsed="false">
      <c r="A16" s="1" t="n">
        <v>11</v>
      </c>
      <c r="C16" s="16" t="n">
        <v>40103</v>
      </c>
      <c r="D16" s="20" t="n">
        <f aca="false">C16-C15</f>
        <v>7</v>
      </c>
      <c r="E16" s="1" t="s">
        <v>148</v>
      </c>
      <c r="F16" s="1" t="n">
        <v>0.38</v>
      </c>
      <c r="G16" s="59" t="n">
        <v>5</v>
      </c>
      <c r="H16" s="1" t="n">
        <v>10</v>
      </c>
    </row>
    <row r="17" customFormat="false" ht="13.8" hidden="false" customHeight="false" outlineLevel="0" collapsed="false">
      <c r="A17" s="1" t="n">
        <v>12</v>
      </c>
      <c r="C17" s="16" t="n">
        <v>40109</v>
      </c>
      <c r="D17" s="20" t="n">
        <f aca="false">C17-C16</f>
        <v>6</v>
      </c>
      <c r="E17" s="1" t="s">
        <v>148</v>
      </c>
      <c r="F17" s="1" t="n">
        <v>0.57</v>
      </c>
      <c r="G17" s="59" t="n">
        <v>3</v>
      </c>
      <c r="H17" s="1" t="n">
        <f aca="false">(I17^2)*3.14159</f>
        <v>3.14159</v>
      </c>
      <c r="I17" s="1" t="n">
        <v>1</v>
      </c>
      <c r="O17" s="1" t="n">
        <v>0.25</v>
      </c>
    </row>
    <row r="18" customFormat="false" ht="13.8" hidden="false" customHeight="false" outlineLevel="0" collapsed="false">
      <c r="A18" s="1" t="n">
        <v>13</v>
      </c>
      <c r="C18" s="16" t="n">
        <v>40114</v>
      </c>
      <c r="D18" s="60" t="n">
        <f aca="false">C18-C17</f>
        <v>5</v>
      </c>
      <c r="E18" s="1" t="s">
        <v>148</v>
      </c>
      <c r="F18" s="1" t="n">
        <v>0.62</v>
      </c>
      <c r="G18" s="59" t="n">
        <v>3</v>
      </c>
      <c r="H18" s="1" t="n">
        <f aca="false">(I18^2)*3.14159</f>
        <v>3.14159</v>
      </c>
      <c r="I18" s="1" t="n">
        <v>1</v>
      </c>
      <c r="O18" s="1" t="n">
        <v>0.25</v>
      </c>
    </row>
    <row r="19" customFormat="false" ht="13.8" hidden="false" customHeight="false" outlineLevel="0" collapsed="false">
      <c r="A19" s="1" t="n">
        <v>14</v>
      </c>
      <c r="C19" s="16" t="n">
        <v>40119</v>
      </c>
      <c r="D19" s="60" t="n">
        <f aca="false">C19-C18</f>
        <v>5</v>
      </c>
      <c r="E19" s="1" t="s">
        <v>148</v>
      </c>
      <c r="F19" s="1" t="n">
        <v>0.542</v>
      </c>
      <c r="G19" s="59" t="n">
        <v>4</v>
      </c>
      <c r="H19" s="1" t="n">
        <f aca="false">(I19^2)*3.14159</f>
        <v>7.0685775</v>
      </c>
      <c r="I19" s="1" t="n">
        <v>1.5</v>
      </c>
      <c r="O19" s="1" t="n">
        <v>4</v>
      </c>
    </row>
    <row r="20" customFormat="false" ht="13.8" hidden="false" customHeight="false" outlineLevel="0" collapsed="false">
      <c r="A20" s="1" t="n">
        <v>15</v>
      </c>
      <c r="C20" s="16" t="n">
        <v>40121</v>
      </c>
      <c r="D20" s="60" t="n">
        <f aca="false">C20-C19</f>
        <v>2</v>
      </c>
      <c r="E20" s="1" t="s">
        <v>148</v>
      </c>
      <c r="F20" s="1" t="n">
        <v>0.813</v>
      </c>
      <c r="G20" s="59" t="n">
        <v>3</v>
      </c>
      <c r="H20" s="1" t="n">
        <f aca="false">(I20^2)*3.14159</f>
        <v>4.5238896</v>
      </c>
      <c r="I20" s="1" t="n">
        <v>1.2</v>
      </c>
      <c r="O20" s="1" t="n">
        <v>1</v>
      </c>
      <c r="P20" s="1" t="n">
        <v>24</v>
      </c>
    </row>
    <row r="21" customFormat="false" ht="13.8" hidden="false" customHeight="false" outlineLevel="0" collapsed="false">
      <c r="A21" s="1" t="n">
        <v>16</v>
      </c>
      <c r="C21" s="16" t="n">
        <v>40129</v>
      </c>
      <c r="D21" s="20" t="n">
        <f aca="false">C21-C20</f>
        <v>8</v>
      </c>
      <c r="E21" s="1" t="s">
        <v>148</v>
      </c>
      <c r="F21" s="1" t="n">
        <v>1.488</v>
      </c>
      <c r="G21" s="59" t="n">
        <v>4</v>
      </c>
      <c r="H21" s="1" t="n">
        <f aca="false">(I21^2)*3.14159</f>
        <v>12.56636</v>
      </c>
      <c r="I21" s="1" t="n">
        <v>2</v>
      </c>
      <c r="O21" s="1" t="n">
        <v>5</v>
      </c>
    </row>
    <row r="22" customFormat="false" ht="13.8" hidden="false" customHeight="false" outlineLevel="0" collapsed="false">
      <c r="A22" s="1" t="n">
        <v>17</v>
      </c>
      <c r="C22" s="16" t="n">
        <v>40133</v>
      </c>
      <c r="D22" s="20" t="n">
        <f aca="false">C22-C21</f>
        <v>4</v>
      </c>
      <c r="E22" s="1" t="s">
        <v>148</v>
      </c>
      <c r="F22" s="1" t="n">
        <v>2.48</v>
      </c>
      <c r="G22" s="1" t="n">
        <v>5</v>
      </c>
      <c r="H22" s="1" t="n">
        <f aca="false">(I22^2)*3.14159</f>
        <v>12.56636</v>
      </c>
      <c r="I22" s="1" t="n">
        <v>2</v>
      </c>
      <c r="O22" s="1" t="n">
        <v>3</v>
      </c>
    </row>
    <row r="23" customFormat="false" ht="13.8" hidden="false" customHeight="false" outlineLevel="0" collapsed="false">
      <c r="A23" s="1" t="n">
        <v>18</v>
      </c>
      <c r="C23" s="16" t="n">
        <v>40142</v>
      </c>
      <c r="D23" s="20" t="n">
        <f aca="false">C23-C22</f>
        <v>9</v>
      </c>
      <c r="E23" s="1" t="s">
        <v>148</v>
      </c>
      <c r="F23" s="1" t="n">
        <v>7.44</v>
      </c>
      <c r="G23" s="1" t="n">
        <v>6</v>
      </c>
      <c r="H23" s="1" t="n">
        <f aca="false">(I23^2)*3.14159</f>
        <v>28.27431</v>
      </c>
      <c r="I23" s="1" t="n">
        <v>3</v>
      </c>
      <c r="J23" s="1" t="n">
        <v>5</v>
      </c>
      <c r="N23" s="1" t="n">
        <v>0.5</v>
      </c>
      <c r="O23" s="1" t="n">
        <v>48</v>
      </c>
      <c r="P23" s="1" t="n">
        <v>48</v>
      </c>
      <c r="Q23" s="16"/>
      <c r="R23" s="16"/>
    </row>
    <row r="24" customFormat="false" ht="13.8" hidden="false" customHeight="false" outlineLevel="0" collapsed="false">
      <c r="A24" s="1" t="n">
        <v>19</v>
      </c>
      <c r="C24" s="16" t="n">
        <v>40168</v>
      </c>
      <c r="D24" s="20" t="n">
        <f aca="false">C24-C23</f>
        <v>26</v>
      </c>
      <c r="E24" s="1" t="s">
        <v>148</v>
      </c>
      <c r="F24" s="1" t="n">
        <v>6.2</v>
      </c>
      <c r="G24" s="1" t="n">
        <v>6</v>
      </c>
      <c r="H24" s="1" t="n">
        <f aca="false">(I24^2)*3.14159</f>
        <v>28.27431</v>
      </c>
      <c r="I24" s="1" t="n">
        <v>3</v>
      </c>
      <c r="O24" s="1" t="n">
        <v>4</v>
      </c>
      <c r="P24" s="1" t="n">
        <v>72</v>
      </c>
    </row>
    <row r="25" customFormat="false" ht="13.8" hidden="false" customHeight="false" outlineLevel="0" collapsed="false">
      <c r="A25" s="1" t="n">
        <v>20</v>
      </c>
      <c r="C25" s="16" t="n">
        <v>40264</v>
      </c>
      <c r="D25" s="20" t="n">
        <f aca="false">C25-C24</f>
        <v>96</v>
      </c>
      <c r="F25" s="1" t="n">
        <v>24.8</v>
      </c>
      <c r="G25" s="1" t="n">
        <v>7</v>
      </c>
      <c r="H25" s="1" t="n">
        <v>1</v>
      </c>
      <c r="M25" s="1" t="s">
        <v>149</v>
      </c>
    </row>
    <row r="26" customFormat="false" ht="13.8" hidden="false" customHeight="false" outlineLevel="0" collapsed="false">
      <c r="A26" s="1" t="n">
        <v>21</v>
      </c>
      <c r="C26" s="16" t="n">
        <v>40349</v>
      </c>
      <c r="D26" s="20" t="n">
        <f aca="false">C26-C25</f>
        <v>85</v>
      </c>
      <c r="F26" s="1" t="n">
        <v>24.8</v>
      </c>
      <c r="G26" s="1" t="n">
        <v>7</v>
      </c>
      <c r="H26" s="1" t="n">
        <v>1</v>
      </c>
      <c r="M26" s="1" t="s">
        <v>150</v>
      </c>
      <c r="P26" s="1" t="n">
        <v>48</v>
      </c>
    </row>
    <row r="27" customFormat="false" ht="13.8" hidden="false" customHeight="false" outlineLevel="0" collapsed="false">
      <c r="A27" s="1" t="n">
        <v>22</v>
      </c>
      <c r="C27" s="16" t="n">
        <v>40450</v>
      </c>
      <c r="D27" s="20" t="n">
        <f aca="false">C27-C26</f>
        <v>101</v>
      </c>
      <c r="F27" s="1" t="n">
        <v>49.6</v>
      </c>
      <c r="G27" s="1" t="n">
        <v>9</v>
      </c>
      <c r="H27" s="1" t="n">
        <f aca="false">18*7</f>
        <v>126</v>
      </c>
      <c r="M27" s="1" t="s">
        <v>151</v>
      </c>
    </row>
    <row r="28" customFormat="false" ht="13.8" hidden="false" customHeight="false" outlineLevel="0" collapsed="false">
      <c r="A28" s="1" t="n">
        <v>23</v>
      </c>
      <c r="C28" s="16" t="n">
        <v>40508</v>
      </c>
      <c r="D28" s="20" t="n">
        <f aca="false">C28-C27</f>
        <v>58</v>
      </c>
      <c r="F28" s="1" t="n">
        <v>24.8</v>
      </c>
      <c r="G28" s="1" t="n">
        <v>7</v>
      </c>
      <c r="H28" s="1" t="n">
        <v>1</v>
      </c>
      <c r="M28" s="1" t="s">
        <v>152</v>
      </c>
      <c r="P28" s="1" t="n">
        <v>48</v>
      </c>
    </row>
    <row r="29" customFormat="false" ht="13.8" hidden="false" customHeight="false" outlineLevel="0" collapsed="false">
      <c r="A29" s="1" t="n">
        <v>24</v>
      </c>
      <c r="C29" s="16" t="n">
        <v>40656</v>
      </c>
      <c r="D29" s="20" t="n">
        <f aca="false">C29-C28</f>
        <v>148</v>
      </c>
      <c r="F29" s="1" t="n">
        <v>24.8</v>
      </c>
      <c r="G29" s="1" t="n">
        <v>7</v>
      </c>
      <c r="H29" s="1" t="n">
        <v>1</v>
      </c>
      <c r="M29" s="1" t="s">
        <v>152</v>
      </c>
      <c r="P29" s="1" t="n">
        <v>48</v>
      </c>
    </row>
    <row r="30" customFormat="false" ht="13.8" hidden="false" customHeight="false" outlineLevel="0" collapsed="false">
      <c r="A30" s="1" t="n">
        <v>25</v>
      </c>
      <c r="C30" s="16" t="n">
        <v>40678</v>
      </c>
      <c r="D30" s="20" t="n">
        <f aca="false">C30-C29</f>
        <v>22</v>
      </c>
      <c r="F30" s="1" t="n">
        <v>37.2</v>
      </c>
      <c r="G30" s="1" t="n">
        <v>9</v>
      </c>
      <c r="H30" s="1" t="n">
        <v>1</v>
      </c>
      <c r="J30" s="1" t="n">
        <v>5</v>
      </c>
      <c r="M30" s="1" t="s">
        <v>153</v>
      </c>
      <c r="P30" s="1" t="s">
        <v>154</v>
      </c>
    </row>
    <row r="31" customFormat="false" ht="13.8" hidden="false" customHeight="false" outlineLevel="0" collapsed="false">
      <c r="A31" s="1" t="n">
        <v>26</v>
      </c>
      <c r="C31" s="16" t="n">
        <v>40748</v>
      </c>
      <c r="D31" s="20" t="n">
        <f aca="false">C31-C30</f>
        <v>70</v>
      </c>
      <c r="F31" s="1" t="n">
        <f aca="false">13.2/0.2</f>
        <v>66</v>
      </c>
      <c r="G31" s="1" t="n">
        <v>8</v>
      </c>
      <c r="H31" s="1" t="n">
        <f aca="false">9*6</f>
        <v>54</v>
      </c>
      <c r="M31" s="1" t="s">
        <v>155</v>
      </c>
      <c r="P31" s="1" t="n">
        <v>24</v>
      </c>
    </row>
    <row r="32" customFormat="false" ht="13.8" hidden="false" customHeight="false" outlineLevel="0" collapsed="false">
      <c r="A32" s="1" t="n">
        <v>27</v>
      </c>
      <c r="C32" s="16" t="n">
        <v>40853</v>
      </c>
      <c r="D32" s="20" t="n">
        <f aca="false">C32-C31</f>
        <v>105</v>
      </c>
      <c r="F32" s="1" t="n">
        <v>24.8</v>
      </c>
      <c r="G32" s="1" t="n">
        <v>7</v>
      </c>
      <c r="H32" s="1" t="n">
        <v>1</v>
      </c>
      <c r="M32" s="1" t="s">
        <v>152</v>
      </c>
      <c r="P32" s="1" t="n">
        <v>48</v>
      </c>
    </row>
    <row r="33" customFormat="false" ht="13.8" hidden="false" customHeight="false" outlineLevel="0" collapsed="false">
      <c r="A33" s="1" t="n">
        <v>28</v>
      </c>
      <c r="C33" s="16" t="n">
        <v>40906</v>
      </c>
      <c r="D33" s="20" t="n">
        <f aca="false">C33-C32</f>
        <v>53</v>
      </c>
      <c r="F33" s="1" t="n">
        <v>24.8</v>
      </c>
      <c r="G33" s="1" t="n">
        <v>7</v>
      </c>
      <c r="H33" s="1" t="n">
        <v>1</v>
      </c>
      <c r="M33" s="1" t="s">
        <v>152</v>
      </c>
      <c r="P33" s="1" t="n">
        <v>48</v>
      </c>
    </row>
    <row r="34" customFormat="false" ht="13.8" hidden="false" customHeight="false" outlineLevel="0" collapsed="false">
      <c r="A34" s="1" t="n">
        <v>29</v>
      </c>
      <c r="C34" s="16" t="n">
        <v>41001</v>
      </c>
      <c r="D34" s="20" t="n">
        <f aca="false">C34-C33</f>
        <v>95</v>
      </c>
      <c r="F34" s="1" t="n">
        <f aca="false">12/0.2</f>
        <v>60</v>
      </c>
      <c r="G34" s="1" t="n">
        <v>8</v>
      </c>
      <c r="H34" s="1" t="n">
        <f aca="false">6*6</f>
        <v>36</v>
      </c>
      <c r="M34" s="1" t="s">
        <v>156</v>
      </c>
      <c r="P34" s="1" t="n">
        <v>48</v>
      </c>
    </row>
    <row r="35" customFormat="false" ht="13.8" hidden="false" customHeight="false" outlineLevel="0" collapsed="false">
      <c r="A35" s="1" t="n">
        <v>30</v>
      </c>
      <c r="C35" s="16" t="n">
        <v>41102</v>
      </c>
      <c r="D35" s="20" t="n">
        <f aca="false">C35-C34</f>
        <v>101</v>
      </c>
      <c r="F35" s="1" t="n">
        <v>24.8</v>
      </c>
      <c r="G35" s="1" t="n">
        <v>7</v>
      </c>
      <c r="H35" s="1" t="n">
        <v>1</v>
      </c>
      <c r="M35" s="1" t="s">
        <v>152</v>
      </c>
      <c r="P35" s="1" t="n">
        <v>48</v>
      </c>
    </row>
    <row r="36" customFormat="false" ht="13.8" hidden="false" customHeight="false" outlineLevel="0" collapsed="false">
      <c r="A36" s="1" t="n">
        <v>31</v>
      </c>
      <c r="C36" s="16" t="n">
        <v>41197</v>
      </c>
      <c r="D36" s="20" t="n">
        <f aca="false">C36-C35</f>
        <v>95</v>
      </c>
      <c r="F36" s="1" t="n">
        <v>24.8</v>
      </c>
      <c r="G36" s="1" t="n">
        <v>7</v>
      </c>
      <c r="H36" s="1" t="n">
        <v>1</v>
      </c>
      <c r="M36" s="1" t="s">
        <v>152</v>
      </c>
      <c r="P36" s="1" t="n">
        <v>48</v>
      </c>
    </row>
    <row r="37" customFormat="false" ht="13.8" hidden="false" customHeight="false" outlineLevel="0" collapsed="false">
      <c r="A37" s="1" t="n">
        <v>32</v>
      </c>
      <c r="C37" s="16" t="n">
        <v>41300</v>
      </c>
      <c r="D37" s="20" t="n">
        <f aca="false">C37-C36</f>
        <v>103</v>
      </c>
      <c r="F37" s="1" t="n">
        <v>24.8</v>
      </c>
      <c r="G37" s="1" t="n">
        <v>7</v>
      </c>
      <c r="H37" s="1" t="n">
        <v>1</v>
      </c>
      <c r="M37" s="1" t="s">
        <v>152</v>
      </c>
      <c r="P37" s="1" t="n">
        <v>48</v>
      </c>
    </row>
    <row r="38" customFormat="false" ht="13.8" hidden="false" customHeight="false" outlineLevel="0" collapsed="false">
      <c r="B38" s="1" t="s">
        <v>144</v>
      </c>
      <c r="C38" s="16" t="n">
        <v>41363</v>
      </c>
      <c r="D38" s="20" t="n">
        <f aca="false">C38-C37</f>
        <v>63</v>
      </c>
      <c r="G38" s="1" t="n">
        <v>10</v>
      </c>
      <c r="M38" s="1" t="s">
        <v>146</v>
      </c>
      <c r="P38" s="1" t="s">
        <v>146</v>
      </c>
    </row>
    <row r="39" customFormat="false" ht="13.8" hidden="false" customHeight="false" outlineLevel="0" collapsed="false">
      <c r="A39" s="1" t="n">
        <v>33</v>
      </c>
      <c r="C39" s="16" t="n">
        <v>41468</v>
      </c>
      <c r="D39" s="20" t="n">
        <f aca="false">C39-C38</f>
        <v>105</v>
      </c>
      <c r="F39" s="1" t="n">
        <v>24.8</v>
      </c>
      <c r="G39" s="1" t="n">
        <v>7</v>
      </c>
      <c r="H39" s="1" t="n">
        <v>1</v>
      </c>
      <c r="M39" s="1" t="s">
        <v>152</v>
      </c>
      <c r="P39" s="1" t="n">
        <v>48</v>
      </c>
    </row>
    <row r="40" customFormat="false" ht="13.8" hidden="false" customHeight="false" outlineLevel="0" collapsed="false">
      <c r="B40" s="1" t="s">
        <v>53</v>
      </c>
      <c r="C40" s="16" t="n">
        <v>41570</v>
      </c>
      <c r="D40" s="20" t="n">
        <f aca="false">C40-C39</f>
        <v>102</v>
      </c>
      <c r="G40" s="1" t="n">
        <v>10</v>
      </c>
      <c r="M40" s="1" t="s">
        <v>147</v>
      </c>
    </row>
    <row r="41" customFormat="false" ht="13.8" hidden="false" customHeight="false" outlineLevel="0" collapsed="false">
      <c r="A41" s="1" t="n">
        <v>34</v>
      </c>
      <c r="C41" s="16" t="n">
        <v>41713</v>
      </c>
      <c r="D41" s="20" t="n">
        <f aca="false">C41-C40</f>
        <v>143</v>
      </c>
      <c r="F41" s="1" t="n">
        <v>24.8</v>
      </c>
      <c r="G41" s="1" t="n">
        <v>7</v>
      </c>
      <c r="H41" s="1" t="n">
        <v>1</v>
      </c>
      <c r="M41" s="1" t="s">
        <v>152</v>
      </c>
      <c r="P41" s="1" t="n">
        <v>48</v>
      </c>
    </row>
    <row r="42" customFormat="false" ht="13.8" hidden="false" customHeight="false" outlineLevel="0" collapsed="false">
      <c r="A42" s="1" t="n">
        <v>35</v>
      </c>
      <c r="C42" s="16" t="n">
        <v>41810</v>
      </c>
      <c r="D42" s="20" t="n">
        <f aca="false">C42-C41</f>
        <v>97</v>
      </c>
      <c r="F42" s="1" t="n">
        <v>24.8</v>
      </c>
      <c r="G42" s="1" t="n">
        <v>7</v>
      </c>
      <c r="H42" s="1" t="n">
        <v>1</v>
      </c>
      <c r="M42" s="1" t="s">
        <v>152</v>
      </c>
      <c r="P42" s="1" t="n">
        <v>48</v>
      </c>
    </row>
    <row r="43" customFormat="false" ht="13.8" hidden="false" customHeight="false" outlineLevel="0" collapsed="false">
      <c r="A43" s="1" t="n">
        <v>36</v>
      </c>
      <c r="C43" s="16" t="n">
        <v>41896</v>
      </c>
      <c r="D43" s="20" t="n">
        <f aca="false">C43-C42</f>
        <v>86</v>
      </c>
      <c r="F43" s="1" t="n">
        <v>24.8</v>
      </c>
      <c r="G43" s="1" t="n">
        <v>8</v>
      </c>
      <c r="H43" s="1" t="n">
        <f aca="false">9*6</f>
        <v>54</v>
      </c>
      <c r="M43" s="1" t="s">
        <v>157</v>
      </c>
      <c r="P43" s="1" t="n">
        <v>96</v>
      </c>
    </row>
    <row r="44" customFormat="false" ht="13.8" hidden="false" customHeight="false" outlineLevel="0" collapsed="false">
      <c r="A44" s="1" t="n">
        <v>37</v>
      </c>
      <c r="C44" s="16" t="n">
        <v>41903</v>
      </c>
      <c r="D44" s="20" t="n">
        <f aca="false">C44-C43</f>
        <v>7</v>
      </c>
      <c r="E44" s="1" t="s">
        <v>158</v>
      </c>
      <c r="F44" s="1" t="n">
        <v>24.8</v>
      </c>
      <c r="G44" s="1" t="n">
        <v>7</v>
      </c>
      <c r="H44" s="1" t="n">
        <v>1</v>
      </c>
      <c r="M44" s="1" t="s">
        <v>159</v>
      </c>
    </row>
    <row r="45" customFormat="false" ht="13.8" hidden="false" customHeight="false" outlineLevel="0" collapsed="false">
      <c r="A45" s="1" t="n">
        <v>38</v>
      </c>
      <c r="C45" s="16" t="n">
        <v>41988</v>
      </c>
      <c r="D45" s="20" t="n">
        <f aca="false">C45-C44</f>
        <v>85</v>
      </c>
      <c r="F45" s="1" t="n">
        <v>24.8</v>
      </c>
      <c r="G45" s="1" t="n">
        <v>7</v>
      </c>
      <c r="H45" s="1" t="n">
        <v>1</v>
      </c>
      <c r="M45" s="1" t="s">
        <v>152</v>
      </c>
      <c r="P45" s="1" t="n">
        <v>48</v>
      </c>
    </row>
    <row r="46" customFormat="false" ht="13.8" hidden="false" customHeight="false" outlineLevel="0" collapsed="false">
      <c r="A46" s="1" t="n">
        <v>39</v>
      </c>
      <c r="C46" s="16" t="n">
        <v>42078</v>
      </c>
      <c r="D46" s="20" t="n">
        <f aca="false">C46-C45</f>
        <v>90</v>
      </c>
      <c r="F46" s="1" t="n">
        <v>24.8</v>
      </c>
      <c r="G46" s="1" t="n">
        <v>7</v>
      </c>
      <c r="H46" s="1" t="n">
        <v>1</v>
      </c>
      <c r="M46" s="1" t="s">
        <v>152</v>
      </c>
      <c r="P46" s="1" t="n">
        <v>48</v>
      </c>
    </row>
    <row r="47" customFormat="false" ht="13.8" hidden="false" customHeight="false" outlineLevel="0" collapsed="false">
      <c r="A47" s="1" t="n">
        <v>40</v>
      </c>
      <c r="C47" s="16" t="n">
        <v>42175</v>
      </c>
      <c r="D47" s="20" t="n">
        <f aca="false">C47-C46</f>
        <v>97</v>
      </c>
      <c r="F47" s="1" t="n">
        <v>24.8</v>
      </c>
      <c r="G47" s="1" t="n">
        <v>7</v>
      </c>
      <c r="H47" s="1" t="n">
        <v>1</v>
      </c>
      <c r="M47" s="1" t="s">
        <v>152</v>
      </c>
      <c r="P47" s="1" t="n">
        <v>48</v>
      </c>
    </row>
    <row r="48" customFormat="false" ht="13.8" hidden="false" customHeight="false" outlineLevel="0" collapsed="false">
      <c r="A48" s="1" t="n">
        <v>41</v>
      </c>
      <c r="C48" s="16" t="n">
        <v>42262</v>
      </c>
      <c r="D48" s="20" t="n">
        <f aca="false">C48-C47</f>
        <v>87</v>
      </c>
      <c r="F48" s="1" t="n">
        <v>24.8</v>
      </c>
      <c r="G48" s="1" t="n">
        <v>7</v>
      </c>
      <c r="H48" s="1" t="n">
        <v>1</v>
      </c>
      <c r="M48" s="1" t="s">
        <v>152</v>
      </c>
      <c r="P48" s="1" t="n">
        <v>48</v>
      </c>
    </row>
    <row r="49" customFormat="false" ht="13.8" hidden="false" customHeight="false" outlineLevel="0" collapsed="false">
      <c r="A49" s="1" t="n">
        <v>42</v>
      </c>
      <c r="C49" s="16" t="n">
        <v>42350</v>
      </c>
      <c r="D49" s="20" t="n">
        <f aca="false">C49-C48</f>
        <v>88</v>
      </c>
      <c r="F49" s="1" t="n">
        <v>24.8</v>
      </c>
      <c r="G49" s="1" t="n">
        <v>7</v>
      </c>
      <c r="H49" s="1" t="n">
        <v>1</v>
      </c>
      <c r="M49" s="1" t="s">
        <v>152</v>
      </c>
      <c r="P49" s="1" t="n">
        <v>48</v>
      </c>
    </row>
    <row r="50" customFormat="false" ht="13.8" hidden="false" customHeight="false" outlineLevel="0" collapsed="false">
      <c r="A50" s="1" t="n">
        <v>43</v>
      </c>
      <c r="C50" s="16" t="n">
        <v>42407</v>
      </c>
      <c r="D50" s="20" t="n">
        <f aca="false">C50-C49</f>
        <v>57</v>
      </c>
      <c r="F50" s="1" t="n">
        <v>24.8</v>
      </c>
      <c r="G50" s="1" t="n">
        <v>7</v>
      </c>
      <c r="H50" s="1" t="n">
        <v>1</v>
      </c>
      <c r="M50" s="1" t="s">
        <v>152</v>
      </c>
      <c r="P50" s="1" t="n">
        <v>48</v>
      </c>
    </row>
    <row r="51" customFormat="false" ht="13.8" hidden="false" customHeight="false" outlineLevel="0" collapsed="false">
      <c r="A51" s="1" t="n">
        <v>44</v>
      </c>
      <c r="C51" s="16" t="n">
        <v>42482</v>
      </c>
      <c r="D51" s="20" t="n">
        <f aca="false">C51-C50</f>
        <v>75</v>
      </c>
      <c r="F51" s="1" t="n">
        <v>24.8</v>
      </c>
      <c r="G51" s="1" t="n">
        <v>7</v>
      </c>
      <c r="H51" s="1" t="n">
        <v>1</v>
      </c>
      <c r="M51" s="1" t="s">
        <v>152</v>
      </c>
      <c r="P51" s="1" t="n">
        <v>48</v>
      </c>
    </row>
    <row r="52" customFormat="false" ht="13.8" hidden="false" customHeight="false" outlineLevel="0" collapsed="false">
      <c r="A52" s="1" t="n">
        <v>45</v>
      </c>
      <c r="C52" s="16" t="n">
        <v>42617</v>
      </c>
      <c r="D52" s="20" t="n">
        <f aca="false">C52-C51</f>
        <v>135</v>
      </c>
      <c r="F52" s="1" t="n">
        <v>24.8</v>
      </c>
      <c r="G52" s="1" t="n">
        <v>7</v>
      </c>
      <c r="H52" s="1" t="n">
        <v>1</v>
      </c>
      <c r="M52" s="1" t="s">
        <v>152</v>
      </c>
      <c r="P52" s="1" t="n">
        <v>48</v>
      </c>
    </row>
    <row r="53" customFormat="false" ht="13.8" hidden="false" customHeight="false" outlineLevel="0" collapsed="false">
      <c r="A53" s="1" t="n">
        <v>47</v>
      </c>
      <c r="C53" s="16" t="n">
        <v>42820</v>
      </c>
      <c r="D53" s="20" t="n">
        <f aca="false">C53-C52</f>
        <v>203</v>
      </c>
      <c r="F53" s="1" t="n">
        <v>24.8</v>
      </c>
      <c r="G53" s="1" t="n">
        <v>7</v>
      </c>
      <c r="H53" s="1" t="n">
        <v>1</v>
      </c>
      <c r="M53" s="1" t="s">
        <v>160</v>
      </c>
      <c r="P53" s="1" t="n">
        <v>48</v>
      </c>
    </row>
    <row r="54" customFormat="false" ht="13.8" hidden="false" customHeight="false" outlineLevel="0" collapsed="false">
      <c r="A54" s="1" t="n">
        <v>48</v>
      </c>
      <c r="C54" s="61" t="n">
        <v>42851</v>
      </c>
      <c r="D54" s="1"/>
      <c r="F54" s="1" t="n">
        <v>24.8</v>
      </c>
      <c r="G54" s="1" t="n">
        <v>7</v>
      </c>
      <c r="H54" s="1" t="n">
        <v>1</v>
      </c>
      <c r="M54" s="1" t="s">
        <v>160</v>
      </c>
      <c r="P54" s="1" t="n">
        <v>48</v>
      </c>
    </row>
    <row r="55" customFormat="false" ht="13.8" hidden="false" customHeight="false" outlineLevel="0" collapsed="false">
      <c r="A55" s="1" t="n">
        <v>49</v>
      </c>
      <c r="C55" s="61" t="n">
        <v>42881</v>
      </c>
      <c r="D55" s="1"/>
      <c r="F55" s="1" t="n">
        <v>24.8</v>
      </c>
      <c r="G55" s="1" t="n">
        <v>7</v>
      </c>
      <c r="H55" s="1" t="n">
        <v>1</v>
      </c>
      <c r="M55" s="1" t="s">
        <v>160</v>
      </c>
      <c r="P55" s="1" t="n">
        <v>48</v>
      </c>
    </row>
    <row r="56" customFormat="false" ht="13.8" hidden="false" customHeight="false" outlineLevel="0" collapsed="false">
      <c r="A56" s="1" t="n">
        <v>50</v>
      </c>
      <c r="C56" s="62" t="n">
        <v>42910</v>
      </c>
      <c r="D56" s="1"/>
      <c r="F56" s="1" t="n">
        <v>24.8</v>
      </c>
      <c r="G56" s="1" t="n">
        <v>7</v>
      </c>
      <c r="H56" s="1" t="n">
        <v>1</v>
      </c>
      <c r="M56" s="1" t="s">
        <v>160</v>
      </c>
      <c r="P56" s="1" t="n">
        <v>48</v>
      </c>
    </row>
    <row r="57" customFormat="false" ht="13.8" hidden="false" customHeight="false" outlineLevel="0" collapsed="false">
      <c r="A57" s="1" t="n">
        <v>51</v>
      </c>
      <c r="C57" s="61" t="n">
        <v>42944</v>
      </c>
      <c r="D57" s="1"/>
      <c r="F57" s="1" t="n">
        <v>24.8</v>
      </c>
      <c r="G57" s="1" t="n">
        <v>7</v>
      </c>
      <c r="H57" s="1" t="n">
        <v>1</v>
      </c>
      <c r="M57" s="1" t="s">
        <v>160</v>
      </c>
      <c r="P57" s="1" t="n">
        <v>48</v>
      </c>
    </row>
    <row r="58" customFormat="false" ht="13.8" hidden="false" customHeight="false" outlineLevel="0" collapsed="false">
      <c r="A58" s="1" t="n">
        <v>52</v>
      </c>
      <c r="C58" s="61" t="n">
        <v>42976</v>
      </c>
      <c r="D58" s="1"/>
      <c r="F58" s="1" t="n">
        <v>24.8</v>
      </c>
      <c r="G58" s="1" t="n">
        <v>7</v>
      </c>
      <c r="H58" s="1" t="n">
        <v>1</v>
      </c>
      <c r="M58" s="1" t="s">
        <v>160</v>
      </c>
      <c r="P58" s="1" t="n">
        <v>48</v>
      </c>
    </row>
    <row r="59" customFormat="false" ht="13.8" hidden="false" customHeight="false" outlineLevel="0" collapsed="false">
      <c r="A59" s="1" t="n">
        <v>53</v>
      </c>
      <c r="C59" s="61" t="n">
        <v>43008</v>
      </c>
      <c r="D59" s="1"/>
      <c r="F59" s="1" t="n">
        <v>24.8</v>
      </c>
      <c r="G59" s="1" t="n">
        <v>7</v>
      </c>
      <c r="H59" s="1" t="n">
        <v>1</v>
      </c>
      <c r="M59" s="1" t="s">
        <v>160</v>
      </c>
      <c r="P59" s="1" t="n">
        <v>48</v>
      </c>
    </row>
    <row r="60" customFormat="false" ht="13.8" hidden="false" customHeight="false" outlineLevel="0" collapsed="false">
      <c r="A60" s="1" t="n">
        <v>54</v>
      </c>
      <c r="C60" s="61" t="n">
        <v>43028</v>
      </c>
      <c r="D60" s="1"/>
      <c r="F60" s="1" t="n">
        <v>24.8</v>
      </c>
      <c r="G60" s="1" t="n">
        <v>7</v>
      </c>
      <c r="H60" s="1" t="n">
        <v>1</v>
      </c>
      <c r="M60" s="1" t="s">
        <v>160</v>
      </c>
      <c r="P60" s="1" t="n">
        <v>48</v>
      </c>
    </row>
    <row r="61" customFormat="false" ht="13.8" hidden="false" customHeight="false" outlineLevel="0" collapsed="false">
      <c r="A61" s="1" t="n">
        <v>55</v>
      </c>
      <c r="C61" s="61" t="n">
        <v>43069</v>
      </c>
      <c r="D61" s="1"/>
      <c r="F61" s="1" t="n">
        <v>24.8</v>
      </c>
      <c r="G61" s="1" t="n">
        <v>7</v>
      </c>
      <c r="H61" s="1" t="n">
        <v>1</v>
      </c>
      <c r="M61" s="1" t="s">
        <v>160</v>
      </c>
      <c r="P61" s="1" t="n">
        <v>48</v>
      </c>
    </row>
    <row r="62" customFormat="false" ht="13.8" hidden="false" customHeight="false" outlineLevel="0" collapsed="false">
      <c r="A62" s="1" t="n">
        <v>56</v>
      </c>
      <c r="C62" s="61" t="n">
        <v>43110</v>
      </c>
      <c r="D62" s="1"/>
      <c r="F62" s="1" t="n">
        <v>24.8</v>
      </c>
      <c r="G62" s="1" t="n">
        <v>7</v>
      </c>
      <c r="H62" s="1" t="n">
        <v>1</v>
      </c>
      <c r="M62" s="1" t="s">
        <v>160</v>
      </c>
      <c r="P62" s="1" t="n">
        <v>48</v>
      </c>
    </row>
    <row r="63" customFormat="false" ht="13.8" hidden="false" customHeight="false" outlineLevel="0" collapsed="false">
      <c r="A63" s="1" t="n">
        <v>57</v>
      </c>
      <c r="C63" s="61" t="n">
        <v>43156</v>
      </c>
      <c r="D63" s="1"/>
      <c r="F63" s="1" t="n">
        <v>24.8</v>
      </c>
      <c r="G63" s="1" t="n">
        <v>7</v>
      </c>
      <c r="H63" s="1" t="n">
        <v>1</v>
      </c>
      <c r="M63" s="1" t="s">
        <v>160</v>
      </c>
      <c r="P63" s="1" t="n">
        <v>48</v>
      </c>
    </row>
    <row r="64" customFormat="false" ht="13.8" hidden="false" customHeight="false" outlineLevel="0" collapsed="false">
      <c r="A64" s="1" t="n">
        <v>58</v>
      </c>
      <c r="C64" s="61" t="n">
        <v>43189</v>
      </c>
      <c r="D64" s="1"/>
      <c r="F64" s="1" t="n">
        <v>24.8</v>
      </c>
      <c r="G64" s="1" t="n">
        <v>7</v>
      </c>
      <c r="H64" s="1" t="n">
        <v>1</v>
      </c>
      <c r="M64" s="1" t="s">
        <v>160</v>
      </c>
      <c r="P64" s="1" t="n">
        <v>48</v>
      </c>
    </row>
    <row r="65" customFormat="false" ht="13.8" hidden="false" customHeight="false" outlineLevel="0" collapsed="false">
      <c r="A65" s="1" t="n">
        <v>59</v>
      </c>
      <c r="C65" s="61" t="n">
        <v>43218</v>
      </c>
      <c r="D65" s="1"/>
      <c r="F65" s="1" t="n">
        <v>24.8</v>
      </c>
      <c r="G65" s="1" t="n">
        <v>7</v>
      </c>
      <c r="H65" s="1" t="n">
        <v>1</v>
      </c>
      <c r="M65" s="1" t="s">
        <v>160</v>
      </c>
      <c r="P65" s="1" t="n">
        <v>48</v>
      </c>
    </row>
    <row r="66" customFormat="false" ht="13.8" hidden="false" customHeight="false" outlineLevel="0" collapsed="false">
      <c r="A66" s="1" t="n">
        <v>60</v>
      </c>
      <c r="C66" s="61" t="n">
        <v>43245</v>
      </c>
      <c r="D66" s="1"/>
      <c r="F66" s="1" t="n">
        <v>24.8</v>
      </c>
      <c r="G66" s="1" t="n">
        <v>7</v>
      </c>
      <c r="H66" s="1" t="n">
        <v>1</v>
      </c>
      <c r="M66" s="1" t="s">
        <v>160</v>
      </c>
      <c r="P66" s="1" t="n">
        <v>48</v>
      </c>
    </row>
    <row r="67" customFormat="false" ht="13.8" hidden="false" customHeight="false" outlineLevel="0" collapsed="false">
      <c r="A67" s="1" t="n">
        <v>61</v>
      </c>
      <c r="C67" s="61" t="n">
        <v>43281</v>
      </c>
      <c r="D67" s="1"/>
      <c r="F67" s="1" t="n">
        <v>24.8</v>
      </c>
      <c r="G67" s="1" t="n">
        <v>7</v>
      </c>
      <c r="H67" s="1" t="n">
        <v>1</v>
      </c>
      <c r="M67" s="1" t="s">
        <v>160</v>
      </c>
      <c r="P67" s="1" t="n">
        <v>48</v>
      </c>
    </row>
    <row r="68" customFormat="false" ht="13.8" hidden="false" customHeight="false" outlineLevel="0" collapsed="false">
      <c r="A68" s="1" t="n">
        <v>62</v>
      </c>
      <c r="C68" s="61" t="n">
        <v>43306</v>
      </c>
      <c r="D68" s="1"/>
      <c r="F68" s="1" t="n">
        <v>24.8</v>
      </c>
      <c r="G68" s="1" t="n">
        <v>7</v>
      </c>
      <c r="H68" s="1" t="n">
        <v>1</v>
      </c>
      <c r="M68" s="1" t="s">
        <v>160</v>
      </c>
      <c r="P68" s="1" t="n">
        <v>48</v>
      </c>
    </row>
    <row r="69" customFormat="false" ht="13.8" hidden="false" customHeight="false" outlineLevel="0" collapsed="false">
      <c r="A69" s="1" t="n">
        <v>63</v>
      </c>
      <c r="C69" s="61" t="n">
        <v>43363</v>
      </c>
      <c r="D69" s="1"/>
      <c r="F69" s="1" t="n">
        <v>24.8</v>
      </c>
      <c r="G69" s="1" t="n">
        <v>7</v>
      </c>
      <c r="H69" s="1" t="n">
        <v>1</v>
      </c>
      <c r="M69" s="1" t="s">
        <v>160</v>
      </c>
      <c r="P69" s="1" t="n">
        <v>48</v>
      </c>
    </row>
    <row r="70" customFormat="false" ht="13.8" hidden="false" customHeight="false" outlineLevel="0" collapsed="false">
      <c r="D70" s="16"/>
      <c r="E70" s="20"/>
    </row>
    <row r="71" customFormat="false" ht="13.8" hidden="false" customHeight="false" outlineLevel="0" collapsed="false">
      <c r="D71" s="16"/>
      <c r="E71" s="20"/>
    </row>
    <row r="72" customFormat="false" ht="13.8" hidden="false" customHeight="false" outlineLevel="0" collapsed="false">
      <c r="D72" s="16"/>
      <c r="E72" s="20"/>
    </row>
    <row r="73" customFormat="false" ht="13.8" hidden="false" customHeight="false" outlineLevel="0" collapsed="false">
      <c r="D73" s="1"/>
      <c r="E73" s="20"/>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N40"/>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K35" activeCellId="0" sqref="K35"/>
    </sheetView>
  </sheetViews>
  <sheetFormatPr defaultColWidth="11.39453125" defaultRowHeight="13.8" zeroHeight="false" outlineLevelRow="0" outlineLevelCol="0"/>
  <cols>
    <col collapsed="false" customWidth="true" hidden="false" outlineLevel="0" max="11" min="11" style="1" width="12.18"/>
    <col collapsed="false" customWidth="true" hidden="false" outlineLevel="0" max="13" min="12" style="1" width="13.78"/>
  </cols>
  <sheetData>
    <row r="1" customFormat="false" ht="22.05" hidden="false" customHeight="false" outlineLevel="0" collapsed="false">
      <c r="A1" s="63" t="s">
        <v>131</v>
      </c>
      <c r="B1" s="1" t="s">
        <v>161</v>
      </c>
      <c r="C1" s="1" t="s">
        <v>162</v>
      </c>
      <c r="D1" s="1" t="s">
        <v>163</v>
      </c>
      <c r="F1" s="64" t="s">
        <v>164</v>
      </c>
    </row>
    <row r="2" customFormat="false" ht="22.05" hidden="false" customHeight="false" outlineLevel="0" collapsed="false">
      <c r="B2" s="1" t="n">
        <v>6</v>
      </c>
      <c r="C2" s="1" t="n">
        <v>2977</v>
      </c>
      <c r="D2" s="1" t="n">
        <v>616</v>
      </c>
      <c r="F2" s="64"/>
      <c r="K2" s="53"/>
      <c r="L2" s="53"/>
    </row>
    <row r="5" s="53" customFormat="true" ht="34.8" hidden="false" customHeight="false" outlineLevel="0" collapsed="false">
      <c r="A5" s="65" t="s">
        <v>52</v>
      </c>
      <c r="B5" s="53" t="s">
        <v>13</v>
      </c>
      <c r="C5" s="65" t="s">
        <v>54</v>
      </c>
      <c r="D5" s="53" t="s">
        <v>56</v>
      </c>
      <c r="E5" s="65" t="s">
        <v>134</v>
      </c>
      <c r="F5" s="65" t="s">
        <v>165</v>
      </c>
      <c r="G5" s="53" t="s">
        <v>166</v>
      </c>
      <c r="H5" s="53" t="s">
        <v>167</v>
      </c>
      <c r="I5" s="65" t="s">
        <v>136</v>
      </c>
      <c r="J5" s="53" t="s">
        <v>168</v>
      </c>
      <c r="K5" s="57" t="s">
        <v>68</v>
      </c>
      <c r="L5" s="57" t="s">
        <v>94</v>
      </c>
      <c r="M5" s="55" t="s">
        <v>95</v>
      </c>
      <c r="N5" s="65" t="s">
        <v>71</v>
      </c>
    </row>
    <row r="6" customFormat="false" ht="13.8" hidden="false" customHeight="false" outlineLevel="0" collapsed="false">
      <c r="C6" s="52"/>
    </row>
    <row r="7" customFormat="false" ht="13.8" hidden="false" customHeight="false" outlineLevel="0" collapsed="false">
      <c r="B7" s="1" t="s">
        <v>169</v>
      </c>
      <c r="C7" s="52" t="n">
        <v>41528</v>
      </c>
      <c r="E7" s="1" t="s">
        <v>170</v>
      </c>
      <c r="F7" s="1" t="s">
        <v>171</v>
      </c>
      <c r="H7" s="1" t="n">
        <v>700</v>
      </c>
      <c r="I7" s="1" t="n">
        <v>8</v>
      </c>
      <c r="J7" s="1" t="n">
        <v>60</v>
      </c>
      <c r="N7" s="1" t="s">
        <v>172</v>
      </c>
    </row>
    <row r="8" customFormat="false" ht="13.8" hidden="false" customHeight="false" outlineLevel="0" collapsed="false">
      <c r="B8" s="1" t="s">
        <v>173</v>
      </c>
      <c r="C8" s="52" t="n">
        <v>41544</v>
      </c>
      <c r="D8" s="1" t="n">
        <f aca="false">C8-C7</f>
        <v>16</v>
      </c>
      <c r="E8" s="1" t="s">
        <v>170</v>
      </c>
      <c r="F8" s="1" t="s">
        <v>171</v>
      </c>
      <c r="H8" s="1" t="n">
        <v>700</v>
      </c>
      <c r="I8" s="1" t="n">
        <v>8</v>
      </c>
      <c r="J8" s="1" t="n">
        <f aca="false">12*5</f>
        <v>60</v>
      </c>
      <c r="K8" s="53"/>
      <c r="L8" s="53"/>
      <c r="N8" s="1" t="s">
        <v>174</v>
      </c>
    </row>
    <row r="9" customFormat="false" ht="13.8" hidden="false" customHeight="false" outlineLevel="0" collapsed="false">
      <c r="B9" s="1" t="n">
        <v>5</v>
      </c>
      <c r="C9" s="52" t="n">
        <v>41562</v>
      </c>
      <c r="D9" s="1" t="n">
        <f aca="false">C9-C8</f>
        <v>18</v>
      </c>
      <c r="H9" s="1" t="n">
        <v>350</v>
      </c>
    </row>
    <row r="10" customFormat="false" ht="13.8" hidden="false" customHeight="false" outlineLevel="0" collapsed="false">
      <c r="B10" s="1" t="n">
        <v>6</v>
      </c>
      <c r="C10" s="52" t="n">
        <v>41596</v>
      </c>
      <c r="D10" s="1" t="n">
        <f aca="false">C10-C9</f>
        <v>34</v>
      </c>
      <c r="H10" s="1" t="n">
        <v>350</v>
      </c>
    </row>
    <row r="11" customFormat="false" ht="13.8" hidden="false" customHeight="false" outlineLevel="0" collapsed="false">
      <c r="B11" s="1" t="n">
        <v>7</v>
      </c>
      <c r="C11" s="52" t="n">
        <v>41633</v>
      </c>
      <c r="D11" s="1" t="n">
        <f aca="false">C11-C10</f>
        <v>37</v>
      </c>
      <c r="H11" s="1" t="n">
        <v>350</v>
      </c>
    </row>
    <row r="12" customFormat="false" ht="13.8" hidden="false" customHeight="false" outlineLevel="0" collapsed="false">
      <c r="B12" s="1" t="n">
        <v>8</v>
      </c>
      <c r="C12" s="52" t="n">
        <v>41832</v>
      </c>
      <c r="D12" s="1" t="n">
        <f aca="false">C12-C11</f>
        <v>199</v>
      </c>
      <c r="H12" s="1" t="n">
        <v>350</v>
      </c>
    </row>
    <row r="13" customFormat="false" ht="13.8" hidden="false" customHeight="false" outlineLevel="0" collapsed="false">
      <c r="B13" s="1" t="n">
        <v>9</v>
      </c>
      <c r="C13" s="52" t="n">
        <v>41931</v>
      </c>
      <c r="D13" s="1" t="n">
        <f aca="false">C13-C12</f>
        <v>99</v>
      </c>
      <c r="H13" s="1" t="n">
        <v>350</v>
      </c>
    </row>
    <row r="14" customFormat="false" ht="13.8" hidden="false" customHeight="false" outlineLevel="0" collapsed="false">
      <c r="B14" s="1" t="n">
        <v>10</v>
      </c>
      <c r="C14" s="52" t="n">
        <v>42039</v>
      </c>
      <c r="D14" s="1" t="n">
        <f aca="false">C14-C13</f>
        <v>108</v>
      </c>
      <c r="H14" s="1" t="n">
        <v>350</v>
      </c>
    </row>
    <row r="15" customFormat="false" ht="13.8" hidden="false" customHeight="false" outlineLevel="0" collapsed="false">
      <c r="B15" s="1" t="n">
        <v>11</v>
      </c>
      <c r="C15" s="52" t="n">
        <v>42118</v>
      </c>
      <c r="D15" s="1" t="n">
        <f aca="false">C15-C14</f>
        <v>79</v>
      </c>
      <c r="H15" s="1" t="n">
        <v>350</v>
      </c>
    </row>
    <row r="16" customFormat="false" ht="13.8" hidden="false" customHeight="false" outlineLevel="0" collapsed="false">
      <c r="B16" s="1" t="n">
        <v>12</v>
      </c>
      <c r="C16" s="52" t="n">
        <v>42142</v>
      </c>
      <c r="D16" s="1" t="n">
        <f aca="false">C16-C15</f>
        <v>24</v>
      </c>
      <c r="H16" s="1" t="n">
        <v>350</v>
      </c>
    </row>
    <row r="17" customFormat="false" ht="13.8" hidden="false" customHeight="false" outlineLevel="0" collapsed="false">
      <c r="B17" s="1" t="n">
        <v>13</v>
      </c>
      <c r="C17" s="52" t="n">
        <v>42170</v>
      </c>
      <c r="D17" s="1" t="n">
        <f aca="false">C17-C16</f>
        <v>28</v>
      </c>
      <c r="H17" s="1" t="n">
        <v>350</v>
      </c>
    </row>
    <row r="18" customFormat="false" ht="13.8" hidden="false" customHeight="false" outlineLevel="0" collapsed="false">
      <c r="B18" s="1" t="n">
        <v>14</v>
      </c>
      <c r="C18" s="52" t="n">
        <v>42203</v>
      </c>
      <c r="D18" s="1" t="n">
        <f aca="false">C18-C17</f>
        <v>33</v>
      </c>
      <c r="H18" s="1" t="n">
        <v>350</v>
      </c>
    </row>
    <row r="19" customFormat="false" ht="13.8" hidden="false" customHeight="false" outlineLevel="0" collapsed="false">
      <c r="B19" s="1" t="n">
        <v>15</v>
      </c>
      <c r="C19" s="52" t="n">
        <v>42337</v>
      </c>
      <c r="D19" s="1" t="n">
        <f aca="false">C19-C18</f>
        <v>134</v>
      </c>
      <c r="H19" s="1" t="n">
        <v>350</v>
      </c>
    </row>
    <row r="20" customFormat="false" ht="13.8" hidden="false" customHeight="false" outlineLevel="0" collapsed="false">
      <c r="B20" s="1" t="n">
        <v>16</v>
      </c>
      <c r="C20" s="52" t="n">
        <v>42342</v>
      </c>
      <c r="D20" s="1" t="n">
        <f aca="false">C20-C19</f>
        <v>5</v>
      </c>
      <c r="H20" s="1" t="n">
        <v>350</v>
      </c>
    </row>
    <row r="21" customFormat="false" ht="13.8" hidden="false" customHeight="false" outlineLevel="0" collapsed="false">
      <c r="B21" s="1" t="n">
        <v>17</v>
      </c>
      <c r="C21" s="52" t="n">
        <v>42442</v>
      </c>
      <c r="D21" s="1" t="n">
        <f aca="false">C21-C20</f>
        <v>100</v>
      </c>
      <c r="H21" s="1" t="n">
        <v>350</v>
      </c>
    </row>
    <row r="22" customFormat="false" ht="13.8" hidden="false" customHeight="false" outlineLevel="0" collapsed="false">
      <c r="B22" s="1" t="s">
        <v>175</v>
      </c>
      <c r="C22" s="16" t="n">
        <v>42826</v>
      </c>
      <c r="D22" s="1" t="n">
        <f aca="false">C22-C21</f>
        <v>384</v>
      </c>
      <c r="E22" s="1" t="s">
        <v>176</v>
      </c>
      <c r="H22" s="1" t="n">
        <v>700</v>
      </c>
      <c r="I22" s="1" t="n">
        <v>9</v>
      </c>
      <c r="J22" s="1" t="n">
        <v>40</v>
      </c>
    </row>
    <row r="23" customFormat="false" ht="13.8" hidden="false" customHeight="false" outlineLevel="0" collapsed="false">
      <c r="B23" s="1" t="n">
        <v>21</v>
      </c>
      <c r="C23" s="16" t="n">
        <v>42835</v>
      </c>
      <c r="D23" s="1" t="n">
        <f aca="false">C23-C22</f>
        <v>9</v>
      </c>
      <c r="E23" s="1" t="s">
        <v>176</v>
      </c>
      <c r="H23" s="1" t="n">
        <v>350</v>
      </c>
      <c r="I23" s="1" t="n">
        <v>8</v>
      </c>
      <c r="J23" s="1" t="n">
        <f aca="false">6*5</f>
        <v>30</v>
      </c>
    </row>
    <row r="24" customFormat="false" ht="13.8" hidden="false" customHeight="false" outlineLevel="0" collapsed="false">
      <c r="B24" s="1" t="n">
        <v>22</v>
      </c>
      <c r="C24" s="16" t="n">
        <v>42865</v>
      </c>
      <c r="D24" s="1" t="n">
        <f aca="false">C24-C23</f>
        <v>30</v>
      </c>
      <c r="E24" s="1" t="s">
        <v>176</v>
      </c>
      <c r="H24" s="1" t="n">
        <v>350</v>
      </c>
      <c r="I24" s="1" t="n">
        <v>9</v>
      </c>
      <c r="J24" s="1" t="n">
        <f aca="false">6*5</f>
        <v>30</v>
      </c>
    </row>
    <row r="25" customFormat="false" ht="13.8" hidden="false" customHeight="false" outlineLevel="0" collapsed="false">
      <c r="B25" s="1" t="n">
        <v>23</v>
      </c>
      <c r="C25" s="16" t="n">
        <v>42896</v>
      </c>
      <c r="D25" s="1" t="n">
        <f aca="false">C25-C24</f>
        <v>31</v>
      </c>
      <c r="E25" s="1" t="s">
        <v>176</v>
      </c>
      <c r="H25" s="1" t="n">
        <v>350</v>
      </c>
      <c r="I25" s="1" t="n">
        <v>6</v>
      </c>
      <c r="J25" s="1" t="n">
        <f aca="false">6*5</f>
        <v>30</v>
      </c>
    </row>
    <row r="26" customFormat="false" ht="13.8" hidden="false" customHeight="false" outlineLevel="0" collapsed="false">
      <c r="B26" s="1" t="n">
        <v>24</v>
      </c>
      <c r="C26" s="16" t="n">
        <v>42926</v>
      </c>
      <c r="D26" s="1" t="n">
        <f aca="false">C26-C25</f>
        <v>30</v>
      </c>
      <c r="E26" s="1" t="s">
        <v>176</v>
      </c>
      <c r="H26" s="1" t="n">
        <v>350</v>
      </c>
      <c r="I26" s="1" t="n">
        <v>9</v>
      </c>
      <c r="J26" s="1" t="n">
        <f aca="false">6*5</f>
        <v>30</v>
      </c>
    </row>
    <row r="27" customFormat="false" ht="13.8" hidden="false" customHeight="false" outlineLevel="0" collapsed="false">
      <c r="B27" s="1" t="n">
        <v>25</v>
      </c>
      <c r="C27" s="16" t="n">
        <v>42957</v>
      </c>
      <c r="D27" s="1" t="n">
        <f aca="false">C27-C26</f>
        <v>31</v>
      </c>
      <c r="E27" s="1" t="s">
        <v>176</v>
      </c>
      <c r="H27" s="1" t="n">
        <v>350</v>
      </c>
      <c r="I27" s="1" t="n">
        <v>9</v>
      </c>
      <c r="J27" s="1" t="n">
        <f aca="false">6*5</f>
        <v>30</v>
      </c>
    </row>
    <row r="28" customFormat="false" ht="13.8" hidden="false" customHeight="false" outlineLevel="0" collapsed="false">
      <c r="B28" s="1" t="n">
        <v>26</v>
      </c>
      <c r="C28" s="16" t="n">
        <v>42988</v>
      </c>
      <c r="D28" s="1" t="n">
        <f aca="false">C28-C27</f>
        <v>31</v>
      </c>
      <c r="E28" s="1" t="s">
        <v>176</v>
      </c>
      <c r="H28" s="1" t="n">
        <v>350</v>
      </c>
      <c r="I28" s="1" t="n">
        <v>5</v>
      </c>
      <c r="J28" s="1" t="n">
        <f aca="false">6*5</f>
        <v>30</v>
      </c>
    </row>
    <row r="29" customFormat="false" ht="13.8" hidden="false" customHeight="false" outlineLevel="0" collapsed="false">
      <c r="B29" s="1" t="n">
        <v>27</v>
      </c>
      <c r="C29" s="16" t="n">
        <v>43018</v>
      </c>
      <c r="D29" s="1" t="n">
        <f aca="false">C29-C28</f>
        <v>30</v>
      </c>
      <c r="E29" s="1" t="s">
        <v>176</v>
      </c>
      <c r="H29" s="1" t="n">
        <v>350</v>
      </c>
      <c r="I29" s="1" t="n">
        <v>9</v>
      </c>
      <c r="J29" s="1" t="n">
        <f aca="false">6*5</f>
        <v>30</v>
      </c>
    </row>
    <row r="30" customFormat="false" ht="13.8" hidden="false" customHeight="false" outlineLevel="0" collapsed="false">
      <c r="B30" s="1" t="n">
        <v>28</v>
      </c>
      <c r="C30" s="16" t="n">
        <v>43049</v>
      </c>
      <c r="D30" s="1" t="n">
        <f aca="false">C30-C29</f>
        <v>31</v>
      </c>
      <c r="E30" s="1" t="s">
        <v>176</v>
      </c>
      <c r="H30" s="1" t="n">
        <v>350</v>
      </c>
      <c r="I30" s="1" t="n">
        <v>4</v>
      </c>
      <c r="J30" s="1" t="n">
        <f aca="false">6*5</f>
        <v>30</v>
      </c>
    </row>
    <row r="31" customFormat="false" ht="13.8" hidden="false" customHeight="false" outlineLevel="0" collapsed="false">
      <c r="B31" s="1" t="n">
        <v>29</v>
      </c>
      <c r="C31" s="16" t="n">
        <v>43079</v>
      </c>
      <c r="D31" s="1" t="n">
        <f aca="false">C31-C30</f>
        <v>30</v>
      </c>
      <c r="E31" s="1" t="s">
        <v>176</v>
      </c>
      <c r="H31" s="1" t="n">
        <v>350</v>
      </c>
      <c r="I31" s="1" t="n">
        <v>9</v>
      </c>
      <c r="J31" s="1" t="n">
        <f aca="false">6*5</f>
        <v>30</v>
      </c>
    </row>
    <row r="32" customFormat="false" ht="13.8" hidden="false" customHeight="false" outlineLevel="0" collapsed="false">
      <c r="C32" s="52"/>
      <c r="K32" s="53"/>
      <c r="L32" s="53"/>
    </row>
    <row r="33" customFormat="false" ht="13.8" hidden="false" customHeight="false" outlineLevel="0" collapsed="false">
      <c r="C33" s="52"/>
      <c r="K33" s="53"/>
      <c r="L33" s="53"/>
    </row>
    <row r="34" s="53" customFormat="true" ht="23.85" hidden="false" customHeight="false" outlineLevel="0" collapsed="false">
      <c r="A34" s="66" t="s">
        <v>53</v>
      </c>
      <c r="C34" s="65"/>
      <c r="D34" s="53" t="s">
        <v>56</v>
      </c>
      <c r="E34" s="65"/>
      <c r="F34" s="65"/>
      <c r="I34" s="65" t="s">
        <v>136</v>
      </c>
      <c r="J34" s="53" t="s">
        <v>168</v>
      </c>
      <c r="N34" s="65"/>
    </row>
    <row r="35" customFormat="false" ht="13.8" hidden="false" customHeight="false" outlineLevel="0" collapsed="false">
      <c r="A35" s="63" t="s">
        <v>12</v>
      </c>
      <c r="C35" s="1" t="n">
        <f aca="false">COUNT(C6:C33)</f>
        <v>25</v>
      </c>
      <c r="D35" s="20"/>
      <c r="H35" s="20"/>
      <c r="I35" s="20"/>
      <c r="J35" s="20"/>
    </row>
    <row r="36" customFormat="false" ht="13.8" hidden="false" customHeight="false" outlineLevel="0" collapsed="false">
      <c r="A36" s="63" t="s">
        <v>177</v>
      </c>
      <c r="D36" s="18"/>
      <c r="H36" s="18"/>
      <c r="I36" s="18" t="n">
        <f aca="false">AVERAGE(I7:I32)</f>
        <v>7.75</v>
      </c>
      <c r="J36" s="18" t="n">
        <f aca="false">AVERAGE(J7:J32)</f>
        <v>35.8333333333333</v>
      </c>
      <c r="K36" s="18"/>
      <c r="L36" s="18"/>
      <c r="M36" s="18"/>
    </row>
    <row r="37" customFormat="false" ht="13.8" hidden="false" customHeight="false" outlineLevel="0" collapsed="false">
      <c r="A37" s="63" t="s">
        <v>178</v>
      </c>
      <c r="D37" s="20"/>
      <c r="H37" s="20"/>
      <c r="I37" s="20" t="n">
        <f aca="false">MEDIAN((I7:I32))</f>
        <v>8.5</v>
      </c>
      <c r="J37" s="20" t="n">
        <f aca="false">MEDIAN((J7:J32))</f>
        <v>30</v>
      </c>
      <c r="K37" s="20"/>
      <c r="L37" s="20"/>
      <c r="M37" s="20"/>
    </row>
    <row r="38" customFormat="false" ht="13.8" hidden="false" customHeight="false" outlineLevel="0" collapsed="false">
      <c r="A38" s="63" t="s">
        <v>179</v>
      </c>
      <c r="D38" s="20"/>
      <c r="H38" s="20"/>
      <c r="I38" s="20" t="n">
        <f aca="false">MAX((I7:I32))</f>
        <v>9</v>
      </c>
      <c r="J38" s="20" t="n">
        <f aca="false">MAX((J7:J32))</f>
        <v>60</v>
      </c>
      <c r="K38" s="20"/>
      <c r="L38" s="20"/>
      <c r="M38" s="20"/>
    </row>
    <row r="39" customFormat="false" ht="13.8" hidden="false" customHeight="false" outlineLevel="0" collapsed="false">
      <c r="A39" s="63" t="s">
        <v>180</v>
      </c>
      <c r="D39" s="20"/>
      <c r="H39" s="20"/>
      <c r="I39" s="20" t="n">
        <f aca="false">MIN(I7:I32)</f>
        <v>4</v>
      </c>
      <c r="J39" s="20" t="n">
        <f aca="false">MIN(J7:J32)</f>
        <v>30</v>
      </c>
      <c r="K39" s="20"/>
      <c r="L39" s="20"/>
      <c r="M39" s="20"/>
    </row>
    <row r="40" customFormat="false" ht="13.8" hidden="false" customHeight="false" outlineLevel="0" collapsed="false">
      <c r="A40" s="63" t="s">
        <v>181</v>
      </c>
      <c r="D40" s="18"/>
      <c r="H40" s="18"/>
      <c r="I40" s="18" t="n">
        <f aca="false">_xlfn.STDEV.P(I7:I32)</f>
        <v>1.68942791105944</v>
      </c>
      <c r="J40" s="18" t="n">
        <f aca="false">_xlfn.STDEV.P(J7:J32)</f>
        <v>11.1492401335497</v>
      </c>
      <c r="K40" s="18"/>
      <c r="L40" s="18"/>
      <c r="M40" s="18"/>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P276"/>
  <sheetViews>
    <sheetView showFormulas="false" showGridLines="true" showRowColHeaders="true" showZeros="true" rightToLeft="false" tabSelected="false" showOutlineSymbols="true" defaultGridColor="true" view="normal" topLeftCell="C1" colorId="64" zoomScale="75" zoomScaleNormal="75" zoomScalePageLayoutView="100" workbookViewId="0">
      <selection pane="topLeft" activeCell="C5" activeCellId="0" sqref="C5"/>
    </sheetView>
  </sheetViews>
  <sheetFormatPr defaultColWidth="11.39453125" defaultRowHeight="13.8" zeroHeight="false" outlineLevelRow="0" outlineLevelCol="0"/>
  <cols>
    <col collapsed="false" customWidth="true" hidden="false" outlineLevel="0" max="1" min="1" style="63" width="24.49"/>
    <col collapsed="false" customWidth="true" hidden="false" outlineLevel="0" max="2" min="2" style="1" width="5.06"/>
    <col collapsed="false" customWidth="true" hidden="false" outlineLevel="0" max="4" min="4" style="1" width="12.06"/>
    <col collapsed="false" customWidth="true" hidden="false" outlineLevel="0" max="11" min="11" style="1" width="12.18"/>
    <col collapsed="false" customWidth="true" hidden="false" outlineLevel="0" max="13" min="12" style="1" width="13.78"/>
    <col collapsed="false" customWidth="true" hidden="false" outlineLevel="0" max="14" min="14" style="1" width="126.88"/>
  </cols>
  <sheetData>
    <row r="1" customFormat="false" ht="22.05" hidden="false" customHeight="false" outlineLevel="0" collapsed="false">
      <c r="A1" s="63" t="s">
        <v>131</v>
      </c>
      <c r="B1" s="1" t="s">
        <v>161</v>
      </c>
      <c r="C1" s="1" t="s">
        <v>162</v>
      </c>
      <c r="D1" s="1" t="s">
        <v>163</v>
      </c>
      <c r="F1" s="64" t="s">
        <v>164</v>
      </c>
    </row>
    <row r="2" customFormat="false" ht="22.05" hidden="false" customHeight="false" outlineLevel="0" collapsed="false">
      <c r="A2" s="1"/>
      <c r="B2" s="1" t="n">
        <v>6</v>
      </c>
      <c r="C2" s="1" t="n">
        <v>2977</v>
      </c>
      <c r="D2" s="1" t="n">
        <v>616</v>
      </c>
      <c r="F2" s="64" t="s">
        <v>182</v>
      </c>
      <c r="K2" s="53"/>
      <c r="L2" s="53"/>
    </row>
    <row r="3" customFormat="false" ht="13.8" hidden="false" customHeight="false" outlineLevel="0" collapsed="false">
      <c r="A3" s="1"/>
    </row>
    <row r="5" s="53" customFormat="true" ht="34.8" hidden="false" customHeight="false" outlineLevel="0" collapsed="false">
      <c r="A5" s="66" t="s">
        <v>52</v>
      </c>
      <c r="B5" s="53" t="s">
        <v>13</v>
      </c>
      <c r="C5" s="65" t="s">
        <v>54</v>
      </c>
      <c r="D5" s="53" t="s">
        <v>56</v>
      </c>
      <c r="E5" s="65" t="s">
        <v>134</v>
      </c>
      <c r="F5" s="65" t="s">
        <v>165</v>
      </c>
      <c r="G5" s="53" t="s">
        <v>166</v>
      </c>
      <c r="H5" s="53" t="s">
        <v>183</v>
      </c>
      <c r="I5" s="65" t="s">
        <v>184</v>
      </c>
      <c r="J5" s="53" t="s">
        <v>168</v>
      </c>
      <c r="K5" s="57" t="s">
        <v>68</v>
      </c>
      <c r="L5" s="57" t="s">
        <v>94</v>
      </c>
      <c r="M5" s="55" t="s">
        <v>95</v>
      </c>
      <c r="N5" s="65" t="s">
        <v>71</v>
      </c>
    </row>
    <row r="6" customFormat="false" ht="13.8" hidden="false" customHeight="false" outlineLevel="0" collapsed="false">
      <c r="A6" s="63" t="n">
        <v>1</v>
      </c>
      <c r="C6" s="52" t="n">
        <v>41220</v>
      </c>
      <c r="E6" s="1" t="s">
        <v>185</v>
      </c>
      <c r="F6" s="1" t="n">
        <f aca="false">G6/0.2</f>
        <v>0.015</v>
      </c>
      <c r="G6" s="67" t="n">
        <v>0.003</v>
      </c>
      <c r="H6" s="1" t="n">
        <f aca="false">F6</f>
        <v>0.015</v>
      </c>
      <c r="I6" s="1" t="n">
        <v>1</v>
      </c>
      <c r="J6" s="1" t="n">
        <f aca="false">0.5*0.5</f>
        <v>0.25</v>
      </c>
      <c r="N6" s="1" t="s">
        <v>186</v>
      </c>
    </row>
    <row r="7" customFormat="false" ht="13.8" hidden="false" customHeight="false" outlineLevel="0" collapsed="false">
      <c r="A7" s="63" t="n">
        <v>2</v>
      </c>
      <c r="C7" s="52" t="n">
        <v>41232</v>
      </c>
      <c r="D7" s="1" t="n">
        <f aca="false">C7-C6</f>
        <v>12</v>
      </c>
      <c r="E7" s="1" t="s">
        <v>187</v>
      </c>
      <c r="F7" s="1" t="n">
        <f aca="false">G7/0.2</f>
        <v>0.015</v>
      </c>
      <c r="G7" s="1" t="n">
        <v>0.003</v>
      </c>
      <c r="H7" s="1" t="n">
        <f aca="false">F7</f>
        <v>0.015</v>
      </c>
      <c r="I7" s="1" t="n">
        <v>2</v>
      </c>
      <c r="J7" s="1" t="n">
        <f aca="false">0.5*0.5</f>
        <v>0.25</v>
      </c>
      <c r="N7" s="1" t="s">
        <v>188</v>
      </c>
    </row>
    <row r="8" customFormat="false" ht="13.8" hidden="false" customHeight="false" outlineLevel="0" collapsed="false">
      <c r="A8" s="63" t="n">
        <v>3</v>
      </c>
      <c r="C8" s="52" t="n">
        <v>41300</v>
      </c>
      <c r="D8" s="1" t="n">
        <f aca="false">C8-C7</f>
        <v>68</v>
      </c>
      <c r="E8" s="1" t="s">
        <v>189</v>
      </c>
      <c r="F8" s="1" t="n">
        <f aca="false">G8/0.2</f>
        <v>0.015</v>
      </c>
      <c r="G8" s="1" t="n">
        <v>0.003</v>
      </c>
      <c r="H8" s="1" t="n">
        <f aca="false">F8</f>
        <v>0.015</v>
      </c>
      <c r="I8" s="1" t="n">
        <v>2</v>
      </c>
      <c r="J8" s="1" t="n">
        <f aca="false">0.5*0.5</f>
        <v>0.25</v>
      </c>
      <c r="K8" s="53"/>
      <c r="L8" s="53"/>
      <c r="N8" s="1" t="s">
        <v>190</v>
      </c>
    </row>
    <row r="9" customFormat="false" ht="13.8" hidden="false" customHeight="false" outlineLevel="0" collapsed="false">
      <c r="A9" s="63" t="n">
        <v>4</v>
      </c>
      <c r="C9" s="52" t="n">
        <v>41318</v>
      </c>
      <c r="D9" s="1" t="n">
        <f aca="false">C9-C8</f>
        <v>18</v>
      </c>
      <c r="E9" s="1" t="s">
        <v>187</v>
      </c>
      <c r="F9" s="1" t="n">
        <f aca="false">G9/0.2</f>
        <v>0.02</v>
      </c>
      <c r="G9" s="1" t="n">
        <v>0.004</v>
      </c>
      <c r="H9" s="1" t="n">
        <f aca="false">F9</f>
        <v>0.02</v>
      </c>
      <c r="I9" s="1" t="n">
        <v>2</v>
      </c>
      <c r="J9" s="1" t="n">
        <f aca="false">0.5*0.5</f>
        <v>0.25</v>
      </c>
      <c r="K9" s="53"/>
      <c r="L9" s="53"/>
      <c r="N9" s="1" t="s">
        <v>190</v>
      </c>
    </row>
    <row r="10" customFormat="false" ht="13.8" hidden="false" customHeight="false" outlineLevel="0" collapsed="false">
      <c r="A10" s="63" t="n">
        <v>5</v>
      </c>
      <c r="C10" s="52" t="n">
        <v>41332</v>
      </c>
      <c r="D10" s="1" t="n">
        <f aca="false">C10-C9</f>
        <v>14</v>
      </c>
      <c r="E10" s="1" t="s">
        <v>187</v>
      </c>
      <c r="F10" s="1" t="n">
        <f aca="false">G10/0.2</f>
        <v>0.02</v>
      </c>
      <c r="G10" s="1" t="n">
        <v>0.004</v>
      </c>
      <c r="H10" s="1" t="n">
        <f aca="false">F10</f>
        <v>0.02</v>
      </c>
      <c r="I10" s="1" t="n">
        <v>2</v>
      </c>
      <c r="J10" s="1" t="n">
        <f aca="false">0.5*0.5</f>
        <v>0.25</v>
      </c>
      <c r="N10" s="1" t="s">
        <v>190</v>
      </c>
    </row>
    <row r="11" customFormat="false" ht="13.8" hidden="false" customHeight="false" outlineLevel="0" collapsed="false">
      <c r="A11" s="63" t="n">
        <v>6</v>
      </c>
      <c r="C11" s="52" t="n">
        <v>41356</v>
      </c>
      <c r="D11" s="1" t="n">
        <f aca="false">C11-C10</f>
        <v>24</v>
      </c>
      <c r="E11" s="1" t="s">
        <v>189</v>
      </c>
      <c r="F11" s="1" t="n">
        <f aca="false">G11/0.2</f>
        <v>0.02</v>
      </c>
      <c r="G11" s="1" t="n">
        <v>0.004</v>
      </c>
      <c r="H11" s="1" t="n">
        <f aca="false">F11</f>
        <v>0.02</v>
      </c>
      <c r="I11" s="1" t="n">
        <v>2</v>
      </c>
      <c r="J11" s="1" t="n">
        <f aca="false">0.5*0.5</f>
        <v>0.25</v>
      </c>
      <c r="N11" s="1" t="s">
        <v>190</v>
      </c>
    </row>
    <row r="12" customFormat="false" ht="13.8" hidden="false" customHeight="false" outlineLevel="0" collapsed="false">
      <c r="A12" s="63" t="n">
        <v>7</v>
      </c>
      <c r="C12" s="52" t="n">
        <v>41363</v>
      </c>
      <c r="D12" s="1" t="n">
        <f aca="false">C12-C11</f>
        <v>7</v>
      </c>
      <c r="E12" s="1" t="s">
        <v>191</v>
      </c>
      <c r="F12" s="1" t="n">
        <f aca="false">G12/0.2</f>
        <v>0.03</v>
      </c>
      <c r="G12" s="1" t="n">
        <v>0.006</v>
      </c>
      <c r="H12" s="1" t="n">
        <f aca="false">F12</f>
        <v>0.03</v>
      </c>
      <c r="I12" s="1" t="n">
        <v>2</v>
      </c>
      <c r="J12" s="1" t="n">
        <f aca="false">0.5*0.5</f>
        <v>0.25</v>
      </c>
      <c r="K12" s="18"/>
      <c r="L12" s="18"/>
      <c r="M12" s="18"/>
      <c r="N12" s="1" t="s">
        <v>190</v>
      </c>
    </row>
    <row r="13" customFormat="false" ht="13.8" hidden="false" customHeight="false" outlineLevel="0" collapsed="false">
      <c r="A13" s="63" t="n">
        <v>8</v>
      </c>
      <c r="C13" s="52" t="n">
        <v>41423</v>
      </c>
      <c r="D13" s="1" t="n">
        <f aca="false">C13-C12</f>
        <v>60</v>
      </c>
      <c r="E13" s="1" t="s">
        <v>185</v>
      </c>
      <c r="F13" s="1" t="n">
        <f aca="false">G13/0.2</f>
        <v>0.03</v>
      </c>
      <c r="G13" s="1" t="n">
        <v>0.006</v>
      </c>
      <c r="H13" s="1" t="n">
        <f aca="false">F13</f>
        <v>0.03</v>
      </c>
      <c r="I13" s="1" t="n">
        <v>2</v>
      </c>
      <c r="J13" s="1" t="n">
        <f aca="false">0.5*0.5</f>
        <v>0.25</v>
      </c>
      <c r="K13" s="20"/>
      <c r="L13" s="20"/>
      <c r="M13" s="20"/>
      <c r="N13" s="1" t="s">
        <v>190</v>
      </c>
    </row>
    <row r="14" customFormat="false" ht="13.8" hidden="false" customHeight="false" outlineLevel="0" collapsed="false">
      <c r="A14" s="63" t="n">
        <v>9</v>
      </c>
      <c r="C14" s="52" t="n">
        <v>41447</v>
      </c>
      <c r="D14" s="1" t="n">
        <f aca="false">C14-C13</f>
        <v>24</v>
      </c>
      <c r="E14" s="1" t="s">
        <v>189</v>
      </c>
      <c r="F14" s="1" t="n">
        <v>0.008</v>
      </c>
      <c r="H14" s="1" t="n">
        <f aca="false">F14</f>
        <v>0.008</v>
      </c>
      <c r="I14" s="1" t="n">
        <v>3</v>
      </c>
      <c r="J14" s="1" t="n">
        <f aca="false">1*1</f>
        <v>1</v>
      </c>
      <c r="K14" s="20"/>
      <c r="L14" s="20"/>
      <c r="M14" s="20"/>
      <c r="N14" s="1" t="s">
        <v>192</v>
      </c>
    </row>
    <row r="15" customFormat="false" ht="13.8" hidden="false" customHeight="false" outlineLevel="0" collapsed="false">
      <c r="A15" s="63" t="n">
        <v>10</v>
      </c>
      <c r="C15" s="52" t="n">
        <v>41457</v>
      </c>
      <c r="D15" s="1" t="n">
        <f aca="false">C15-C14</f>
        <v>10</v>
      </c>
      <c r="E15" s="1" t="s">
        <v>189</v>
      </c>
      <c r="F15" s="1" t="n">
        <v>0.0494</v>
      </c>
      <c r="H15" s="1" t="n">
        <f aca="false">F15</f>
        <v>0.0494</v>
      </c>
      <c r="I15" s="1" t="n">
        <v>3</v>
      </c>
      <c r="J15" s="1" t="n">
        <f aca="false">1*1</f>
        <v>1</v>
      </c>
      <c r="K15" s="20"/>
      <c r="L15" s="20"/>
      <c r="M15" s="20"/>
      <c r="N15" s="1" t="s">
        <v>193</v>
      </c>
    </row>
    <row r="16" customFormat="false" ht="13.8" hidden="false" customHeight="false" outlineLevel="0" collapsed="false">
      <c r="A16" s="63" t="n">
        <v>11</v>
      </c>
      <c r="C16" s="52" t="n">
        <v>41461</v>
      </c>
      <c r="D16" s="1" t="n">
        <f aca="false">C16-C15</f>
        <v>4</v>
      </c>
      <c r="E16" s="1" t="s">
        <v>187</v>
      </c>
      <c r="F16" s="1" t="n">
        <v>0.1235</v>
      </c>
      <c r="H16" s="1" t="n">
        <f aca="false">F16</f>
        <v>0.1235</v>
      </c>
      <c r="I16" s="1" t="n">
        <v>3</v>
      </c>
      <c r="J16" s="1" t="n">
        <f aca="false">1*1</f>
        <v>1</v>
      </c>
      <c r="K16" s="18"/>
      <c r="L16" s="18"/>
      <c r="M16" s="18"/>
      <c r="N16" s="1" t="s">
        <v>193</v>
      </c>
    </row>
    <row r="17" customFormat="false" ht="13.8" hidden="false" customHeight="false" outlineLevel="0" collapsed="false">
      <c r="A17" s="63" t="n">
        <v>12</v>
      </c>
      <c r="C17" s="52" t="n">
        <v>41463</v>
      </c>
      <c r="D17" s="1" t="n">
        <f aca="false">C17-C16</f>
        <v>2</v>
      </c>
      <c r="E17" s="1" t="s">
        <v>187</v>
      </c>
      <c r="F17" s="1" t="n">
        <v>0.247</v>
      </c>
      <c r="H17" s="1" t="n">
        <f aca="false">F17</f>
        <v>0.247</v>
      </c>
      <c r="I17" s="1" t="n">
        <v>3</v>
      </c>
      <c r="J17" s="1" t="n">
        <f aca="false">1*1</f>
        <v>1</v>
      </c>
      <c r="N17" s="1" t="s">
        <v>193</v>
      </c>
    </row>
    <row r="18" customFormat="false" ht="13.8" hidden="false" customHeight="false" outlineLevel="0" collapsed="false">
      <c r="A18" s="63" t="n">
        <v>13</v>
      </c>
      <c r="C18" s="52" t="n">
        <v>41472</v>
      </c>
      <c r="D18" s="1" t="n">
        <f aca="false">C18-C17</f>
        <v>9</v>
      </c>
      <c r="E18" s="1" t="s">
        <v>189</v>
      </c>
      <c r="F18" s="1" t="n">
        <v>0.247</v>
      </c>
      <c r="H18" s="1" t="n">
        <f aca="false">F18</f>
        <v>0.247</v>
      </c>
      <c r="I18" s="1" t="n">
        <v>3</v>
      </c>
      <c r="J18" s="1" t="n">
        <f aca="false">1*1</f>
        <v>1</v>
      </c>
      <c r="N18" s="1" t="s">
        <v>193</v>
      </c>
    </row>
    <row r="19" customFormat="false" ht="13.8" hidden="false" customHeight="false" outlineLevel="0" collapsed="false">
      <c r="A19" s="63" t="n">
        <v>14</v>
      </c>
      <c r="C19" s="52" t="n">
        <v>41476</v>
      </c>
      <c r="D19" s="1" t="n">
        <f aca="false">C19-C18</f>
        <v>4</v>
      </c>
      <c r="E19" s="1" t="s">
        <v>187</v>
      </c>
      <c r="F19" s="1" t="n">
        <v>0.1594</v>
      </c>
      <c r="H19" s="1" t="n">
        <f aca="false">F19</f>
        <v>0.1594</v>
      </c>
      <c r="I19" s="1" t="n">
        <v>5</v>
      </c>
      <c r="J19" s="1" t="n">
        <f aca="false">2*2</f>
        <v>4</v>
      </c>
      <c r="N19" s="1" t="s">
        <v>194</v>
      </c>
    </row>
    <row r="20" customFormat="false" ht="13.8" hidden="false" customHeight="false" outlineLevel="0" collapsed="false">
      <c r="A20" s="63" t="n">
        <v>15</v>
      </c>
      <c r="C20" s="52" t="n">
        <v>41477</v>
      </c>
      <c r="D20" s="1" t="n">
        <f aca="false">C20-C19</f>
        <v>1</v>
      </c>
      <c r="E20" s="1" t="s">
        <v>189</v>
      </c>
      <c r="F20" s="1" t="n">
        <v>0.2391</v>
      </c>
      <c r="H20" s="1" t="n">
        <f aca="false">F20</f>
        <v>0.2391</v>
      </c>
      <c r="I20" s="1" t="n">
        <v>5</v>
      </c>
      <c r="J20" s="1" t="n">
        <f aca="false">2*2</f>
        <v>4</v>
      </c>
      <c r="N20" s="1" t="s">
        <v>195</v>
      </c>
    </row>
    <row r="21" customFormat="false" ht="13.8" hidden="false" customHeight="false" outlineLevel="0" collapsed="false">
      <c r="A21" s="63" t="n">
        <v>16</v>
      </c>
      <c r="C21" s="52" t="n">
        <v>41485</v>
      </c>
      <c r="D21" s="1" t="n">
        <f aca="false">C21-C20</f>
        <v>8</v>
      </c>
      <c r="E21" s="1" t="s">
        <v>187</v>
      </c>
      <c r="F21" s="1" t="n">
        <v>0.3985</v>
      </c>
      <c r="H21" s="1" t="n">
        <f aca="false">F21</f>
        <v>0.3985</v>
      </c>
      <c r="I21" s="1" t="n">
        <v>5</v>
      </c>
      <c r="J21" s="1" t="n">
        <f aca="false">2*2</f>
        <v>4</v>
      </c>
      <c r="N21" s="1" t="s">
        <v>195</v>
      </c>
    </row>
    <row r="22" customFormat="false" ht="13.8" hidden="false" customHeight="false" outlineLevel="0" collapsed="false">
      <c r="A22" s="63" t="n">
        <v>17</v>
      </c>
      <c r="C22" s="52" t="n">
        <v>41490</v>
      </c>
      <c r="D22" s="1" t="n">
        <f aca="false">C22-C21</f>
        <v>5</v>
      </c>
      <c r="E22" s="1" t="s">
        <v>189</v>
      </c>
      <c r="F22" s="1" t="n">
        <v>0.5994</v>
      </c>
      <c r="H22" s="1" t="n">
        <f aca="false">F22</f>
        <v>0.5994</v>
      </c>
      <c r="I22" s="1" t="n">
        <v>6</v>
      </c>
      <c r="J22" s="1" t="n">
        <f aca="false">5*5</f>
        <v>25</v>
      </c>
      <c r="N22" s="1" t="s">
        <v>196</v>
      </c>
    </row>
    <row r="23" customFormat="false" ht="13.8" hidden="false" customHeight="false" outlineLevel="0" collapsed="false">
      <c r="A23" s="63" t="n">
        <v>18</v>
      </c>
      <c r="C23" s="52" t="n">
        <v>41495</v>
      </c>
      <c r="D23" s="1" t="n">
        <f aca="false">C23-C22</f>
        <v>5</v>
      </c>
      <c r="E23" s="1" t="s">
        <v>187</v>
      </c>
      <c r="F23" s="1" t="n">
        <v>1.1988</v>
      </c>
      <c r="H23" s="1" t="n">
        <f aca="false">F23</f>
        <v>1.1988</v>
      </c>
      <c r="I23" s="1" t="n">
        <v>6</v>
      </c>
      <c r="J23" s="1" t="n">
        <f aca="false">4*4</f>
        <v>16</v>
      </c>
      <c r="N23" s="1" t="s">
        <v>197</v>
      </c>
      <c r="P23" s="1" t="n">
        <v>17</v>
      </c>
    </row>
    <row r="24" customFormat="false" ht="13.8" hidden="false" customHeight="false" outlineLevel="0" collapsed="false">
      <c r="A24" s="63" t="n">
        <v>19</v>
      </c>
      <c r="C24" s="52" t="n">
        <v>41500</v>
      </c>
      <c r="D24" s="1" t="n">
        <f aca="false">C24-C23</f>
        <v>5</v>
      </c>
      <c r="E24" s="1" t="s">
        <v>189</v>
      </c>
      <c r="F24" s="1" t="n">
        <v>1.4985</v>
      </c>
      <c r="H24" s="1" t="n">
        <f aca="false">F24</f>
        <v>1.4985</v>
      </c>
      <c r="I24" s="1" t="n">
        <v>6</v>
      </c>
      <c r="J24" s="1" t="n">
        <f aca="false">4*4</f>
        <v>16</v>
      </c>
      <c r="K24" s="18"/>
      <c r="L24" s="18"/>
      <c r="M24" s="18"/>
      <c r="N24" s="1" t="s">
        <v>197</v>
      </c>
    </row>
    <row r="25" customFormat="false" ht="13.8" hidden="false" customHeight="false" outlineLevel="0" collapsed="false">
      <c r="A25" s="63" t="n">
        <v>20</v>
      </c>
      <c r="C25" s="52" t="n">
        <v>41506</v>
      </c>
      <c r="D25" s="1" t="n">
        <f aca="false">C25-C24</f>
        <v>6</v>
      </c>
      <c r="E25" s="1" t="s">
        <v>187</v>
      </c>
      <c r="F25" s="1" t="n">
        <v>2.7994</v>
      </c>
      <c r="H25" s="1" t="n">
        <f aca="false">F25</f>
        <v>2.7994</v>
      </c>
      <c r="I25" s="1" t="n">
        <v>6</v>
      </c>
      <c r="J25" s="1" t="n">
        <f aca="false">4*4</f>
        <v>16</v>
      </c>
      <c r="K25" s="20"/>
      <c r="L25" s="20"/>
      <c r="M25" s="20"/>
      <c r="N25" s="1" t="s">
        <v>197</v>
      </c>
    </row>
    <row r="26" customFormat="false" ht="13.8" hidden="false" customHeight="false" outlineLevel="0" collapsed="false">
      <c r="A26" s="63" t="n">
        <v>21</v>
      </c>
      <c r="C26" s="52" t="n">
        <v>41514</v>
      </c>
      <c r="D26" s="1" t="n">
        <f aca="false">C26-C25</f>
        <v>8</v>
      </c>
      <c r="E26" s="1" t="s">
        <v>185</v>
      </c>
      <c r="F26" s="1" t="n">
        <v>5.5988</v>
      </c>
      <c r="H26" s="1" t="n">
        <f aca="false">F26</f>
        <v>5.5988</v>
      </c>
      <c r="I26" s="1" t="n">
        <v>6</v>
      </c>
      <c r="J26" s="1" t="n">
        <f aca="false">4*4</f>
        <v>16</v>
      </c>
      <c r="K26" s="20"/>
      <c r="L26" s="20"/>
      <c r="M26" s="20"/>
      <c r="N26" s="1" t="s">
        <v>197</v>
      </c>
    </row>
    <row r="27" customFormat="false" ht="13.8" hidden="false" customHeight="false" outlineLevel="0" collapsed="false">
      <c r="A27" s="63" t="n">
        <v>22</v>
      </c>
      <c r="C27" s="52" t="n">
        <v>41520</v>
      </c>
      <c r="D27" s="1" t="n">
        <f aca="false">C27-C26</f>
        <v>6</v>
      </c>
      <c r="E27" s="1" t="s">
        <v>191</v>
      </c>
      <c r="F27" s="1" t="n">
        <v>5.5988</v>
      </c>
      <c r="H27" s="1" t="n">
        <f aca="false">F27</f>
        <v>5.5988</v>
      </c>
      <c r="I27" s="1" t="n">
        <v>6</v>
      </c>
      <c r="J27" s="1" t="n">
        <f aca="false">4*4</f>
        <v>16</v>
      </c>
      <c r="K27" s="20"/>
      <c r="L27" s="20"/>
      <c r="M27" s="20"/>
      <c r="N27" s="1" t="s">
        <v>197</v>
      </c>
    </row>
    <row r="28" customFormat="false" ht="13.8" hidden="false" customHeight="false" outlineLevel="0" collapsed="false">
      <c r="A28" s="63" t="n">
        <v>23</v>
      </c>
      <c r="C28" s="52" t="n">
        <v>41525</v>
      </c>
      <c r="D28" s="1" t="n">
        <f aca="false">C28-C27</f>
        <v>5</v>
      </c>
      <c r="E28" s="1" t="s">
        <v>185</v>
      </c>
      <c r="F28" s="1" t="n">
        <v>22</v>
      </c>
      <c r="H28" s="1" t="n">
        <f aca="false">F28</f>
        <v>22</v>
      </c>
      <c r="I28" s="1" t="n">
        <v>7</v>
      </c>
      <c r="J28" s="1" t="n">
        <f aca="false">8*5</f>
        <v>40</v>
      </c>
      <c r="K28" s="18"/>
      <c r="L28" s="18"/>
      <c r="M28" s="18"/>
      <c r="N28" s="1" t="s">
        <v>198</v>
      </c>
    </row>
    <row r="29" customFormat="false" ht="13.8" hidden="false" customHeight="false" outlineLevel="0" collapsed="false">
      <c r="A29" s="1"/>
      <c r="B29" s="1" t="s">
        <v>169</v>
      </c>
      <c r="C29" s="52" t="n">
        <v>41528</v>
      </c>
      <c r="D29" s="1" t="n">
        <f aca="false">C29-C28</f>
        <v>3</v>
      </c>
    </row>
    <row r="30" customFormat="false" ht="13.8" hidden="false" customHeight="false" outlineLevel="0" collapsed="false">
      <c r="A30" s="1"/>
      <c r="B30" s="1" t="s">
        <v>173</v>
      </c>
      <c r="C30" s="52" t="n">
        <v>41544</v>
      </c>
      <c r="D30" s="1" t="n">
        <f aca="false">C30-C29</f>
        <v>16</v>
      </c>
    </row>
    <row r="31" customFormat="false" ht="13.8" hidden="false" customHeight="false" outlineLevel="0" collapsed="false">
      <c r="A31" s="1"/>
      <c r="B31" s="1" t="n">
        <v>5</v>
      </c>
      <c r="C31" s="52" t="n">
        <v>41562</v>
      </c>
      <c r="D31" s="1" t="n">
        <f aca="false">C31-C30</f>
        <v>18</v>
      </c>
    </row>
    <row r="32" customFormat="false" ht="13.8" hidden="false" customHeight="false" outlineLevel="0" collapsed="false">
      <c r="A32" s="63" t="n">
        <v>24</v>
      </c>
      <c r="C32" s="52" t="n">
        <v>41583</v>
      </c>
      <c r="D32" s="1" t="n">
        <f aca="false">C32-C31</f>
        <v>21</v>
      </c>
      <c r="E32" s="1" t="s">
        <v>189</v>
      </c>
      <c r="F32" s="1" t="n">
        <v>33</v>
      </c>
      <c r="H32" s="1" t="n">
        <f aca="false">F32</f>
        <v>33</v>
      </c>
      <c r="I32" s="1" t="n">
        <v>7</v>
      </c>
      <c r="J32" s="1" t="n">
        <f aca="false">40</f>
        <v>40</v>
      </c>
      <c r="N32" s="1" t="s">
        <v>199</v>
      </c>
    </row>
    <row r="33" customFormat="false" ht="13.8" hidden="false" customHeight="false" outlineLevel="0" collapsed="false">
      <c r="A33" s="1"/>
      <c r="B33" s="1" t="n">
        <v>6</v>
      </c>
      <c r="C33" s="52" t="n">
        <v>41596</v>
      </c>
      <c r="D33" s="1" t="n">
        <f aca="false">C33-C32</f>
        <v>13</v>
      </c>
    </row>
    <row r="34" customFormat="false" ht="13.8" hidden="false" customHeight="false" outlineLevel="0" collapsed="false">
      <c r="A34" s="1"/>
      <c r="B34" s="1" t="n">
        <v>7</v>
      </c>
      <c r="C34" s="52" t="n">
        <v>41633</v>
      </c>
      <c r="D34" s="1" t="n">
        <f aca="false">C34-C33</f>
        <v>37</v>
      </c>
    </row>
    <row r="35" customFormat="false" ht="13.8" hidden="false" customHeight="false" outlineLevel="0" collapsed="false">
      <c r="A35" s="63" t="n">
        <v>25</v>
      </c>
      <c r="C35" s="52" t="n">
        <v>41705</v>
      </c>
      <c r="D35" s="1" t="n">
        <f aca="false">C35-C34</f>
        <v>72</v>
      </c>
      <c r="E35" s="1" t="s">
        <v>200</v>
      </c>
      <c r="F35" s="1" t="n">
        <v>33</v>
      </c>
      <c r="H35" s="1" t="n">
        <f aca="false">F35</f>
        <v>33</v>
      </c>
      <c r="I35" s="1" t="n">
        <v>7</v>
      </c>
      <c r="J35" s="1" t="n">
        <f aca="false">8*5</f>
        <v>40</v>
      </c>
      <c r="N35" s="1" t="s">
        <v>201</v>
      </c>
    </row>
    <row r="36" customFormat="false" ht="13.8" hidden="false" customHeight="false" outlineLevel="0" collapsed="false">
      <c r="A36" s="63" t="n">
        <v>26</v>
      </c>
      <c r="C36" s="52" t="n">
        <v>41772</v>
      </c>
      <c r="D36" s="1" t="n">
        <f aca="false">C36-C35</f>
        <v>67</v>
      </c>
      <c r="E36" s="1" t="s">
        <v>185</v>
      </c>
      <c r="F36" s="1" t="n">
        <v>33</v>
      </c>
      <c r="H36" s="1" t="n">
        <f aca="false">F36</f>
        <v>33</v>
      </c>
      <c r="I36" s="1" t="n">
        <v>7</v>
      </c>
    </row>
    <row r="37" customFormat="false" ht="13.8" hidden="false" customHeight="false" outlineLevel="0" collapsed="false">
      <c r="A37" s="1"/>
      <c r="B37" s="1" t="n">
        <v>8</v>
      </c>
      <c r="C37" s="52" t="n">
        <v>41832</v>
      </c>
      <c r="D37" s="1" t="n">
        <f aca="false">C37-C36</f>
        <v>60</v>
      </c>
    </row>
    <row r="38" customFormat="false" ht="13.8" hidden="false" customHeight="false" outlineLevel="0" collapsed="false">
      <c r="A38" s="1"/>
      <c r="B38" s="1" t="n">
        <v>9</v>
      </c>
      <c r="C38" s="52" t="n">
        <v>41931</v>
      </c>
      <c r="D38" s="1" t="n">
        <f aca="false">C38-C37</f>
        <v>99</v>
      </c>
    </row>
    <row r="39" customFormat="false" ht="13.8" hidden="false" customHeight="false" outlineLevel="0" collapsed="false">
      <c r="A39" s="1"/>
      <c r="B39" s="1" t="n">
        <v>10</v>
      </c>
      <c r="C39" s="52" t="n">
        <v>42039</v>
      </c>
      <c r="D39" s="1" t="n">
        <f aca="false">C39-C38</f>
        <v>108</v>
      </c>
    </row>
    <row r="40" customFormat="false" ht="13.8" hidden="false" customHeight="false" outlineLevel="0" collapsed="false">
      <c r="A40" s="1"/>
      <c r="B40" s="1" t="n">
        <v>11</v>
      </c>
      <c r="C40" s="52" t="n">
        <v>42118</v>
      </c>
      <c r="D40" s="1" t="n">
        <f aca="false">C40-C39</f>
        <v>79</v>
      </c>
    </row>
    <row r="41" customFormat="false" ht="13.8" hidden="false" customHeight="false" outlineLevel="0" collapsed="false">
      <c r="A41" s="1"/>
      <c r="B41" s="1" t="n">
        <v>12</v>
      </c>
      <c r="C41" s="52" t="n">
        <v>42142</v>
      </c>
      <c r="D41" s="1" t="n">
        <f aca="false">C41-C40</f>
        <v>24</v>
      </c>
    </row>
    <row r="42" customFormat="false" ht="13.8" hidden="false" customHeight="false" outlineLevel="0" collapsed="false">
      <c r="A42" s="1"/>
      <c r="B42" s="1" t="n">
        <v>13</v>
      </c>
      <c r="C42" s="52" t="n">
        <v>42170</v>
      </c>
      <c r="D42" s="1" t="n">
        <f aca="false">C42-C41</f>
        <v>28</v>
      </c>
    </row>
    <row r="43" customFormat="false" ht="13.8" hidden="false" customHeight="false" outlineLevel="0" collapsed="false">
      <c r="A43" s="1"/>
      <c r="B43" s="1" t="n">
        <v>14</v>
      </c>
      <c r="C43" s="52" t="n">
        <v>42203</v>
      </c>
      <c r="D43" s="1" t="n">
        <f aca="false">C43-C42</f>
        <v>33</v>
      </c>
    </row>
    <row r="44" customFormat="false" ht="13.8" hidden="false" customHeight="false" outlineLevel="0" collapsed="false">
      <c r="A44" s="1"/>
      <c r="B44" s="1" t="n">
        <v>15</v>
      </c>
      <c r="C44" s="52" t="n">
        <v>42337</v>
      </c>
      <c r="D44" s="1" t="n">
        <f aca="false">C44-C43</f>
        <v>134</v>
      </c>
    </row>
    <row r="45" customFormat="false" ht="13.8" hidden="false" customHeight="false" outlineLevel="0" collapsed="false">
      <c r="A45" s="1"/>
      <c r="B45" s="1" t="n">
        <v>16</v>
      </c>
      <c r="C45" s="52" t="n">
        <v>42342</v>
      </c>
      <c r="D45" s="1" t="n">
        <f aca="false">C45-C44</f>
        <v>5</v>
      </c>
    </row>
    <row r="46" customFormat="false" ht="13.8" hidden="false" customHeight="false" outlineLevel="0" collapsed="false">
      <c r="A46" s="63" t="n">
        <v>27</v>
      </c>
      <c r="C46" s="52" t="n">
        <v>42433</v>
      </c>
      <c r="D46" s="1" t="n">
        <f aca="false">C46-C45</f>
        <v>91</v>
      </c>
      <c r="E46" s="1" t="s">
        <v>176</v>
      </c>
      <c r="F46" s="1" t="n">
        <v>33</v>
      </c>
      <c r="H46" s="1" t="n">
        <f aca="false">F46</f>
        <v>33</v>
      </c>
      <c r="I46" s="1" t="n">
        <v>3</v>
      </c>
      <c r="J46" s="1" t="n">
        <f aca="false">3*3</f>
        <v>9</v>
      </c>
      <c r="M46" s="53"/>
      <c r="N46" s="1" t="s">
        <v>202</v>
      </c>
    </row>
    <row r="47" customFormat="false" ht="13.8" hidden="false" customHeight="false" outlineLevel="0" collapsed="false">
      <c r="A47" s="1"/>
      <c r="B47" s="1" t="n">
        <v>17</v>
      </c>
      <c r="C47" s="52" t="n">
        <v>42442</v>
      </c>
      <c r="D47" s="1" t="n">
        <f aca="false">C47-C46</f>
        <v>9</v>
      </c>
      <c r="M47" s="20"/>
    </row>
    <row r="48" customFormat="false" ht="13.8" hidden="false" customHeight="false" outlineLevel="0" collapsed="false">
      <c r="A48" s="63" t="n">
        <v>28</v>
      </c>
      <c r="C48" s="52" t="n">
        <v>42483</v>
      </c>
      <c r="D48" s="1" t="n">
        <f aca="false">C48-C47</f>
        <v>41</v>
      </c>
      <c r="E48" s="1" t="s">
        <v>200</v>
      </c>
      <c r="F48" s="1" t="n">
        <v>22</v>
      </c>
      <c r="H48" s="1" t="n">
        <f aca="false">F48</f>
        <v>22</v>
      </c>
      <c r="I48" s="1" t="n">
        <v>4</v>
      </c>
      <c r="J48" s="1" t="n">
        <f aca="false">4*4</f>
        <v>16</v>
      </c>
      <c r="K48" s="18"/>
      <c r="L48" s="18"/>
      <c r="M48" s="18"/>
      <c r="N48" s="1" t="s">
        <v>203</v>
      </c>
    </row>
    <row r="49" customFormat="false" ht="13.8" hidden="false" customHeight="false" outlineLevel="0" collapsed="false">
      <c r="A49" s="63" t="n">
        <v>29</v>
      </c>
      <c r="C49" s="52" t="n">
        <v>42533</v>
      </c>
      <c r="D49" s="1" t="n">
        <f aca="false">C49-C48</f>
        <v>50</v>
      </c>
      <c r="E49" s="1" t="s">
        <v>200</v>
      </c>
      <c r="F49" s="1" t="n">
        <v>33</v>
      </c>
      <c r="H49" s="1" t="n">
        <f aca="false">F49</f>
        <v>33</v>
      </c>
      <c r="I49" s="1" t="n">
        <v>3</v>
      </c>
      <c r="J49" s="1" t="n">
        <f aca="false">3*3</f>
        <v>9</v>
      </c>
      <c r="K49" s="20"/>
      <c r="L49" s="20"/>
      <c r="M49" s="20"/>
      <c r="N49" s="1" t="s">
        <v>202</v>
      </c>
    </row>
    <row r="50" customFormat="false" ht="13.8" hidden="false" customHeight="false" outlineLevel="0" collapsed="false">
      <c r="A50" s="1"/>
      <c r="B50" s="1" t="n">
        <v>18</v>
      </c>
      <c r="C50" s="52" t="n">
        <v>42644</v>
      </c>
      <c r="D50" s="1" t="n">
        <f aca="false">C50-C49</f>
        <v>111</v>
      </c>
      <c r="K50" s="20"/>
      <c r="L50" s="20"/>
      <c r="M50" s="20"/>
    </row>
    <row r="51" customFormat="false" ht="13.8" hidden="false" customHeight="false" outlineLevel="0" collapsed="false">
      <c r="A51" s="63" t="n">
        <v>30</v>
      </c>
      <c r="C51" s="52" t="n">
        <v>42739</v>
      </c>
      <c r="D51" s="1" t="n">
        <f aca="false">C51-C50</f>
        <v>95</v>
      </c>
      <c r="E51" s="1" t="s">
        <v>204</v>
      </c>
      <c r="F51" s="1" t="n">
        <v>33</v>
      </c>
      <c r="H51" s="1" t="n">
        <f aca="false">F51</f>
        <v>33</v>
      </c>
      <c r="I51" s="1" t="n">
        <v>3</v>
      </c>
      <c r="J51" s="1" t="n">
        <f aca="false">3*3</f>
        <v>9</v>
      </c>
      <c r="K51" s="20"/>
      <c r="L51" s="20"/>
      <c r="M51" s="20"/>
    </row>
    <row r="52" customFormat="false" ht="13.8" hidden="false" customHeight="false" outlineLevel="0" collapsed="false">
      <c r="A52" s="2" t="n">
        <v>31</v>
      </c>
      <c r="C52" s="16" t="n">
        <v>42815</v>
      </c>
      <c r="E52" s="1" t="s">
        <v>204</v>
      </c>
      <c r="F52" s="1" t="n">
        <v>33</v>
      </c>
      <c r="I52" s="1" t="n">
        <v>7</v>
      </c>
      <c r="J52" s="1" t="n">
        <v>9</v>
      </c>
      <c r="N52" s="1" t="s">
        <v>205</v>
      </c>
    </row>
    <row r="53" customFormat="false" ht="13.8" hidden="false" customHeight="false" outlineLevel="0" collapsed="false">
      <c r="A53" s="1"/>
      <c r="B53" s="1" t="s">
        <v>175</v>
      </c>
      <c r="C53" s="16" t="n">
        <v>42826</v>
      </c>
      <c r="E53" s="1" t="s">
        <v>176</v>
      </c>
      <c r="I53" s="1" t="n">
        <v>9</v>
      </c>
      <c r="J53" s="1" t="n">
        <v>40</v>
      </c>
      <c r="N53" s="1" t="s">
        <v>206</v>
      </c>
    </row>
    <row r="54" customFormat="false" ht="13.8" hidden="false" customHeight="false" outlineLevel="0" collapsed="false">
      <c r="A54" s="1"/>
      <c r="B54" s="1" t="n">
        <v>21</v>
      </c>
      <c r="C54" s="16" t="n">
        <v>42835</v>
      </c>
      <c r="E54" s="1" t="s">
        <v>176</v>
      </c>
      <c r="I54" s="1" t="n">
        <v>8</v>
      </c>
      <c r="J54" s="1" t="n">
        <f aca="false">6*5</f>
        <v>30</v>
      </c>
      <c r="N54" s="1" t="s">
        <v>207</v>
      </c>
    </row>
    <row r="55" customFormat="false" ht="13.8" hidden="false" customHeight="false" outlineLevel="0" collapsed="false">
      <c r="A55" s="1"/>
      <c r="B55" s="1" t="n">
        <v>22</v>
      </c>
      <c r="C55" s="16" t="n">
        <v>42865</v>
      </c>
      <c r="E55" s="1" t="s">
        <v>176</v>
      </c>
      <c r="I55" s="1" t="n">
        <v>9</v>
      </c>
      <c r="J55" s="1" t="n">
        <f aca="false">6*5</f>
        <v>30</v>
      </c>
      <c r="N55" s="1" t="s">
        <v>207</v>
      </c>
      <c r="O55" s="1" t="s">
        <v>208</v>
      </c>
    </row>
    <row r="56" customFormat="false" ht="13.8" hidden="false" customHeight="false" outlineLevel="0" collapsed="false">
      <c r="A56" s="1"/>
      <c r="B56" s="1" t="n">
        <v>23</v>
      </c>
      <c r="C56" s="16" t="n">
        <v>42896</v>
      </c>
      <c r="E56" s="1" t="s">
        <v>176</v>
      </c>
      <c r="I56" s="1" t="n">
        <v>6</v>
      </c>
      <c r="J56" s="1" t="n">
        <f aca="false">6*5</f>
        <v>30</v>
      </c>
      <c r="N56" s="1" t="s">
        <v>207</v>
      </c>
    </row>
    <row r="57" customFormat="false" ht="13.8" hidden="false" customHeight="false" outlineLevel="0" collapsed="false">
      <c r="A57" s="1"/>
      <c r="B57" s="1" t="n">
        <v>24</v>
      </c>
      <c r="C57" s="16" t="n">
        <v>42926</v>
      </c>
      <c r="E57" s="1" t="s">
        <v>176</v>
      </c>
      <c r="I57" s="1" t="n">
        <v>9</v>
      </c>
      <c r="J57" s="1" t="n">
        <f aca="false">6*5</f>
        <v>30</v>
      </c>
      <c r="N57" s="1" t="s">
        <v>207</v>
      </c>
      <c r="O57" s="1" t="s">
        <v>209</v>
      </c>
    </row>
    <row r="58" customFormat="false" ht="13.8" hidden="false" customHeight="false" outlineLevel="0" collapsed="false">
      <c r="A58" s="1"/>
      <c r="B58" s="1" t="n">
        <v>25</v>
      </c>
      <c r="C58" s="16" t="n">
        <v>42957</v>
      </c>
      <c r="E58" s="1" t="s">
        <v>176</v>
      </c>
      <c r="I58" s="1" t="n">
        <v>9</v>
      </c>
      <c r="J58" s="1" t="n">
        <f aca="false">6*5</f>
        <v>30</v>
      </c>
      <c r="N58" s="1" t="s">
        <v>207</v>
      </c>
    </row>
    <row r="59" customFormat="false" ht="13.8" hidden="false" customHeight="false" outlineLevel="0" collapsed="false">
      <c r="A59" s="1"/>
      <c r="B59" s="1" t="n">
        <v>26</v>
      </c>
      <c r="C59" s="16" t="n">
        <v>42988</v>
      </c>
      <c r="E59" s="1" t="s">
        <v>176</v>
      </c>
      <c r="I59" s="1" t="n">
        <v>5</v>
      </c>
      <c r="J59" s="1" t="n">
        <f aca="false">6*5</f>
        <v>30</v>
      </c>
      <c r="N59" s="1" t="s">
        <v>207</v>
      </c>
    </row>
    <row r="60" customFormat="false" ht="13.8" hidden="false" customHeight="false" outlineLevel="0" collapsed="false">
      <c r="A60" s="1"/>
      <c r="B60" s="1" t="n">
        <v>27</v>
      </c>
      <c r="C60" s="16" t="n">
        <v>43018</v>
      </c>
      <c r="E60" s="1" t="s">
        <v>176</v>
      </c>
      <c r="I60" s="1" t="n">
        <v>9</v>
      </c>
      <c r="J60" s="1" t="n">
        <f aca="false">6*5</f>
        <v>30</v>
      </c>
      <c r="N60" s="1" t="s">
        <v>207</v>
      </c>
    </row>
    <row r="61" customFormat="false" ht="13.8" hidden="false" customHeight="false" outlineLevel="0" collapsed="false">
      <c r="A61" s="1"/>
      <c r="B61" s="1" t="n">
        <v>28</v>
      </c>
      <c r="C61" s="16" t="n">
        <v>43049</v>
      </c>
      <c r="E61" s="1" t="s">
        <v>176</v>
      </c>
      <c r="I61" s="1" t="n">
        <v>4</v>
      </c>
      <c r="J61" s="1" t="n">
        <f aca="false">6*5</f>
        <v>30</v>
      </c>
      <c r="N61" s="1" t="s">
        <v>207</v>
      </c>
      <c r="O61" s="1" t="s">
        <v>210</v>
      </c>
    </row>
    <row r="62" customFormat="false" ht="13.8" hidden="false" customHeight="false" outlineLevel="0" collapsed="false">
      <c r="A62" s="1"/>
      <c r="B62" s="1" t="n">
        <v>29</v>
      </c>
      <c r="C62" s="16" t="n">
        <v>43079</v>
      </c>
      <c r="E62" s="1" t="s">
        <v>176</v>
      </c>
      <c r="I62" s="1" t="n">
        <v>9</v>
      </c>
      <c r="J62" s="1" t="n">
        <f aca="false">6*5</f>
        <v>30</v>
      </c>
      <c r="N62" s="1" t="s">
        <v>207</v>
      </c>
    </row>
    <row r="63" customFormat="false" ht="13.8" hidden="false" customHeight="false" outlineLevel="0" collapsed="false">
      <c r="C63" s="52"/>
      <c r="K63" s="20"/>
      <c r="L63" s="20"/>
      <c r="M63" s="20"/>
    </row>
    <row r="64" customFormat="false" ht="13.8" hidden="false" customHeight="false" outlineLevel="0" collapsed="false">
      <c r="A64" s="1"/>
      <c r="K64" s="18"/>
      <c r="L64" s="18"/>
      <c r="M64" s="18"/>
    </row>
    <row r="65" s="53" customFormat="true" ht="34.3" hidden="false" customHeight="false" outlineLevel="0" collapsed="false">
      <c r="A65" s="66" t="s">
        <v>52</v>
      </c>
      <c r="C65" s="65"/>
      <c r="D65" s="53" t="s">
        <v>56</v>
      </c>
      <c r="E65" s="65"/>
      <c r="F65" s="65"/>
      <c r="I65" s="65" t="s">
        <v>136</v>
      </c>
      <c r="J65" s="53" t="s">
        <v>168</v>
      </c>
      <c r="K65" s="57"/>
      <c r="L65" s="57"/>
      <c r="M65" s="55"/>
      <c r="N65" s="65"/>
    </row>
    <row r="66" customFormat="false" ht="13.8" hidden="false" customHeight="false" outlineLevel="0" collapsed="false">
      <c r="A66" s="63" t="s">
        <v>12</v>
      </c>
      <c r="C66" s="1" t="n">
        <f aca="false">A63</f>
        <v>0</v>
      </c>
      <c r="D66" s="20" t="n">
        <f aca="false">SUM(D6:D63)</f>
        <v>1519</v>
      </c>
      <c r="H66" s="20"/>
      <c r="I66" s="20"/>
      <c r="J66" s="20"/>
    </row>
    <row r="67" customFormat="false" ht="13.8" hidden="false" customHeight="false" outlineLevel="0" collapsed="false">
      <c r="A67" s="63" t="s">
        <v>177</v>
      </c>
      <c r="D67" s="18" t="n">
        <f aca="false">AVERAGE(D7:D63)</f>
        <v>33.7555555555556</v>
      </c>
      <c r="H67" s="18"/>
      <c r="I67" s="18" t="n">
        <f aca="false">AVERAGE(I6:I63)</f>
        <v>5.02439024390244</v>
      </c>
      <c r="J67" s="18" t="n">
        <f aca="false">AVERAGE(J6:J63)</f>
        <v>15.15</v>
      </c>
      <c r="K67" s="18"/>
      <c r="L67" s="18"/>
      <c r="M67" s="18"/>
    </row>
    <row r="68" customFormat="false" ht="13.8" hidden="false" customHeight="false" outlineLevel="0" collapsed="false">
      <c r="A68" s="63" t="s">
        <v>178</v>
      </c>
      <c r="D68" s="20" t="n">
        <f aca="false">MEDIAN(D6:D63)</f>
        <v>18</v>
      </c>
      <c r="H68" s="20"/>
      <c r="I68" s="20" t="n">
        <f aca="false">MEDIAN(I6:I63)</f>
        <v>5</v>
      </c>
      <c r="J68" s="20" t="n">
        <f aca="false">MEDIAN(J6:J63)</f>
        <v>12.5</v>
      </c>
      <c r="K68" s="20"/>
      <c r="L68" s="20"/>
      <c r="M68" s="20"/>
    </row>
    <row r="69" customFormat="false" ht="13.8" hidden="false" customHeight="false" outlineLevel="0" collapsed="false">
      <c r="A69" s="63" t="s">
        <v>179</v>
      </c>
      <c r="D69" s="20" t="n">
        <f aca="false">MAX(D7:D63)</f>
        <v>134</v>
      </c>
      <c r="H69" s="20"/>
      <c r="I69" s="20" t="n">
        <f aca="false">MAX(I6:I63)</f>
        <v>9</v>
      </c>
      <c r="J69" s="20" t="n">
        <f aca="false">MAX(J6:J63)</f>
        <v>40</v>
      </c>
      <c r="K69" s="20"/>
      <c r="L69" s="20"/>
      <c r="M69" s="20"/>
    </row>
    <row r="70" customFormat="false" ht="13.8" hidden="false" customHeight="false" outlineLevel="0" collapsed="false">
      <c r="A70" s="63" t="s">
        <v>180</v>
      </c>
      <c r="D70" s="20" t="n">
        <f aca="false">MIN(D7:D63)</f>
        <v>1</v>
      </c>
      <c r="H70" s="20"/>
      <c r="I70" s="20" t="n">
        <f aca="false">MIN(I6:I63)</f>
        <v>1</v>
      </c>
      <c r="J70" s="20" t="n">
        <f aca="false">MIN(J6:J63)</f>
        <v>0.25</v>
      </c>
      <c r="K70" s="20"/>
      <c r="L70" s="20"/>
      <c r="M70" s="20"/>
    </row>
    <row r="71" customFormat="false" ht="13.8" hidden="false" customHeight="false" outlineLevel="0" collapsed="false">
      <c r="A71" s="63" t="s">
        <v>181</v>
      </c>
      <c r="D71" s="18" t="n">
        <f aca="false">_xlfn.STDEV.P(D7:D63)</f>
        <v>35.6521188745762</v>
      </c>
      <c r="H71" s="18"/>
      <c r="I71" s="18" t="n">
        <f aca="false">_xlfn.STDEV.P(I6:I63)</f>
        <v>2.44438435441318</v>
      </c>
      <c r="J71" s="18" t="n">
        <f aca="false">_xlfn.STDEV.P(J6:J63)</f>
        <v>14.0157054763576</v>
      </c>
      <c r="K71" s="18"/>
      <c r="L71" s="18"/>
      <c r="M71" s="18"/>
    </row>
    <row r="188" customFormat="false" ht="13.8" hidden="false" customHeight="false" outlineLevel="0" collapsed="false">
      <c r="K188" s="18"/>
      <c r="L188" s="18"/>
    </row>
    <row r="189" customFormat="false" ht="13.8" hidden="false" customHeight="false" outlineLevel="0" collapsed="false">
      <c r="K189" s="20"/>
      <c r="L189" s="20"/>
    </row>
    <row r="190" customFormat="false" ht="13.8" hidden="false" customHeight="false" outlineLevel="0" collapsed="false">
      <c r="K190" s="20"/>
      <c r="L190" s="20"/>
    </row>
    <row r="191" customFormat="false" ht="13.8" hidden="false" customHeight="false" outlineLevel="0" collapsed="false">
      <c r="K191" s="20"/>
      <c r="L191" s="20"/>
    </row>
    <row r="192" customFormat="false" ht="13.8" hidden="false" customHeight="false" outlineLevel="0" collapsed="false">
      <c r="K192" s="18"/>
      <c r="L192" s="18"/>
    </row>
    <row r="272" customFormat="false" ht="13.8" hidden="false" customHeight="false" outlineLevel="0" collapsed="false">
      <c r="K272" s="18" t="e">
        <f aca="false">AVERAGE(K7:K268)</f>
        <v>#DIV/0!</v>
      </c>
      <c r="L272" s="18" t="e">
        <f aca="false">AVERAGE(L7:L268)</f>
        <v>#DIV/0!</v>
      </c>
    </row>
    <row r="273" customFormat="false" ht="13.8" hidden="false" customHeight="false" outlineLevel="0" collapsed="false">
      <c r="K273" s="20" t="e">
        <f aca="false">MEDIAN(K7:K268)</f>
        <v>#VALUE!</v>
      </c>
      <c r="L273" s="20" t="e">
        <f aca="false">MEDIAN(L7:L268)</f>
        <v>#VALUE!</v>
      </c>
    </row>
    <row r="274" customFormat="false" ht="13.8" hidden="false" customHeight="false" outlineLevel="0" collapsed="false">
      <c r="K274" s="20" t="n">
        <f aca="false">MAX(K7:K268)</f>
        <v>0</v>
      </c>
      <c r="L274" s="20" t="n">
        <f aca="false">MAX(L7:L268)</f>
        <v>0</v>
      </c>
    </row>
    <row r="275" customFormat="false" ht="13.8" hidden="false" customHeight="false" outlineLevel="0" collapsed="false">
      <c r="K275" s="20" t="n">
        <f aca="false">MIN(K7:K268)</f>
        <v>0</v>
      </c>
      <c r="L275" s="20" t="n">
        <f aca="false">MIN(L7:L268)</f>
        <v>0</v>
      </c>
    </row>
    <row r="276" customFormat="false" ht="13.8" hidden="false" customHeight="false" outlineLevel="0" collapsed="false">
      <c r="K276" s="18" t="e">
        <f aca="false">_xlfn.STDEV.P(K7:K268)</f>
        <v>#DIV/0!</v>
      </c>
      <c r="L276" s="18" t="e">
        <f aca="false">_xlfn.STDEV.P(L7:L268)</f>
        <v>#DIV/0!</v>
      </c>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M271"/>
  <sheetViews>
    <sheetView showFormulas="false" showGridLines="true" showRowColHeaders="true" showZeros="true" rightToLeft="false" tabSelected="false" showOutlineSymbols="true" defaultGridColor="true" view="normal" topLeftCell="C1" colorId="64" zoomScale="75" zoomScaleNormal="75" zoomScalePageLayoutView="100" workbookViewId="0">
      <selection pane="topLeft" activeCell="L1" activeCellId="0" sqref="L1"/>
    </sheetView>
  </sheetViews>
  <sheetFormatPr defaultColWidth="12.2578125" defaultRowHeight="13.8" zeroHeight="false" outlineLevelRow="0" outlineLevelCol="0"/>
  <cols>
    <col collapsed="false" customWidth="true" hidden="false" outlineLevel="0" max="10" min="10" style="1" width="12.18"/>
    <col collapsed="false" customWidth="true" hidden="false" outlineLevel="0" max="12" min="11" style="1" width="13.78"/>
  </cols>
  <sheetData>
    <row r="1" customFormat="false" ht="22.05" hidden="false" customHeight="false" outlineLevel="0" collapsed="false">
      <c r="A1" s="1" t="s">
        <v>131</v>
      </c>
      <c r="C1" s="1" t="s">
        <v>161</v>
      </c>
      <c r="D1" s="1" t="s">
        <v>162</v>
      </c>
      <c r="E1" s="1" t="s">
        <v>211</v>
      </c>
      <c r="F1" s="64" t="s">
        <v>212</v>
      </c>
    </row>
    <row r="2" customFormat="false" ht="22.05" hidden="false" customHeight="false" outlineLevel="0" collapsed="false">
      <c r="A2" s="1" t="s">
        <v>213</v>
      </c>
      <c r="C2" s="1" t="s">
        <v>214</v>
      </c>
      <c r="D2" s="1" t="s">
        <v>215</v>
      </c>
      <c r="E2" s="1" t="n">
        <v>100</v>
      </c>
      <c r="F2" s="64" t="s">
        <v>213</v>
      </c>
      <c r="J2" s="53"/>
      <c r="K2" s="53"/>
    </row>
    <row r="5" s="53" customFormat="true" ht="23.85" hidden="false" customHeight="false" outlineLevel="0" collapsed="false">
      <c r="A5" s="53" t="s">
        <v>52</v>
      </c>
      <c r="B5" s="53" t="s">
        <v>53</v>
      </c>
      <c r="C5" s="53" t="s">
        <v>54</v>
      </c>
      <c r="D5" s="53" t="s">
        <v>56</v>
      </c>
      <c r="E5" s="53" t="s">
        <v>134</v>
      </c>
      <c r="F5" s="53" t="s">
        <v>216</v>
      </c>
      <c r="G5" s="53" t="s">
        <v>217</v>
      </c>
      <c r="H5" s="53" t="s">
        <v>218</v>
      </c>
      <c r="I5" s="53" t="s">
        <v>93</v>
      </c>
      <c r="J5" s="57" t="s">
        <v>68</v>
      </c>
      <c r="K5" s="57" t="s">
        <v>94</v>
      </c>
      <c r="L5" s="55" t="s">
        <v>95</v>
      </c>
      <c r="M5" s="53" t="s">
        <v>71</v>
      </c>
    </row>
    <row r="6" customFormat="false" ht="13.8" hidden="false" customHeight="false" outlineLevel="0" collapsed="false">
      <c r="C6" s="52"/>
    </row>
    <row r="7" customFormat="false" ht="13.8" hidden="false" customHeight="false" outlineLevel="0" collapsed="false">
      <c r="A7" s="1" t="s">
        <v>219</v>
      </c>
      <c r="B7" s="1" t="n">
        <v>1</v>
      </c>
      <c r="C7" s="52" t="n">
        <v>39502</v>
      </c>
      <c r="E7" s="1" t="s">
        <v>170</v>
      </c>
      <c r="F7" s="1" t="s">
        <v>53</v>
      </c>
      <c r="G7" s="1" t="n">
        <v>100</v>
      </c>
      <c r="H7" s="1" t="n">
        <v>5</v>
      </c>
      <c r="I7" s="1" t="n">
        <f aca="false">5*5</f>
        <v>25</v>
      </c>
      <c r="M7" s="1" t="s">
        <v>220</v>
      </c>
    </row>
    <row r="8" customFormat="false" ht="13.8" hidden="false" customHeight="false" outlineLevel="0" collapsed="false">
      <c r="A8" s="1" t="s">
        <v>221</v>
      </c>
      <c r="B8" s="1" t="n">
        <v>2</v>
      </c>
      <c r="C8" s="52" t="n">
        <v>40351</v>
      </c>
      <c r="D8" s="1" t="n">
        <f aca="false">C8-C7</f>
        <v>849</v>
      </c>
      <c r="E8" s="1" t="s">
        <v>222</v>
      </c>
      <c r="F8" s="1" t="s">
        <v>53</v>
      </c>
      <c r="G8" s="1" t="n">
        <v>100</v>
      </c>
      <c r="H8" s="1" t="n">
        <v>3</v>
      </c>
      <c r="I8" s="1" t="n">
        <f aca="false">3*3</f>
        <v>9</v>
      </c>
      <c r="J8" s="53"/>
      <c r="K8" s="53"/>
      <c r="M8" s="1" t="s">
        <v>223</v>
      </c>
    </row>
    <row r="9" customFormat="false" ht="13.8" hidden="false" customHeight="false" outlineLevel="0" collapsed="false">
      <c r="A9" s="1" t="s">
        <v>224</v>
      </c>
      <c r="B9" s="1" t="n">
        <v>3</v>
      </c>
      <c r="C9" s="52" t="n">
        <v>40359</v>
      </c>
      <c r="D9" s="1" t="n">
        <f aca="false">C9-C8</f>
        <v>8</v>
      </c>
      <c r="E9" s="1" t="s">
        <v>222</v>
      </c>
      <c r="F9" s="1" t="s">
        <v>53</v>
      </c>
      <c r="G9" s="1" t="n">
        <v>100</v>
      </c>
      <c r="H9" s="1" t="n">
        <v>4</v>
      </c>
      <c r="I9" s="1" t="n">
        <f aca="false">4*4</f>
        <v>16</v>
      </c>
      <c r="J9" s="53"/>
      <c r="K9" s="53"/>
      <c r="M9" s="1" t="s">
        <v>225</v>
      </c>
    </row>
    <row r="10" customFormat="false" ht="13.8" hidden="false" customHeight="false" outlineLevel="0" collapsed="false">
      <c r="A10" s="1" t="s">
        <v>226</v>
      </c>
      <c r="B10" s="1" t="n">
        <v>4</v>
      </c>
      <c r="C10" s="52" t="n">
        <v>40509</v>
      </c>
      <c r="D10" s="1" t="n">
        <f aca="false">C10-C9</f>
        <v>150</v>
      </c>
      <c r="E10" s="1" t="s">
        <v>227</v>
      </c>
      <c r="F10" s="1" t="s">
        <v>53</v>
      </c>
      <c r="G10" s="1" t="n">
        <v>100</v>
      </c>
      <c r="H10" s="1" t="n">
        <v>4</v>
      </c>
      <c r="I10" s="1" t="n">
        <f aca="false">4*4</f>
        <v>16</v>
      </c>
      <c r="M10" s="1" t="s">
        <v>228</v>
      </c>
    </row>
    <row r="11" customFormat="false" ht="13.8" hidden="false" customHeight="false" outlineLevel="0" collapsed="false">
      <c r="A11" s="1" t="s">
        <v>229</v>
      </c>
      <c r="B11" s="1" t="n">
        <v>5</v>
      </c>
      <c r="C11" s="52" t="n">
        <v>40573</v>
      </c>
      <c r="D11" s="1" t="n">
        <f aca="false">C11-C10</f>
        <v>64</v>
      </c>
      <c r="E11" s="1" t="s">
        <v>222</v>
      </c>
      <c r="F11" s="1" t="s">
        <v>53</v>
      </c>
      <c r="G11" s="1" t="n">
        <v>100</v>
      </c>
      <c r="H11" s="1" t="n">
        <v>4</v>
      </c>
      <c r="I11" s="1" t="n">
        <f aca="false">4*4</f>
        <v>16</v>
      </c>
      <c r="M11" s="1" t="s">
        <v>225</v>
      </c>
    </row>
    <row r="12" customFormat="false" ht="13.8" hidden="false" customHeight="false" outlineLevel="0" collapsed="false">
      <c r="A12" s="1" t="s">
        <v>230</v>
      </c>
      <c r="B12" s="1" t="n">
        <v>6</v>
      </c>
      <c r="C12" s="52" t="n">
        <v>40641</v>
      </c>
      <c r="D12" s="1" t="n">
        <f aca="false">C12-C11</f>
        <v>68</v>
      </c>
      <c r="E12" s="1" t="s">
        <v>222</v>
      </c>
      <c r="F12" s="1" t="s">
        <v>53</v>
      </c>
      <c r="G12" s="1" t="n">
        <v>100</v>
      </c>
      <c r="H12" s="1" t="n">
        <v>3</v>
      </c>
      <c r="I12" s="1" t="n">
        <f aca="false">3*3</f>
        <v>9</v>
      </c>
      <c r="J12" s="18"/>
      <c r="K12" s="18"/>
      <c r="L12" s="18"/>
      <c r="M12" s="1" t="s">
        <v>223</v>
      </c>
    </row>
    <row r="13" customFormat="false" ht="13.8" hidden="false" customHeight="false" outlineLevel="0" collapsed="false">
      <c r="A13" s="1" t="s">
        <v>231</v>
      </c>
      <c r="B13" s="1" t="n">
        <v>7</v>
      </c>
      <c r="C13" s="52" t="n">
        <v>40919</v>
      </c>
      <c r="D13" s="1" t="n">
        <f aca="false">C13-C12</f>
        <v>278</v>
      </c>
      <c r="E13" s="1" t="s">
        <v>222</v>
      </c>
      <c r="F13" s="1" t="s">
        <v>53</v>
      </c>
      <c r="G13" s="1" t="n">
        <v>100</v>
      </c>
      <c r="H13" s="1" t="n">
        <v>4</v>
      </c>
      <c r="I13" s="1" t="n">
        <f aca="false">4*4</f>
        <v>16</v>
      </c>
      <c r="J13" s="20"/>
      <c r="K13" s="20"/>
      <c r="L13" s="20"/>
      <c r="M13" s="1" t="s">
        <v>225</v>
      </c>
    </row>
    <row r="14" customFormat="false" ht="13.8" hidden="false" customHeight="false" outlineLevel="0" collapsed="false">
      <c r="A14" s="1" t="s">
        <v>232</v>
      </c>
      <c r="B14" s="1" t="n">
        <v>8</v>
      </c>
      <c r="C14" s="52" t="n">
        <v>41054</v>
      </c>
      <c r="D14" s="1" t="n">
        <f aca="false">C14-C13</f>
        <v>135</v>
      </c>
      <c r="E14" s="1" t="s">
        <v>185</v>
      </c>
      <c r="F14" s="1" t="s">
        <v>53</v>
      </c>
      <c r="G14" s="1" t="n">
        <v>100</v>
      </c>
      <c r="H14" s="1" t="n">
        <v>5</v>
      </c>
      <c r="I14" s="1" t="n">
        <f aca="false">5*3</f>
        <v>15</v>
      </c>
      <c r="J14" s="20"/>
      <c r="K14" s="20"/>
      <c r="L14" s="20"/>
      <c r="M14" s="1" t="s">
        <v>233</v>
      </c>
    </row>
    <row r="15" customFormat="false" ht="13.8" hidden="false" customHeight="false" outlineLevel="0" collapsed="false">
      <c r="A15" s="1" t="s">
        <v>234</v>
      </c>
      <c r="B15" s="1" t="n">
        <v>9</v>
      </c>
      <c r="C15" s="52" t="n">
        <v>41083</v>
      </c>
      <c r="D15" s="1" t="n">
        <f aca="false">C15-C14</f>
        <v>29</v>
      </c>
      <c r="E15" s="1" t="s">
        <v>170</v>
      </c>
      <c r="F15" s="1" t="s">
        <v>53</v>
      </c>
      <c r="G15" s="1" t="n">
        <v>100</v>
      </c>
      <c r="H15" s="1" t="n">
        <v>4</v>
      </c>
      <c r="I15" s="1" t="n">
        <f aca="false">4*4</f>
        <v>16</v>
      </c>
      <c r="J15" s="20"/>
      <c r="K15" s="20"/>
      <c r="L15" s="20"/>
      <c r="M15" s="1" t="s">
        <v>225</v>
      </c>
    </row>
    <row r="16" customFormat="false" ht="13.8" hidden="false" customHeight="false" outlineLevel="0" collapsed="false">
      <c r="A16" s="1" t="s">
        <v>235</v>
      </c>
      <c r="B16" s="1" t="n">
        <v>10</v>
      </c>
      <c r="C16" s="52" t="n">
        <v>41250</v>
      </c>
      <c r="D16" s="1" t="n">
        <f aca="false">C16-C15</f>
        <v>167</v>
      </c>
      <c r="E16" s="1" t="s">
        <v>236</v>
      </c>
      <c r="F16" s="1" t="s">
        <v>53</v>
      </c>
      <c r="G16" s="1" t="n">
        <v>100</v>
      </c>
      <c r="H16" s="1" t="n">
        <v>3</v>
      </c>
      <c r="I16" s="1" t="n">
        <f aca="false">3*1</f>
        <v>3</v>
      </c>
      <c r="J16" s="18"/>
      <c r="K16" s="18"/>
      <c r="L16" s="18"/>
      <c r="M16" s="1" t="s">
        <v>237</v>
      </c>
    </row>
    <row r="17" customFormat="false" ht="13.8" hidden="false" customHeight="false" outlineLevel="0" collapsed="false">
      <c r="A17" s="1" t="s">
        <v>238</v>
      </c>
      <c r="B17" s="1" t="n">
        <v>11</v>
      </c>
      <c r="C17" s="52" t="n">
        <v>41530</v>
      </c>
      <c r="D17" s="1" t="n">
        <f aca="false">C17-C16</f>
        <v>280</v>
      </c>
      <c r="E17" s="1" t="s">
        <v>176</v>
      </c>
      <c r="F17" s="1" t="s">
        <v>53</v>
      </c>
      <c r="G17" s="1" t="n">
        <v>100</v>
      </c>
      <c r="H17" s="1" t="n">
        <v>4</v>
      </c>
      <c r="I17" s="1" t="n">
        <f aca="false">4*4</f>
        <v>16</v>
      </c>
      <c r="M17" s="1" t="s">
        <v>225</v>
      </c>
    </row>
    <row r="18" customFormat="false" ht="13.8" hidden="false" customHeight="false" outlineLevel="0" collapsed="false">
      <c r="A18" s="1" t="s">
        <v>239</v>
      </c>
      <c r="B18" s="1" t="n">
        <v>12</v>
      </c>
      <c r="C18" s="52" t="n">
        <v>42154</v>
      </c>
      <c r="D18" s="1" t="n">
        <f aca="false">C18-C17</f>
        <v>624</v>
      </c>
      <c r="E18" s="1" t="s">
        <v>176</v>
      </c>
      <c r="F18" s="1" t="s">
        <v>53</v>
      </c>
      <c r="G18" s="1" t="n">
        <v>100</v>
      </c>
      <c r="H18" s="1" t="n">
        <v>5</v>
      </c>
      <c r="I18" s="1" t="n">
        <f aca="false">5*5</f>
        <v>25</v>
      </c>
      <c r="M18" s="1" t="s">
        <v>240</v>
      </c>
    </row>
    <row r="19" customFormat="false" ht="13.8" hidden="false" customHeight="false" outlineLevel="0" collapsed="false">
      <c r="A19" s="1" t="s">
        <v>241</v>
      </c>
      <c r="B19" s="1" t="s">
        <v>242</v>
      </c>
      <c r="C19" s="52" t="n">
        <v>42669</v>
      </c>
      <c r="D19" s="1" t="n">
        <f aca="false">C19-C18</f>
        <v>515</v>
      </c>
      <c r="E19" s="1" t="s">
        <v>243</v>
      </c>
      <c r="F19" s="1" t="s">
        <v>53</v>
      </c>
      <c r="G19" s="1" t="n">
        <v>200</v>
      </c>
      <c r="H19" s="1" t="n">
        <v>2</v>
      </c>
      <c r="I19" s="1" t="n">
        <v>1</v>
      </c>
      <c r="M19" s="1" t="s">
        <v>244</v>
      </c>
    </row>
    <row r="20" customFormat="false" ht="13.8" hidden="false" customHeight="false" outlineLevel="0" collapsed="false">
      <c r="A20" s="1" t="s">
        <v>245</v>
      </c>
      <c r="B20" s="1" t="n">
        <v>15</v>
      </c>
      <c r="C20" s="52" t="n">
        <v>42704</v>
      </c>
      <c r="D20" s="1" t="n">
        <f aca="false">C20-C19</f>
        <v>35</v>
      </c>
      <c r="E20" s="1" t="s">
        <v>53</v>
      </c>
      <c r="F20" s="1" t="s">
        <v>53</v>
      </c>
      <c r="G20" s="1" t="n">
        <v>100</v>
      </c>
      <c r="H20" s="1" t="n">
        <v>4</v>
      </c>
      <c r="I20" s="1" t="n">
        <v>1</v>
      </c>
      <c r="M20" s="1" t="s">
        <v>246</v>
      </c>
    </row>
    <row r="21" customFormat="false" ht="13.8" hidden="false" customHeight="false" outlineLevel="0" collapsed="false">
      <c r="A21" s="1" t="s">
        <v>247</v>
      </c>
      <c r="B21" s="1" t="n">
        <v>16</v>
      </c>
      <c r="C21" s="16" t="n">
        <v>42843</v>
      </c>
      <c r="D21" s="1" t="n">
        <f aca="false">C21-C20</f>
        <v>139</v>
      </c>
      <c r="E21" s="1" t="s">
        <v>248</v>
      </c>
      <c r="F21" s="1" t="s">
        <v>53</v>
      </c>
      <c r="G21" s="1" t="n">
        <v>100</v>
      </c>
      <c r="H21" s="1" t="n">
        <v>4</v>
      </c>
      <c r="I21" s="1" t="n">
        <f aca="false">4*3</f>
        <v>12</v>
      </c>
      <c r="J21" s="1" t="s">
        <v>249</v>
      </c>
    </row>
    <row r="22" customFormat="false" ht="13.8" hidden="false" customHeight="false" outlineLevel="0" collapsed="false">
      <c r="A22" s="1" t="s">
        <v>250</v>
      </c>
      <c r="B22" s="1" t="n">
        <v>17</v>
      </c>
      <c r="C22" s="16" t="n">
        <v>42850</v>
      </c>
      <c r="D22" s="1" t="n">
        <f aca="false">C22-C21</f>
        <v>7</v>
      </c>
      <c r="E22" s="1" t="s">
        <v>176</v>
      </c>
      <c r="F22" s="1" t="s">
        <v>53</v>
      </c>
      <c r="G22" s="1" t="n">
        <v>100</v>
      </c>
      <c r="H22" s="1" t="n">
        <v>3</v>
      </c>
      <c r="I22" s="1" t="n">
        <f aca="false">3*3</f>
        <v>9</v>
      </c>
      <c r="J22" s="1" t="s">
        <v>251</v>
      </c>
    </row>
    <row r="23" customFormat="false" ht="13.8" hidden="false" customHeight="false" outlineLevel="0" collapsed="false">
      <c r="A23" s="1" t="s">
        <v>252</v>
      </c>
      <c r="B23" s="1" t="n">
        <v>18</v>
      </c>
      <c r="C23" s="16" t="n">
        <v>42856</v>
      </c>
      <c r="D23" s="1" t="n">
        <f aca="false">C23-C22</f>
        <v>6</v>
      </c>
      <c r="E23" s="1" t="s">
        <v>176</v>
      </c>
      <c r="F23" s="1" t="s">
        <v>53</v>
      </c>
      <c r="G23" s="1" t="n">
        <v>100</v>
      </c>
      <c r="H23" s="1" t="n">
        <v>3</v>
      </c>
      <c r="I23" s="1" t="n">
        <f aca="false">3*3</f>
        <v>9</v>
      </c>
      <c r="J23" s="1" t="s">
        <v>251</v>
      </c>
    </row>
    <row r="24" customFormat="false" ht="13.8" hidden="false" customHeight="false" outlineLevel="0" collapsed="false">
      <c r="A24" s="1" t="s">
        <v>253</v>
      </c>
      <c r="B24" s="1" t="n">
        <v>19</v>
      </c>
      <c r="C24" s="16" t="n">
        <v>42885</v>
      </c>
      <c r="D24" s="1" t="n">
        <f aca="false">C24-C23</f>
        <v>29</v>
      </c>
      <c r="E24" s="1" t="s">
        <v>176</v>
      </c>
      <c r="F24" s="1" t="s">
        <v>53</v>
      </c>
      <c r="G24" s="1" t="n">
        <v>100</v>
      </c>
      <c r="H24" s="1" t="n">
        <v>3</v>
      </c>
      <c r="I24" s="1" t="n">
        <f aca="false">3*3</f>
        <v>9</v>
      </c>
      <c r="J24" s="1" t="s">
        <v>254</v>
      </c>
    </row>
    <row r="25" customFormat="false" ht="13.8" hidden="false" customHeight="false" outlineLevel="0" collapsed="false">
      <c r="A25" s="1" t="s">
        <v>255</v>
      </c>
      <c r="B25" s="1" t="n">
        <v>20</v>
      </c>
      <c r="C25" s="16" t="n">
        <v>42918</v>
      </c>
      <c r="D25" s="1" t="n">
        <f aca="false">C25-C24</f>
        <v>33</v>
      </c>
      <c r="E25" s="1" t="s">
        <v>176</v>
      </c>
      <c r="F25" s="1" t="s">
        <v>53</v>
      </c>
      <c r="G25" s="1" t="n">
        <v>100</v>
      </c>
      <c r="H25" s="1" t="n">
        <v>3</v>
      </c>
      <c r="I25" s="1" t="n">
        <f aca="false">3*3</f>
        <v>9</v>
      </c>
      <c r="J25" s="1" t="s">
        <v>254</v>
      </c>
    </row>
    <row r="26" customFormat="false" ht="13.8" hidden="false" customHeight="false" outlineLevel="0" collapsed="false">
      <c r="A26" s="1" t="s">
        <v>256</v>
      </c>
      <c r="B26" s="1" t="n">
        <v>21</v>
      </c>
      <c r="C26" s="16" t="n">
        <v>42993</v>
      </c>
      <c r="D26" s="1" t="n">
        <f aca="false">C26-C25</f>
        <v>75</v>
      </c>
      <c r="E26" s="1" t="s">
        <v>176</v>
      </c>
      <c r="F26" s="1" t="s">
        <v>53</v>
      </c>
      <c r="G26" s="1" t="n">
        <v>100</v>
      </c>
      <c r="H26" s="1" t="n">
        <v>3</v>
      </c>
      <c r="I26" s="1" t="n">
        <f aca="false">3*3</f>
        <v>9</v>
      </c>
      <c r="J26" s="1" t="s">
        <v>254</v>
      </c>
    </row>
    <row r="27" customFormat="false" ht="13.8" hidden="false" customHeight="false" outlineLevel="0" collapsed="false">
      <c r="C27" s="52"/>
    </row>
    <row r="29" s="53" customFormat="true" ht="23.85" hidden="false" customHeight="false" outlineLevel="0" collapsed="false">
      <c r="A29" s="66" t="s">
        <v>52</v>
      </c>
      <c r="C29" s="65"/>
      <c r="D29" s="53" t="s">
        <v>257</v>
      </c>
      <c r="E29" s="65"/>
      <c r="F29" s="65"/>
      <c r="H29" s="65" t="s">
        <v>136</v>
      </c>
      <c r="I29" s="53" t="s">
        <v>168</v>
      </c>
      <c r="M29" s="65"/>
    </row>
    <row r="30" customFormat="false" ht="13.8" hidden="false" customHeight="false" outlineLevel="0" collapsed="false">
      <c r="A30" s="63" t="s">
        <v>12</v>
      </c>
      <c r="C30" s="1" t="n">
        <f aca="false">B26</f>
        <v>21</v>
      </c>
      <c r="D30" s="20" t="n">
        <f aca="false">SUM(D6:D27)</f>
        <v>3491</v>
      </c>
      <c r="G30" s="20"/>
      <c r="H30" s="20"/>
      <c r="I30" s="20"/>
    </row>
    <row r="31" customFormat="false" ht="13.8" hidden="false" customHeight="false" outlineLevel="0" collapsed="false">
      <c r="A31" s="63" t="s">
        <v>177</v>
      </c>
      <c r="D31" s="18" t="n">
        <f aca="false">AVERAGE(D6:D27)</f>
        <v>183.736842105263</v>
      </c>
      <c r="G31" s="18"/>
      <c r="H31" s="18" t="n">
        <f aca="false">AVERAGE(H6:H27)</f>
        <v>3.65</v>
      </c>
      <c r="I31" s="18" t="n">
        <f aca="false">AVERAGE(I6:I27)</f>
        <v>12.05</v>
      </c>
      <c r="J31" s="18"/>
      <c r="K31" s="18"/>
      <c r="L31" s="18"/>
    </row>
    <row r="32" customFormat="false" ht="13.8" hidden="false" customHeight="false" outlineLevel="0" collapsed="false">
      <c r="A32" s="63" t="s">
        <v>178</v>
      </c>
      <c r="D32" s="20" t="n">
        <f aca="false">MEDIAN(D6:D27)</f>
        <v>75</v>
      </c>
      <c r="G32" s="20"/>
      <c r="H32" s="20" t="n">
        <f aca="false">MEDIAN(H6:H27)</f>
        <v>4</v>
      </c>
      <c r="I32" s="20" t="n">
        <f aca="false">MEDIAN(I6:I27)</f>
        <v>10.5</v>
      </c>
      <c r="J32" s="20"/>
      <c r="K32" s="20"/>
      <c r="L32" s="20"/>
    </row>
    <row r="33" customFormat="false" ht="13.8" hidden="false" customHeight="false" outlineLevel="0" collapsed="false">
      <c r="A33" s="63" t="s">
        <v>179</v>
      </c>
      <c r="D33" s="20" t="n">
        <f aca="false">MAX(D6:D27)</f>
        <v>849</v>
      </c>
      <c r="G33" s="20"/>
      <c r="H33" s="20" t="n">
        <f aca="false">MAX(H6:H27)</f>
        <v>5</v>
      </c>
      <c r="I33" s="20" t="n">
        <f aca="false">MAX(I6:I27)</f>
        <v>25</v>
      </c>
      <c r="J33" s="20"/>
      <c r="K33" s="20"/>
      <c r="L33" s="20"/>
    </row>
    <row r="34" customFormat="false" ht="13.8" hidden="false" customHeight="false" outlineLevel="0" collapsed="false">
      <c r="A34" s="63" t="s">
        <v>180</v>
      </c>
      <c r="D34" s="20" t="n">
        <f aca="false">MIN(D6:D27)</f>
        <v>6</v>
      </c>
      <c r="G34" s="20"/>
      <c r="H34" s="20" t="n">
        <f aca="false">MIN(H6:H27)</f>
        <v>2</v>
      </c>
      <c r="I34" s="20" t="n">
        <f aca="false">MIN(I6:I27)</f>
        <v>1</v>
      </c>
      <c r="J34" s="20"/>
      <c r="K34" s="20"/>
      <c r="L34" s="20"/>
    </row>
    <row r="35" customFormat="false" ht="13.8" hidden="false" customHeight="false" outlineLevel="0" collapsed="false">
      <c r="A35" s="63" t="s">
        <v>181</v>
      </c>
      <c r="D35" s="18" t="n">
        <f aca="false">_xlfn.STDEV.P(D6:D27)</f>
        <v>228.966290809084</v>
      </c>
      <c r="G35" s="18"/>
      <c r="H35" s="18" t="n">
        <f aca="false">_xlfn.STDEV.P(H6:H27)</f>
        <v>0.792148975887743</v>
      </c>
      <c r="I35" s="18" t="n">
        <f aca="false">_xlfn.STDEV.P(I6:I27)</f>
        <v>6.43797328357302</v>
      </c>
      <c r="J35" s="18"/>
      <c r="K35" s="18"/>
      <c r="L35" s="18"/>
    </row>
    <row r="53" customFormat="false" ht="13.8" hidden="false" customHeight="false" outlineLevel="0" collapsed="false">
      <c r="L53" s="53"/>
    </row>
    <row r="54" customFormat="false" ht="13.8" hidden="false" customHeight="false" outlineLevel="0" collapsed="false">
      <c r="L54" s="20"/>
    </row>
    <row r="55" customFormat="false" ht="13.8" hidden="false" customHeight="false" outlineLevel="0" collapsed="false">
      <c r="J55" s="18"/>
      <c r="K55" s="18"/>
      <c r="L55" s="18"/>
    </row>
    <row r="56" customFormat="false" ht="13.8" hidden="false" customHeight="false" outlineLevel="0" collapsed="false">
      <c r="J56" s="20"/>
      <c r="K56" s="20"/>
      <c r="L56" s="20"/>
    </row>
    <row r="57" customFormat="false" ht="13.8" hidden="false" customHeight="false" outlineLevel="0" collapsed="false">
      <c r="J57" s="20"/>
      <c r="K57" s="20"/>
      <c r="L57" s="20"/>
    </row>
    <row r="58" customFormat="false" ht="13.8" hidden="false" customHeight="false" outlineLevel="0" collapsed="false">
      <c r="J58" s="20"/>
      <c r="K58" s="20"/>
      <c r="L58" s="20"/>
    </row>
    <row r="59" customFormat="false" ht="13.8" hidden="false" customHeight="false" outlineLevel="0" collapsed="false">
      <c r="J59" s="18"/>
      <c r="K59" s="18"/>
      <c r="L59" s="18"/>
    </row>
    <row r="183" customFormat="false" ht="13.8" hidden="false" customHeight="false" outlineLevel="0" collapsed="false">
      <c r="J183" s="18"/>
      <c r="K183" s="18"/>
    </row>
    <row r="184" customFormat="false" ht="13.8" hidden="false" customHeight="false" outlineLevel="0" collapsed="false">
      <c r="J184" s="20"/>
      <c r="K184" s="20"/>
    </row>
    <row r="185" customFormat="false" ht="13.8" hidden="false" customHeight="false" outlineLevel="0" collapsed="false">
      <c r="J185" s="20"/>
      <c r="K185" s="20"/>
    </row>
    <row r="186" customFormat="false" ht="13.8" hidden="false" customHeight="false" outlineLevel="0" collapsed="false">
      <c r="J186" s="20"/>
      <c r="K186" s="20"/>
    </row>
    <row r="187" customFormat="false" ht="13.8" hidden="false" customHeight="false" outlineLevel="0" collapsed="false">
      <c r="J187" s="18"/>
      <c r="K187" s="18"/>
    </row>
    <row r="267" customFormat="false" ht="13.8" hidden="false" customHeight="false" outlineLevel="0" collapsed="false">
      <c r="J267" s="18" t="e">
        <f aca="false">AVERAGE(J7:J263)</f>
        <v>#DIV/0!</v>
      </c>
      <c r="K267" s="18" t="e">
        <f aca="false">AVERAGE(K7:K263)</f>
        <v>#DIV/0!</v>
      </c>
    </row>
    <row r="268" customFormat="false" ht="13.8" hidden="false" customHeight="false" outlineLevel="0" collapsed="false">
      <c r="J268" s="20" t="e">
        <f aca="false">MEDIAN(J7:J263)</f>
        <v>#VALUE!</v>
      </c>
      <c r="K268" s="20" t="e">
        <f aca="false">MEDIAN(K7:K263)</f>
        <v>#VALUE!</v>
      </c>
    </row>
    <row r="269" customFormat="false" ht="13.8" hidden="false" customHeight="false" outlineLevel="0" collapsed="false">
      <c r="J269" s="20" t="n">
        <f aca="false">MAX(J7:J263)</f>
        <v>0</v>
      </c>
      <c r="K269" s="20" t="n">
        <f aca="false">MAX(K7:K263)</f>
        <v>0</v>
      </c>
    </row>
    <row r="270" customFormat="false" ht="13.8" hidden="false" customHeight="false" outlineLevel="0" collapsed="false">
      <c r="J270" s="20" t="n">
        <f aca="false">MIN(J7:J263)</f>
        <v>0</v>
      </c>
      <c r="K270" s="20" t="n">
        <f aca="false">MIN(K7:K263)</f>
        <v>0</v>
      </c>
    </row>
    <row r="271" customFormat="false" ht="13.8" hidden="false" customHeight="false" outlineLevel="0" collapsed="false">
      <c r="J271" s="18" t="e">
        <f aca="false">_xlfn.STDEV.P(J7:J263)</f>
        <v>#DIV/0!</v>
      </c>
      <c r="K271" s="18" t="e">
        <f aca="false">_xlfn.STDEV.P(K7:K263)</f>
        <v>#DIV/0!</v>
      </c>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M279"/>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J106" activeCellId="0" sqref="J106"/>
    </sheetView>
  </sheetViews>
  <sheetFormatPr defaultColWidth="12.2578125" defaultRowHeight="13.8" zeroHeight="false" outlineLevelRow="0" outlineLevelCol="0"/>
  <cols>
    <col collapsed="false" customWidth="true" hidden="false" outlineLevel="0" max="10" min="10" style="1" width="12.18"/>
    <col collapsed="false" customWidth="true" hidden="false" outlineLevel="0" max="12" min="11" style="1" width="13.78"/>
  </cols>
  <sheetData>
    <row r="1" customFormat="false" ht="22.05" hidden="false" customHeight="false" outlineLevel="0" collapsed="false">
      <c r="A1" s="1" t="s">
        <v>131</v>
      </c>
      <c r="C1" s="1" t="s">
        <v>161</v>
      </c>
      <c r="D1" s="1" t="s">
        <v>162</v>
      </c>
      <c r="E1" s="1" t="s">
        <v>211</v>
      </c>
      <c r="F1" s="64" t="s">
        <v>212</v>
      </c>
    </row>
    <row r="2" customFormat="false" ht="22.05" hidden="false" customHeight="false" outlineLevel="0" collapsed="false">
      <c r="A2" s="1" t="s">
        <v>213</v>
      </c>
      <c r="C2" s="1" t="s">
        <v>214</v>
      </c>
      <c r="D2" s="1" t="s">
        <v>215</v>
      </c>
      <c r="E2" s="1" t="n">
        <v>100</v>
      </c>
      <c r="F2" s="64" t="s">
        <v>213</v>
      </c>
      <c r="J2" s="53"/>
      <c r="K2" s="53"/>
    </row>
    <row r="5" s="53" customFormat="true" ht="23.85" hidden="false" customHeight="false" outlineLevel="0" collapsed="false">
      <c r="A5" s="53" t="s">
        <v>52</v>
      </c>
      <c r="B5" s="53" t="s">
        <v>53</v>
      </c>
      <c r="C5" s="53" t="s">
        <v>54</v>
      </c>
      <c r="D5" s="53" t="s">
        <v>56</v>
      </c>
      <c r="E5" s="53" t="s">
        <v>134</v>
      </c>
      <c r="F5" s="53" t="s">
        <v>216</v>
      </c>
      <c r="G5" s="53" t="s">
        <v>217</v>
      </c>
      <c r="H5" s="53" t="s">
        <v>218</v>
      </c>
      <c r="I5" s="53" t="s">
        <v>93</v>
      </c>
      <c r="J5" s="57" t="s">
        <v>68</v>
      </c>
      <c r="K5" s="57" t="s">
        <v>94</v>
      </c>
      <c r="L5" s="55" t="s">
        <v>95</v>
      </c>
      <c r="M5" s="53" t="s">
        <v>71</v>
      </c>
    </row>
    <row r="6" customFormat="false" ht="13.8" hidden="false" customHeight="false" outlineLevel="0" collapsed="false">
      <c r="A6" s="1" t="n">
        <v>1</v>
      </c>
      <c r="C6" s="52" t="n">
        <v>38371</v>
      </c>
      <c r="E6" s="1" t="s">
        <v>258</v>
      </c>
      <c r="F6" s="1" t="n">
        <v>11.4</v>
      </c>
      <c r="G6" s="1" t="n">
        <f aca="false">F6</f>
        <v>11.4</v>
      </c>
      <c r="H6" s="1" t="n">
        <v>2</v>
      </c>
      <c r="I6" s="1" t="n">
        <f aca="false">2*2</f>
        <v>4</v>
      </c>
      <c r="M6" s="1" t="s">
        <v>259</v>
      </c>
    </row>
    <row r="7" customFormat="false" ht="13.8" hidden="false" customHeight="false" outlineLevel="0" collapsed="false">
      <c r="A7" s="1" t="n">
        <v>2</v>
      </c>
      <c r="C7" s="52" t="n">
        <v>38402</v>
      </c>
      <c r="D7" s="1" t="n">
        <f aca="false">C7-C6</f>
        <v>31</v>
      </c>
      <c r="E7" s="1" t="s">
        <v>258</v>
      </c>
      <c r="F7" s="1" t="n">
        <v>11.4</v>
      </c>
      <c r="G7" s="1" t="n">
        <f aca="false">F7</f>
        <v>11.4</v>
      </c>
      <c r="H7" s="1" t="n">
        <v>2</v>
      </c>
      <c r="I7" s="1" t="n">
        <f aca="false">2*2</f>
        <v>4</v>
      </c>
      <c r="M7" s="1" t="s">
        <v>260</v>
      </c>
    </row>
    <row r="8" customFormat="false" ht="13.8" hidden="false" customHeight="false" outlineLevel="0" collapsed="false">
      <c r="A8" s="1" t="n">
        <v>3</v>
      </c>
      <c r="C8" s="52" t="n">
        <v>38430</v>
      </c>
      <c r="D8" s="1" t="n">
        <f aca="false">C8-C7</f>
        <v>28</v>
      </c>
      <c r="E8" s="1" t="s">
        <v>258</v>
      </c>
      <c r="F8" s="1" t="n">
        <v>22.8</v>
      </c>
      <c r="G8" s="1" t="n">
        <f aca="false">F8</f>
        <v>22.8</v>
      </c>
      <c r="H8" s="1" t="n">
        <v>3</v>
      </c>
      <c r="I8" s="1" t="n">
        <f aca="false">3*3</f>
        <v>9</v>
      </c>
      <c r="J8" s="53"/>
      <c r="K8" s="53"/>
      <c r="M8" s="1" t="s">
        <v>223</v>
      </c>
    </row>
    <row r="9" customFormat="false" ht="13.8" hidden="false" customHeight="false" outlineLevel="0" collapsed="false">
      <c r="A9" s="1" t="n">
        <v>4</v>
      </c>
      <c r="C9" s="52" t="n">
        <v>38461</v>
      </c>
      <c r="D9" s="1" t="n">
        <f aca="false">C9-C8</f>
        <v>31</v>
      </c>
      <c r="E9" s="1" t="s">
        <v>258</v>
      </c>
      <c r="F9" s="1" t="n">
        <v>22.8</v>
      </c>
      <c r="G9" s="1" t="n">
        <f aca="false">F9</f>
        <v>22.8</v>
      </c>
      <c r="H9" s="1" t="n">
        <v>3</v>
      </c>
      <c r="I9" s="1" t="n">
        <f aca="false">3*3</f>
        <v>9</v>
      </c>
      <c r="J9" s="53"/>
      <c r="K9" s="53"/>
      <c r="M9" s="1" t="s">
        <v>223</v>
      </c>
    </row>
    <row r="10" customFormat="false" ht="13.8" hidden="false" customHeight="false" outlineLevel="0" collapsed="false">
      <c r="A10" s="1" t="n">
        <v>5</v>
      </c>
      <c r="C10" s="52" t="n">
        <v>38491</v>
      </c>
      <c r="D10" s="1" t="n">
        <f aca="false">C10-C9</f>
        <v>30</v>
      </c>
      <c r="E10" s="1" t="s">
        <v>258</v>
      </c>
      <c r="F10" s="1" t="n">
        <v>22.8</v>
      </c>
      <c r="G10" s="1" t="n">
        <f aca="false">F10</f>
        <v>22.8</v>
      </c>
      <c r="H10" s="1" t="n">
        <v>3</v>
      </c>
      <c r="I10" s="1" t="n">
        <f aca="false">3*3</f>
        <v>9</v>
      </c>
      <c r="M10" s="1" t="s">
        <v>223</v>
      </c>
    </row>
    <row r="11" customFormat="false" ht="13.8" hidden="false" customHeight="false" outlineLevel="0" collapsed="false">
      <c r="A11" s="1" t="n">
        <v>6</v>
      </c>
      <c r="C11" s="52" t="n">
        <v>38522</v>
      </c>
      <c r="D11" s="1" t="n">
        <f aca="false">C11-C10</f>
        <v>31</v>
      </c>
      <c r="E11" s="1" t="s">
        <v>258</v>
      </c>
      <c r="F11" s="1" t="n">
        <v>22.8</v>
      </c>
      <c r="G11" s="1" t="n">
        <f aca="false">F11</f>
        <v>22.8</v>
      </c>
      <c r="H11" s="1" t="n">
        <v>3</v>
      </c>
      <c r="I11" s="1" t="n">
        <f aca="false">3*3</f>
        <v>9</v>
      </c>
      <c r="M11" s="1" t="s">
        <v>223</v>
      </c>
    </row>
    <row r="12" customFormat="false" ht="13.8" hidden="false" customHeight="false" outlineLevel="0" collapsed="false">
      <c r="A12" s="1" t="n">
        <v>7</v>
      </c>
      <c r="C12" s="52" t="n">
        <v>38543</v>
      </c>
      <c r="D12" s="1" t="n">
        <f aca="false">C12-C11</f>
        <v>21</v>
      </c>
      <c r="E12" s="1" t="s">
        <v>258</v>
      </c>
      <c r="F12" s="1" t="n">
        <v>22.8</v>
      </c>
      <c r="G12" s="1" t="n">
        <f aca="false">F12</f>
        <v>22.8</v>
      </c>
      <c r="H12" s="1" t="n">
        <v>3</v>
      </c>
      <c r="I12" s="1" t="n">
        <f aca="false">3*3</f>
        <v>9</v>
      </c>
      <c r="J12" s="18"/>
      <c r="K12" s="18"/>
      <c r="L12" s="18"/>
      <c r="M12" s="1" t="s">
        <v>223</v>
      </c>
    </row>
    <row r="13" customFormat="false" ht="13.8" hidden="false" customHeight="false" outlineLevel="0" collapsed="false">
      <c r="A13" s="1" t="n">
        <v>8</v>
      </c>
      <c r="C13" s="52" t="n">
        <v>38583</v>
      </c>
      <c r="D13" s="1" t="n">
        <f aca="false">C13-C12</f>
        <v>40</v>
      </c>
      <c r="E13" s="1" t="s">
        <v>258</v>
      </c>
      <c r="F13" s="1" t="n">
        <v>22.8</v>
      </c>
      <c r="G13" s="1" t="n">
        <f aca="false">F13</f>
        <v>22.8</v>
      </c>
      <c r="H13" s="1" t="n">
        <v>3</v>
      </c>
      <c r="I13" s="1" t="n">
        <f aca="false">3*3</f>
        <v>9</v>
      </c>
      <c r="J13" s="20"/>
      <c r="K13" s="20"/>
      <c r="L13" s="20"/>
      <c r="M13" s="1" t="s">
        <v>223</v>
      </c>
    </row>
    <row r="14" customFormat="false" ht="13.8" hidden="false" customHeight="false" outlineLevel="0" collapsed="false">
      <c r="A14" s="1" t="n">
        <v>9</v>
      </c>
      <c r="C14" s="52" t="n">
        <v>38644</v>
      </c>
      <c r="D14" s="1" t="n">
        <f aca="false">C14-C13</f>
        <v>61</v>
      </c>
      <c r="E14" s="1" t="s">
        <v>258</v>
      </c>
      <c r="F14" s="1" t="n">
        <v>22.8</v>
      </c>
      <c r="G14" s="1" t="n">
        <f aca="false">F14</f>
        <v>22.8</v>
      </c>
      <c r="H14" s="1" t="n">
        <v>3</v>
      </c>
      <c r="I14" s="1" t="n">
        <f aca="false">3*3</f>
        <v>9</v>
      </c>
      <c r="J14" s="20"/>
      <c r="K14" s="20"/>
      <c r="L14" s="20"/>
      <c r="M14" s="1" t="s">
        <v>223</v>
      </c>
    </row>
    <row r="15" customFormat="false" ht="13.8" hidden="false" customHeight="false" outlineLevel="0" collapsed="false">
      <c r="A15" s="1" t="n">
        <v>10</v>
      </c>
      <c r="C15" s="52" t="n">
        <v>38705</v>
      </c>
      <c r="D15" s="1" t="n">
        <f aca="false">C15-C14</f>
        <v>61</v>
      </c>
      <c r="E15" s="1" t="s">
        <v>258</v>
      </c>
      <c r="F15" s="1" t="n">
        <v>22.8</v>
      </c>
      <c r="G15" s="1" t="n">
        <f aca="false">F15</f>
        <v>22.8</v>
      </c>
      <c r="H15" s="1" t="n">
        <v>3</v>
      </c>
      <c r="I15" s="1" t="n">
        <f aca="false">3*3</f>
        <v>9</v>
      </c>
      <c r="J15" s="20"/>
      <c r="K15" s="20"/>
      <c r="L15" s="20"/>
      <c r="M15" s="1" t="s">
        <v>223</v>
      </c>
    </row>
    <row r="16" customFormat="false" ht="13.8" hidden="false" customHeight="false" outlineLevel="0" collapsed="false">
      <c r="A16" s="1" t="n">
        <v>11</v>
      </c>
      <c r="C16" s="52" t="n">
        <v>38767</v>
      </c>
      <c r="D16" s="1" t="n">
        <f aca="false">C16-C15</f>
        <v>62</v>
      </c>
      <c r="E16" s="1" t="s">
        <v>258</v>
      </c>
      <c r="F16" s="1" t="n">
        <v>22.8</v>
      </c>
      <c r="G16" s="1" t="n">
        <f aca="false">F16</f>
        <v>22.8</v>
      </c>
      <c r="H16" s="1" t="n">
        <v>3</v>
      </c>
      <c r="I16" s="1" t="n">
        <f aca="false">3*3</f>
        <v>9</v>
      </c>
      <c r="J16" s="18"/>
      <c r="K16" s="18"/>
      <c r="L16" s="18"/>
      <c r="M16" s="1" t="s">
        <v>223</v>
      </c>
    </row>
    <row r="17" customFormat="false" ht="13.8" hidden="false" customHeight="false" outlineLevel="0" collapsed="false">
      <c r="A17" s="1" t="n">
        <v>12</v>
      </c>
      <c r="C17" s="52" t="n">
        <v>38826</v>
      </c>
      <c r="D17" s="1" t="n">
        <f aca="false">C17-C16</f>
        <v>59</v>
      </c>
      <c r="E17" s="1" t="s">
        <v>258</v>
      </c>
      <c r="F17" s="1" t="n">
        <v>22.8</v>
      </c>
      <c r="G17" s="1" t="n">
        <f aca="false">F17</f>
        <v>22.8</v>
      </c>
      <c r="H17" s="1" t="n">
        <v>3</v>
      </c>
      <c r="I17" s="1" t="n">
        <f aca="false">3*3</f>
        <v>9</v>
      </c>
      <c r="M17" s="1" t="s">
        <v>223</v>
      </c>
    </row>
    <row r="18" customFormat="false" ht="13.8" hidden="false" customHeight="false" outlineLevel="0" collapsed="false">
      <c r="A18" s="1" t="n">
        <v>13</v>
      </c>
      <c r="C18" s="52" t="n">
        <v>38887</v>
      </c>
      <c r="D18" s="1" t="n">
        <f aca="false">C18-C17</f>
        <v>61</v>
      </c>
      <c r="E18" s="1" t="s">
        <v>258</v>
      </c>
      <c r="F18" s="1" t="n">
        <v>22.8</v>
      </c>
      <c r="G18" s="1" t="n">
        <f aca="false">F18</f>
        <v>22.8</v>
      </c>
      <c r="H18" s="1" t="n">
        <v>3</v>
      </c>
      <c r="I18" s="1" t="n">
        <f aca="false">3*3</f>
        <v>9</v>
      </c>
      <c r="M18" s="1" t="s">
        <v>223</v>
      </c>
    </row>
    <row r="19" customFormat="false" ht="13.8" hidden="false" customHeight="false" outlineLevel="0" collapsed="false">
      <c r="A19" s="1" t="n">
        <v>14</v>
      </c>
      <c r="C19" s="52" t="n">
        <v>38948</v>
      </c>
      <c r="D19" s="1" t="n">
        <f aca="false">C19-C18</f>
        <v>61</v>
      </c>
      <c r="E19" s="1" t="s">
        <v>258</v>
      </c>
      <c r="F19" s="1" t="n">
        <v>22.8</v>
      </c>
      <c r="G19" s="1" t="n">
        <f aca="false">F19</f>
        <v>22.8</v>
      </c>
      <c r="H19" s="1" t="n">
        <v>3</v>
      </c>
      <c r="I19" s="1" t="n">
        <f aca="false">3*3</f>
        <v>9</v>
      </c>
      <c r="M19" s="1" t="s">
        <v>223</v>
      </c>
    </row>
    <row r="20" customFormat="false" ht="13.8" hidden="false" customHeight="false" outlineLevel="0" collapsed="false">
      <c r="A20" s="1" t="n">
        <v>15</v>
      </c>
      <c r="C20" s="52" t="n">
        <v>39009</v>
      </c>
      <c r="D20" s="1" t="n">
        <f aca="false">C20-C19</f>
        <v>61</v>
      </c>
      <c r="E20" s="1" t="s">
        <v>258</v>
      </c>
      <c r="F20" s="1" t="n">
        <v>22.8</v>
      </c>
      <c r="G20" s="1" t="n">
        <f aca="false">F20</f>
        <v>22.8</v>
      </c>
      <c r="H20" s="1" t="n">
        <v>3</v>
      </c>
      <c r="I20" s="1" t="n">
        <f aca="false">3*3</f>
        <v>9</v>
      </c>
      <c r="M20" s="1" t="s">
        <v>223</v>
      </c>
    </row>
    <row r="21" customFormat="false" ht="13.8" hidden="false" customHeight="false" outlineLevel="0" collapsed="false">
      <c r="A21" s="1" t="n">
        <v>16</v>
      </c>
      <c r="C21" s="52" t="n">
        <v>39075</v>
      </c>
      <c r="D21" s="1" t="n">
        <f aca="false">C21-C20</f>
        <v>66</v>
      </c>
      <c r="E21" s="1" t="s">
        <v>258</v>
      </c>
      <c r="F21" s="1" t="n">
        <v>22.8</v>
      </c>
      <c r="G21" s="1" t="n">
        <f aca="false">F21</f>
        <v>22.8</v>
      </c>
      <c r="H21" s="1" t="n">
        <v>3</v>
      </c>
      <c r="I21" s="1" t="n">
        <f aca="false">3*3</f>
        <v>9</v>
      </c>
      <c r="M21" s="1" t="s">
        <v>223</v>
      </c>
    </row>
    <row r="22" customFormat="false" ht="13.8" hidden="false" customHeight="false" outlineLevel="0" collapsed="false">
      <c r="A22" s="1" t="n">
        <v>17</v>
      </c>
      <c r="C22" s="52" t="n">
        <v>39133</v>
      </c>
      <c r="D22" s="1" t="n">
        <f aca="false">C22-C21</f>
        <v>58</v>
      </c>
      <c r="E22" s="1" t="s">
        <v>258</v>
      </c>
      <c r="F22" s="1" t="n">
        <v>22.8</v>
      </c>
      <c r="G22" s="1" t="n">
        <f aca="false">F22</f>
        <v>22.8</v>
      </c>
      <c r="H22" s="1" t="n">
        <v>3</v>
      </c>
      <c r="I22" s="1" t="n">
        <f aca="false">3*3</f>
        <v>9</v>
      </c>
      <c r="M22" s="1" t="s">
        <v>223</v>
      </c>
    </row>
    <row r="23" customFormat="false" ht="13.8" hidden="false" customHeight="false" outlineLevel="0" collapsed="false">
      <c r="A23" s="1" t="n">
        <v>18</v>
      </c>
      <c r="C23" s="52" t="n">
        <v>39191</v>
      </c>
      <c r="D23" s="1" t="n">
        <f aca="false">C23-C22</f>
        <v>58</v>
      </c>
      <c r="E23" s="1" t="s">
        <v>258</v>
      </c>
      <c r="F23" s="1" t="n">
        <v>22.8</v>
      </c>
      <c r="G23" s="1" t="n">
        <f aca="false">F23</f>
        <v>22.8</v>
      </c>
      <c r="H23" s="1" t="n">
        <v>3</v>
      </c>
      <c r="I23" s="1" t="n">
        <f aca="false">3*3</f>
        <v>9</v>
      </c>
      <c r="M23" s="1" t="s">
        <v>223</v>
      </c>
    </row>
    <row r="24" customFormat="false" ht="13.8" hidden="false" customHeight="false" outlineLevel="0" collapsed="false">
      <c r="A24" s="1" t="n">
        <v>19</v>
      </c>
      <c r="C24" s="52" t="n">
        <v>39258</v>
      </c>
      <c r="D24" s="1" t="n">
        <f aca="false">C24-C23</f>
        <v>67</v>
      </c>
      <c r="E24" s="1" t="s">
        <v>258</v>
      </c>
      <c r="F24" s="1" t="n">
        <v>22.8</v>
      </c>
      <c r="G24" s="1" t="n">
        <f aca="false">F24</f>
        <v>22.8</v>
      </c>
      <c r="H24" s="1" t="n">
        <v>3</v>
      </c>
      <c r="I24" s="1" t="n">
        <f aca="false">3*3</f>
        <v>9</v>
      </c>
      <c r="M24" s="1" t="s">
        <v>223</v>
      </c>
    </row>
    <row r="25" customFormat="false" ht="13.8" hidden="false" customHeight="false" outlineLevel="0" collapsed="false">
      <c r="A25" s="1" t="n">
        <v>20</v>
      </c>
      <c r="C25" s="52" t="n">
        <v>39313</v>
      </c>
      <c r="D25" s="1" t="n">
        <f aca="false">C25-C24</f>
        <v>55</v>
      </c>
      <c r="E25" s="1" t="s">
        <v>258</v>
      </c>
      <c r="F25" s="1" t="n">
        <v>22.8</v>
      </c>
      <c r="G25" s="1" t="n">
        <f aca="false">F25</f>
        <v>22.8</v>
      </c>
      <c r="H25" s="1" t="n">
        <v>3</v>
      </c>
      <c r="I25" s="1" t="n">
        <f aca="false">3*3</f>
        <v>9</v>
      </c>
      <c r="M25" s="1" t="s">
        <v>223</v>
      </c>
    </row>
    <row r="26" customFormat="false" ht="13.8" hidden="false" customHeight="false" outlineLevel="0" collapsed="false">
      <c r="A26" s="1" t="n">
        <v>21</v>
      </c>
      <c r="C26" s="52" t="n">
        <v>39374</v>
      </c>
      <c r="D26" s="1" t="n">
        <f aca="false">C26-C25</f>
        <v>61</v>
      </c>
      <c r="E26" s="1" t="s">
        <v>258</v>
      </c>
      <c r="F26" s="1" t="n">
        <v>22.8</v>
      </c>
      <c r="G26" s="1" t="n">
        <f aca="false">F26</f>
        <v>22.8</v>
      </c>
      <c r="H26" s="1" t="n">
        <v>3</v>
      </c>
      <c r="I26" s="1" t="n">
        <f aca="false">3*3</f>
        <v>9</v>
      </c>
      <c r="M26" s="1" t="s">
        <v>223</v>
      </c>
    </row>
    <row r="27" customFormat="false" ht="13.8" hidden="false" customHeight="false" outlineLevel="0" collapsed="false">
      <c r="A27" s="1" t="n">
        <v>22</v>
      </c>
      <c r="C27" s="52" t="n">
        <v>39436</v>
      </c>
      <c r="D27" s="1" t="n">
        <f aca="false">C27-C26</f>
        <v>62</v>
      </c>
      <c r="E27" s="1" t="s">
        <v>258</v>
      </c>
      <c r="F27" s="1" t="n">
        <v>22.8</v>
      </c>
      <c r="G27" s="1" t="n">
        <f aca="false">F27</f>
        <v>22.8</v>
      </c>
      <c r="H27" s="1" t="n">
        <v>3</v>
      </c>
      <c r="I27" s="1" t="n">
        <f aca="false">3*3</f>
        <v>9</v>
      </c>
      <c r="M27" s="1" t="s">
        <v>223</v>
      </c>
    </row>
    <row r="28" customFormat="false" ht="13.8" hidden="false" customHeight="false" outlineLevel="0" collapsed="false">
      <c r="A28" s="1" t="s">
        <v>219</v>
      </c>
      <c r="C28" s="52" t="n">
        <v>39502</v>
      </c>
      <c r="D28" s="1" t="n">
        <f aca="false">C28-C27</f>
        <v>66</v>
      </c>
      <c r="E28" s="1" t="s">
        <v>170</v>
      </c>
      <c r="F28" s="1" t="s">
        <v>53</v>
      </c>
      <c r="M28" s="1" t="s">
        <v>220</v>
      </c>
    </row>
    <row r="29" customFormat="false" ht="13.8" hidden="false" customHeight="false" outlineLevel="0" collapsed="false">
      <c r="A29" s="1" t="n">
        <v>23</v>
      </c>
      <c r="C29" s="52" t="n">
        <v>39557</v>
      </c>
      <c r="D29" s="1" t="n">
        <f aca="false">C29-C28</f>
        <v>55</v>
      </c>
      <c r="E29" s="1" t="s">
        <v>258</v>
      </c>
      <c r="F29" s="1" t="n">
        <v>22.8</v>
      </c>
      <c r="G29" s="1" t="n">
        <f aca="false">F29</f>
        <v>22.8</v>
      </c>
      <c r="H29" s="1" t="n">
        <v>3</v>
      </c>
      <c r="I29" s="1" t="n">
        <f aca="false">3*3</f>
        <v>9</v>
      </c>
      <c r="M29" s="1" t="s">
        <v>223</v>
      </c>
    </row>
    <row r="30" customFormat="false" ht="13.8" hidden="false" customHeight="false" outlineLevel="0" collapsed="false">
      <c r="A30" s="1" t="n">
        <v>24</v>
      </c>
      <c r="C30" s="52" t="n">
        <v>39619</v>
      </c>
      <c r="D30" s="1" t="n">
        <f aca="false">C30-C29</f>
        <v>62</v>
      </c>
      <c r="E30" s="1" t="s">
        <v>258</v>
      </c>
      <c r="F30" s="1" t="n">
        <v>22.8</v>
      </c>
      <c r="G30" s="1" t="n">
        <f aca="false">F30</f>
        <v>22.8</v>
      </c>
      <c r="H30" s="1" t="n">
        <v>3</v>
      </c>
      <c r="I30" s="1" t="n">
        <f aca="false">3*3</f>
        <v>9</v>
      </c>
      <c r="M30" s="1" t="s">
        <v>261</v>
      </c>
    </row>
    <row r="31" customFormat="false" ht="13.8" hidden="false" customHeight="false" outlineLevel="0" collapsed="false">
      <c r="A31" s="1" t="n">
        <v>25</v>
      </c>
      <c r="C31" s="52" t="n">
        <v>39660</v>
      </c>
      <c r="D31" s="1" t="n">
        <f aca="false">C31-C30</f>
        <v>41</v>
      </c>
      <c r="E31" s="1" t="s">
        <v>258</v>
      </c>
      <c r="F31" s="1" t="n">
        <v>22.8</v>
      </c>
      <c r="G31" s="1" t="n">
        <f aca="false">F31</f>
        <v>22.8</v>
      </c>
      <c r="H31" s="1" t="n">
        <v>3</v>
      </c>
      <c r="I31" s="1" t="n">
        <f aca="false">3*3</f>
        <v>9</v>
      </c>
      <c r="M31" s="1" t="s">
        <v>223</v>
      </c>
    </row>
    <row r="32" customFormat="false" ht="13.8" hidden="false" customHeight="false" outlineLevel="0" collapsed="false">
      <c r="A32" s="1" t="n">
        <v>26</v>
      </c>
      <c r="C32" s="52" t="n">
        <v>39710</v>
      </c>
      <c r="D32" s="1" t="n">
        <f aca="false">C32-C31</f>
        <v>50</v>
      </c>
      <c r="E32" s="1" t="s">
        <v>258</v>
      </c>
      <c r="F32" s="1" t="n">
        <v>22.8</v>
      </c>
      <c r="G32" s="1" t="n">
        <f aca="false">F32</f>
        <v>22.8</v>
      </c>
      <c r="H32" s="1" t="n">
        <v>3</v>
      </c>
      <c r="I32" s="1" t="n">
        <f aca="false">3*3</f>
        <v>9</v>
      </c>
      <c r="M32" s="1" t="s">
        <v>223</v>
      </c>
    </row>
    <row r="33" customFormat="false" ht="13.8" hidden="false" customHeight="false" outlineLevel="0" collapsed="false">
      <c r="A33" s="1" t="n">
        <v>27</v>
      </c>
      <c r="C33" s="52" t="n">
        <v>39771</v>
      </c>
      <c r="D33" s="1" t="n">
        <f aca="false">C33-C32</f>
        <v>61</v>
      </c>
      <c r="E33" s="1" t="s">
        <v>258</v>
      </c>
      <c r="F33" s="1" t="n">
        <v>22.8</v>
      </c>
      <c r="G33" s="1" t="n">
        <f aca="false">F33</f>
        <v>22.8</v>
      </c>
      <c r="H33" s="1" t="n">
        <v>3</v>
      </c>
      <c r="I33" s="1" t="n">
        <f aca="false">3*3</f>
        <v>9</v>
      </c>
      <c r="M33" s="1" t="s">
        <v>223</v>
      </c>
    </row>
    <row r="34" customFormat="false" ht="13.8" hidden="false" customHeight="false" outlineLevel="0" collapsed="false">
      <c r="A34" s="1" t="n">
        <v>28</v>
      </c>
      <c r="C34" s="52" t="n">
        <v>39832</v>
      </c>
      <c r="D34" s="1" t="n">
        <f aca="false">C34-C33</f>
        <v>61</v>
      </c>
      <c r="E34" s="1" t="s">
        <v>258</v>
      </c>
      <c r="F34" s="1" t="n">
        <v>22.8</v>
      </c>
      <c r="G34" s="1" t="n">
        <f aca="false">F34</f>
        <v>22.8</v>
      </c>
      <c r="H34" s="1" t="n">
        <v>3</v>
      </c>
      <c r="I34" s="1" t="n">
        <f aca="false">3*3</f>
        <v>9</v>
      </c>
      <c r="M34" s="1" t="s">
        <v>223</v>
      </c>
    </row>
    <row r="35" customFormat="false" ht="13.8" hidden="false" customHeight="false" outlineLevel="0" collapsed="false">
      <c r="A35" s="1" t="n">
        <v>29</v>
      </c>
      <c r="C35" s="52" t="n">
        <v>39891</v>
      </c>
      <c r="D35" s="1" t="n">
        <f aca="false">C35-C34</f>
        <v>59</v>
      </c>
      <c r="E35" s="1" t="s">
        <v>258</v>
      </c>
      <c r="F35" s="1" t="n">
        <v>22.8</v>
      </c>
      <c r="G35" s="1" t="n">
        <f aca="false">F35</f>
        <v>22.8</v>
      </c>
      <c r="H35" s="1" t="n">
        <v>3</v>
      </c>
      <c r="I35" s="1" t="n">
        <f aca="false">3*3</f>
        <v>9</v>
      </c>
      <c r="M35" s="1" t="s">
        <v>223</v>
      </c>
    </row>
    <row r="36" customFormat="false" ht="13.8" hidden="false" customHeight="false" outlineLevel="0" collapsed="false">
      <c r="A36" s="1" t="n">
        <v>30</v>
      </c>
      <c r="C36" s="52" t="n">
        <v>39953</v>
      </c>
      <c r="D36" s="1" t="n">
        <f aca="false">C36-C35</f>
        <v>62</v>
      </c>
      <c r="E36" s="1" t="s">
        <v>258</v>
      </c>
      <c r="F36" s="1" t="n">
        <v>22.8</v>
      </c>
      <c r="G36" s="1" t="n">
        <f aca="false">F36</f>
        <v>22.8</v>
      </c>
      <c r="H36" s="1" t="n">
        <v>3</v>
      </c>
      <c r="I36" s="1" t="n">
        <f aca="false">3*3</f>
        <v>9</v>
      </c>
      <c r="M36" s="1" t="s">
        <v>223</v>
      </c>
    </row>
    <row r="37" customFormat="false" ht="13.8" hidden="false" customHeight="false" outlineLevel="0" collapsed="false">
      <c r="A37" s="1" t="n">
        <v>31</v>
      </c>
      <c r="C37" s="52" t="n">
        <v>39975</v>
      </c>
      <c r="D37" s="1" t="n">
        <f aca="false">C37-C36</f>
        <v>22</v>
      </c>
      <c r="E37" s="1" t="s">
        <v>258</v>
      </c>
      <c r="F37" s="1" t="n">
        <v>22.8</v>
      </c>
      <c r="G37" s="1" t="n">
        <f aca="false">F37</f>
        <v>22.8</v>
      </c>
      <c r="H37" s="1" t="n">
        <v>3</v>
      </c>
      <c r="I37" s="1" t="n">
        <f aca="false">3*3</f>
        <v>9</v>
      </c>
      <c r="M37" s="1" t="s">
        <v>223</v>
      </c>
    </row>
    <row r="38" customFormat="false" ht="13.8" hidden="false" customHeight="false" outlineLevel="0" collapsed="false">
      <c r="A38" s="1" t="n">
        <v>32</v>
      </c>
      <c r="C38" s="52" t="n">
        <v>40020</v>
      </c>
      <c r="D38" s="1" t="n">
        <f aca="false">C38-C37</f>
        <v>45</v>
      </c>
      <c r="E38" s="1" t="s">
        <v>258</v>
      </c>
      <c r="F38" s="1" t="n">
        <v>22.8</v>
      </c>
      <c r="G38" s="1" t="n">
        <f aca="false">F38</f>
        <v>22.8</v>
      </c>
      <c r="H38" s="1" t="n">
        <v>3</v>
      </c>
      <c r="I38" s="1" t="n">
        <f aca="false">3*3</f>
        <v>9</v>
      </c>
      <c r="M38" s="1" t="s">
        <v>223</v>
      </c>
    </row>
    <row r="39" customFormat="false" ht="13.8" hidden="false" customHeight="false" outlineLevel="0" collapsed="false">
      <c r="A39" s="1" t="n">
        <v>33</v>
      </c>
      <c r="C39" s="52" t="n">
        <v>40065</v>
      </c>
      <c r="D39" s="1" t="n">
        <f aca="false">C39-C38</f>
        <v>45</v>
      </c>
      <c r="E39" s="1" t="s">
        <v>258</v>
      </c>
      <c r="F39" s="1" t="n">
        <v>22.8</v>
      </c>
      <c r="G39" s="1" t="n">
        <f aca="false">F39</f>
        <v>22.8</v>
      </c>
      <c r="H39" s="1" t="n">
        <v>3</v>
      </c>
      <c r="I39" s="1" t="n">
        <f aca="false">3*3</f>
        <v>9</v>
      </c>
      <c r="M39" s="1" t="s">
        <v>223</v>
      </c>
    </row>
    <row r="40" customFormat="false" ht="13.8" hidden="false" customHeight="false" outlineLevel="0" collapsed="false">
      <c r="A40" s="1" t="n">
        <v>34</v>
      </c>
      <c r="C40" s="52" t="n">
        <v>40107</v>
      </c>
      <c r="D40" s="1" t="n">
        <f aca="false">C40-C39</f>
        <v>42</v>
      </c>
      <c r="E40" s="1" t="s">
        <v>258</v>
      </c>
      <c r="F40" s="1" t="n">
        <v>22.8</v>
      </c>
      <c r="G40" s="1" t="n">
        <f aca="false">F40</f>
        <v>22.8</v>
      </c>
      <c r="H40" s="1" t="n">
        <v>3</v>
      </c>
      <c r="I40" s="1" t="n">
        <f aca="false">3*3</f>
        <v>9</v>
      </c>
      <c r="M40" s="1" t="s">
        <v>223</v>
      </c>
    </row>
    <row r="41" customFormat="false" ht="13.8" hidden="false" customHeight="false" outlineLevel="0" collapsed="false">
      <c r="A41" s="1" t="n">
        <v>35</v>
      </c>
      <c r="C41" s="52" t="n">
        <v>40150</v>
      </c>
      <c r="D41" s="1" t="n">
        <f aca="false">C41-C40</f>
        <v>43</v>
      </c>
      <c r="E41" s="1" t="s">
        <v>258</v>
      </c>
      <c r="F41" s="1" t="n">
        <v>22.8</v>
      </c>
      <c r="G41" s="1" t="n">
        <f aca="false">F41</f>
        <v>22.8</v>
      </c>
      <c r="H41" s="1" t="n">
        <v>3</v>
      </c>
      <c r="I41" s="1" t="n">
        <f aca="false">3*3</f>
        <v>9</v>
      </c>
      <c r="M41" s="1" t="s">
        <v>223</v>
      </c>
    </row>
    <row r="42" customFormat="false" ht="13.8" hidden="false" customHeight="false" outlineLevel="0" collapsed="false">
      <c r="A42" s="1" t="n">
        <v>36</v>
      </c>
      <c r="C42" s="52" t="n">
        <v>40190</v>
      </c>
      <c r="D42" s="1" t="n">
        <f aca="false">C42-C41</f>
        <v>40</v>
      </c>
      <c r="E42" s="1" t="s">
        <v>258</v>
      </c>
      <c r="F42" s="1" t="n">
        <v>34.2</v>
      </c>
      <c r="G42" s="1" t="n">
        <f aca="false">F42</f>
        <v>34.2</v>
      </c>
      <c r="H42" s="1" t="n">
        <v>4</v>
      </c>
      <c r="I42" s="1" t="n">
        <f aca="false">4*4</f>
        <v>16</v>
      </c>
      <c r="M42" s="1" t="s">
        <v>225</v>
      </c>
    </row>
    <row r="43" customFormat="false" ht="13.8" hidden="false" customHeight="false" outlineLevel="0" collapsed="false">
      <c r="A43" s="1" t="n">
        <v>37</v>
      </c>
      <c r="C43" s="52" t="n">
        <v>40236</v>
      </c>
      <c r="D43" s="1" t="n">
        <f aca="false">C43-C42</f>
        <v>46</v>
      </c>
      <c r="E43" s="1" t="s">
        <v>258</v>
      </c>
      <c r="F43" s="1" t="n">
        <v>22.8</v>
      </c>
      <c r="G43" s="1" t="n">
        <f aca="false">F43</f>
        <v>22.8</v>
      </c>
      <c r="H43" s="1" t="n">
        <v>3</v>
      </c>
      <c r="I43" s="1" t="n">
        <f aca="false">3*3</f>
        <v>9</v>
      </c>
      <c r="M43" s="1" t="s">
        <v>223</v>
      </c>
    </row>
    <row r="44" customFormat="false" ht="13.8" hidden="false" customHeight="false" outlineLevel="0" collapsed="false">
      <c r="A44" s="1" t="n">
        <v>38</v>
      </c>
      <c r="C44" s="52" t="n">
        <v>40301</v>
      </c>
      <c r="D44" s="1" t="n">
        <f aca="false">C44-C43</f>
        <v>65</v>
      </c>
      <c r="E44" s="1" t="s">
        <v>258</v>
      </c>
      <c r="F44" s="1" t="n">
        <v>22.8</v>
      </c>
      <c r="G44" s="1" t="n">
        <f aca="false">F44</f>
        <v>22.8</v>
      </c>
      <c r="H44" s="1" t="n">
        <v>3</v>
      </c>
      <c r="I44" s="1" t="n">
        <f aca="false">3*3</f>
        <v>9</v>
      </c>
      <c r="M44" s="1" t="s">
        <v>223</v>
      </c>
    </row>
    <row r="45" customFormat="false" ht="13.8" hidden="false" customHeight="false" outlineLevel="0" collapsed="false">
      <c r="A45" s="1" t="s">
        <v>221</v>
      </c>
      <c r="C45" s="52" t="n">
        <v>40351</v>
      </c>
      <c r="D45" s="1" t="n">
        <f aca="false">C45-C44</f>
        <v>50</v>
      </c>
      <c r="E45" s="1" t="s">
        <v>222</v>
      </c>
      <c r="F45" s="1" t="s">
        <v>53</v>
      </c>
      <c r="M45" s="1" t="s">
        <v>223</v>
      </c>
    </row>
    <row r="46" customFormat="false" ht="13.8" hidden="false" customHeight="false" outlineLevel="0" collapsed="false">
      <c r="A46" s="1" t="s">
        <v>224</v>
      </c>
      <c r="C46" s="52" t="n">
        <v>40359</v>
      </c>
      <c r="D46" s="1" t="n">
        <f aca="false">C46-C45</f>
        <v>8</v>
      </c>
      <c r="E46" s="1" t="s">
        <v>222</v>
      </c>
      <c r="F46" s="1" t="s">
        <v>53</v>
      </c>
      <c r="L46" s="53"/>
      <c r="M46" s="1" t="s">
        <v>225</v>
      </c>
    </row>
    <row r="47" customFormat="false" ht="13.8" hidden="false" customHeight="false" outlineLevel="0" collapsed="false">
      <c r="A47" s="1" t="n">
        <v>39</v>
      </c>
      <c r="C47" s="52" t="n">
        <v>40401</v>
      </c>
      <c r="D47" s="1" t="n">
        <f aca="false">C47-C46</f>
        <v>42</v>
      </c>
      <c r="E47" s="1" t="s">
        <v>258</v>
      </c>
      <c r="F47" s="1" t="n">
        <v>34.2</v>
      </c>
      <c r="G47" s="1" t="n">
        <f aca="false">F47</f>
        <v>34.2</v>
      </c>
      <c r="H47" s="1" t="n">
        <v>4</v>
      </c>
      <c r="I47" s="1" t="n">
        <f aca="false">4*4</f>
        <v>16</v>
      </c>
      <c r="L47" s="20"/>
      <c r="M47" s="1" t="s">
        <v>225</v>
      </c>
    </row>
    <row r="48" customFormat="false" ht="13.8" hidden="false" customHeight="false" outlineLevel="0" collapsed="false">
      <c r="A48" s="1" t="n">
        <v>40</v>
      </c>
      <c r="C48" s="52" t="n">
        <v>40467</v>
      </c>
      <c r="D48" s="1" t="n">
        <f aca="false">C48-C47</f>
        <v>66</v>
      </c>
      <c r="E48" s="1" t="s">
        <v>258</v>
      </c>
      <c r="F48" s="1" t="n">
        <v>34.2</v>
      </c>
      <c r="G48" s="1" t="n">
        <f aca="false">F48</f>
        <v>34.2</v>
      </c>
      <c r="H48" s="1" t="n">
        <v>4</v>
      </c>
      <c r="I48" s="1" t="n">
        <f aca="false">4*4</f>
        <v>16</v>
      </c>
      <c r="J48" s="18"/>
      <c r="K48" s="18"/>
      <c r="L48" s="18"/>
      <c r="M48" s="1" t="s">
        <v>225</v>
      </c>
    </row>
    <row r="49" customFormat="false" ht="13.8" hidden="false" customHeight="false" outlineLevel="0" collapsed="false">
      <c r="A49" s="1" t="s">
        <v>226</v>
      </c>
      <c r="C49" s="52" t="n">
        <v>40509</v>
      </c>
      <c r="D49" s="1" t="n">
        <f aca="false">C49-C48</f>
        <v>42</v>
      </c>
      <c r="E49" s="1" t="s">
        <v>227</v>
      </c>
      <c r="F49" s="1" t="s">
        <v>53</v>
      </c>
      <c r="J49" s="20"/>
      <c r="K49" s="20"/>
      <c r="L49" s="20"/>
      <c r="M49" s="1" t="s">
        <v>228</v>
      </c>
    </row>
    <row r="50" customFormat="false" ht="13.8" hidden="false" customHeight="false" outlineLevel="0" collapsed="false">
      <c r="A50" s="1" t="s">
        <v>229</v>
      </c>
      <c r="C50" s="52" t="n">
        <v>40573</v>
      </c>
      <c r="D50" s="1" t="n">
        <f aca="false">C50-C49</f>
        <v>64</v>
      </c>
      <c r="E50" s="1" t="s">
        <v>222</v>
      </c>
      <c r="F50" s="1" t="s">
        <v>53</v>
      </c>
      <c r="J50" s="20"/>
      <c r="K50" s="20"/>
      <c r="L50" s="20"/>
      <c r="M50" s="1" t="s">
        <v>225</v>
      </c>
    </row>
    <row r="51" customFormat="false" ht="13.8" hidden="false" customHeight="false" outlineLevel="0" collapsed="false">
      <c r="A51" s="1" t="n">
        <v>41</v>
      </c>
      <c r="C51" s="52" t="n">
        <v>40587</v>
      </c>
      <c r="D51" s="1" t="n">
        <f aca="false">C51-C50</f>
        <v>14</v>
      </c>
      <c r="E51" s="1" t="s">
        <v>258</v>
      </c>
      <c r="F51" s="1" t="n">
        <v>34.2</v>
      </c>
      <c r="G51" s="1" t="n">
        <f aca="false">F51</f>
        <v>34.2</v>
      </c>
      <c r="H51" s="1" t="n">
        <v>4</v>
      </c>
      <c r="I51" s="1" t="n">
        <f aca="false">4*4</f>
        <v>16</v>
      </c>
      <c r="J51" s="20"/>
      <c r="K51" s="20"/>
      <c r="L51" s="20"/>
      <c r="M51" s="1" t="s">
        <v>225</v>
      </c>
    </row>
    <row r="52" customFormat="false" ht="13.8" hidden="false" customHeight="false" outlineLevel="0" collapsed="false">
      <c r="A52" s="1" t="n">
        <v>42</v>
      </c>
      <c r="C52" s="52" t="n">
        <v>40615</v>
      </c>
      <c r="D52" s="1" t="n">
        <f aca="false">C52-C51</f>
        <v>28</v>
      </c>
      <c r="E52" s="1" t="s">
        <v>191</v>
      </c>
      <c r="F52" s="1" t="n">
        <v>22.8</v>
      </c>
      <c r="G52" s="1" t="n">
        <f aca="false">F52</f>
        <v>22.8</v>
      </c>
      <c r="H52" s="1" t="n">
        <v>3</v>
      </c>
      <c r="I52" s="1" t="n">
        <f aca="false">3*3</f>
        <v>9</v>
      </c>
      <c r="J52" s="18"/>
      <c r="K52" s="18"/>
      <c r="L52" s="18"/>
      <c r="M52" s="1" t="s">
        <v>223</v>
      </c>
    </row>
    <row r="53" customFormat="false" ht="13.8" hidden="false" customHeight="false" outlineLevel="0" collapsed="false">
      <c r="A53" s="1" t="s">
        <v>230</v>
      </c>
      <c r="C53" s="52" t="n">
        <v>40641</v>
      </c>
      <c r="D53" s="1" t="n">
        <f aca="false">C53-C52</f>
        <v>26</v>
      </c>
      <c r="E53" s="1" t="s">
        <v>222</v>
      </c>
      <c r="F53" s="1" t="s">
        <v>53</v>
      </c>
      <c r="M53" s="1" t="s">
        <v>223</v>
      </c>
    </row>
    <row r="54" customFormat="false" ht="13.8" hidden="false" customHeight="false" outlineLevel="0" collapsed="false">
      <c r="A54" s="1" t="n">
        <v>43</v>
      </c>
      <c r="C54" s="52" t="n">
        <v>40691</v>
      </c>
      <c r="D54" s="1" t="n">
        <f aca="false">C54-C53</f>
        <v>50</v>
      </c>
      <c r="E54" s="1" t="s">
        <v>258</v>
      </c>
      <c r="F54" s="1" t="n">
        <v>22.8</v>
      </c>
      <c r="G54" s="1" t="n">
        <f aca="false">F54</f>
        <v>22.8</v>
      </c>
      <c r="H54" s="1" t="n">
        <v>3</v>
      </c>
      <c r="I54" s="1" t="n">
        <f aca="false">3*3</f>
        <v>9</v>
      </c>
      <c r="M54" s="1" t="s">
        <v>223</v>
      </c>
    </row>
    <row r="55" customFormat="false" ht="13.8" hidden="false" customHeight="false" outlineLevel="0" collapsed="false">
      <c r="A55" s="1" t="n">
        <v>44</v>
      </c>
      <c r="C55" s="52" t="n">
        <v>40754</v>
      </c>
      <c r="D55" s="1" t="n">
        <f aca="false">C55-C54</f>
        <v>63</v>
      </c>
      <c r="E55" s="1" t="s">
        <v>258</v>
      </c>
      <c r="F55" s="1" t="n">
        <v>34.2</v>
      </c>
      <c r="G55" s="1" t="n">
        <f aca="false">F55</f>
        <v>34.2</v>
      </c>
      <c r="H55" s="1" t="n">
        <v>4</v>
      </c>
      <c r="I55" s="1" t="n">
        <f aca="false">4*4</f>
        <v>16</v>
      </c>
      <c r="M55" s="1" t="s">
        <v>225</v>
      </c>
    </row>
    <row r="56" customFormat="false" ht="13.8" hidden="false" customHeight="false" outlineLevel="0" collapsed="false">
      <c r="A56" s="1" t="n">
        <v>45</v>
      </c>
      <c r="C56" s="52" t="n">
        <v>40810</v>
      </c>
      <c r="D56" s="1" t="n">
        <f aca="false">C56-C55</f>
        <v>56</v>
      </c>
      <c r="E56" s="1" t="s">
        <v>258</v>
      </c>
      <c r="F56" s="1" t="n">
        <v>34.2</v>
      </c>
      <c r="G56" s="1" t="n">
        <f aca="false">F56</f>
        <v>34.2</v>
      </c>
      <c r="H56" s="1" t="n">
        <v>4</v>
      </c>
      <c r="I56" s="1" t="n">
        <f aca="false">4*4</f>
        <v>16</v>
      </c>
      <c r="M56" s="1" t="s">
        <v>228</v>
      </c>
    </row>
    <row r="57" customFormat="false" ht="13.8" hidden="false" customHeight="false" outlineLevel="0" collapsed="false">
      <c r="A57" s="1" t="n">
        <v>46</v>
      </c>
      <c r="C57" s="52" t="n">
        <v>40871</v>
      </c>
      <c r="D57" s="1" t="n">
        <f aca="false">C57-C56</f>
        <v>61</v>
      </c>
      <c r="E57" s="1" t="s">
        <v>258</v>
      </c>
      <c r="F57" s="1" t="n">
        <v>22.8</v>
      </c>
      <c r="G57" s="1" t="n">
        <f aca="false">F57</f>
        <v>22.8</v>
      </c>
      <c r="H57" s="1" t="n">
        <v>3</v>
      </c>
      <c r="I57" s="1" t="n">
        <f aca="false">3*3</f>
        <v>9</v>
      </c>
      <c r="M57" s="1" t="s">
        <v>223</v>
      </c>
    </row>
    <row r="58" customFormat="false" ht="13.8" hidden="false" customHeight="false" outlineLevel="0" collapsed="false">
      <c r="A58" s="1" t="n">
        <v>47</v>
      </c>
      <c r="C58" s="52" t="n">
        <v>40881</v>
      </c>
      <c r="D58" s="1" t="n">
        <f aca="false">C58-C57</f>
        <v>10</v>
      </c>
      <c r="E58" s="1" t="s">
        <v>258</v>
      </c>
      <c r="F58" s="1" t="n">
        <v>34.2</v>
      </c>
      <c r="G58" s="1" t="n">
        <f aca="false">F58</f>
        <v>34.2</v>
      </c>
      <c r="H58" s="1" t="n">
        <v>3</v>
      </c>
      <c r="I58" s="1" t="n">
        <f aca="false">3*3</f>
        <v>9</v>
      </c>
      <c r="M58" s="1" t="s">
        <v>223</v>
      </c>
    </row>
    <row r="59" customFormat="false" ht="13.8" hidden="false" customHeight="false" outlineLevel="0" collapsed="false">
      <c r="A59" s="1" t="s">
        <v>231</v>
      </c>
      <c r="C59" s="52" t="n">
        <v>40919</v>
      </c>
      <c r="D59" s="1" t="n">
        <f aca="false">C59-C58</f>
        <v>38</v>
      </c>
      <c r="E59" s="1" t="s">
        <v>222</v>
      </c>
      <c r="F59" s="1" t="s">
        <v>53</v>
      </c>
      <c r="M59" s="1" t="s">
        <v>225</v>
      </c>
    </row>
    <row r="60" customFormat="false" ht="13.8" hidden="false" customHeight="false" outlineLevel="0" collapsed="false">
      <c r="A60" s="1" t="n">
        <v>48</v>
      </c>
      <c r="C60" s="52" t="n">
        <v>40979</v>
      </c>
      <c r="D60" s="1" t="n">
        <f aca="false">C60-C59</f>
        <v>60</v>
      </c>
      <c r="E60" s="1" t="s">
        <v>258</v>
      </c>
      <c r="F60" s="1" t="n">
        <v>34.2</v>
      </c>
      <c r="G60" s="1" t="n">
        <f aca="false">F60</f>
        <v>34.2</v>
      </c>
      <c r="H60" s="1" t="n">
        <v>4</v>
      </c>
      <c r="I60" s="1" t="n">
        <f aca="false">4*4</f>
        <v>16</v>
      </c>
      <c r="M60" s="1" t="s">
        <v>225</v>
      </c>
    </row>
    <row r="61" customFormat="false" ht="13.8" hidden="false" customHeight="false" outlineLevel="0" collapsed="false">
      <c r="A61" s="1" t="n">
        <v>49</v>
      </c>
      <c r="C61" s="52" t="n">
        <v>40999</v>
      </c>
      <c r="D61" s="1" t="n">
        <f aca="false">C61-C60</f>
        <v>20</v>
      </c>
      <c r="E61" s="1" t="s">
        <v>262</v>
      </c>
      <c r="F61" s="1" t="n">
        <v>34.2</v>
      </c>
      <c r="G61" s="1" t="n">
        <f aca="false">F61</f>
        <v>34.2</v>
      </c>
      <c r="H61" s="1" t="n">
        <v>4</v>
      </c>
      <c r="I61" s="1" t="n">
        <f aca="false">4*4</f>
        <v>16</v>
      </c>
      <c r="M61" s="1" t="s">
        <v>225</v>
      </c>
    </row>
    <row r="62" customFormat="false" ht="13.8" hidden="false" customHeight="false" outlineLevel="0" collapsed="false">
      <c r="A62" s="1" t="n">
        <v>50</v>
      </c>
      <c r="C62" s="52" t="n">
        <v>41053</v>
      </c>
      <c r="D62" s="1" t="n">
        <f aca="false">C62-C61</f>
        <v>54</v>
      </c>
      <c r="E62" s="1" t="s">
        <v>258</v>
      </c>
      <c r="F62" s="1" t="n">
        <v>22.8</v>
      </c>
      <c r="G62" s="1" t="n">
        <f aca="false">F62</f>
        <v>22.8</v>
      </c>
      <c r="H62" s="1" t="n">
        <v>3</v>
      </c>
      <c r="I62" s="1" t="n">
        <f aca="false">3*3</f>
        <v>9</v>
      </c>
      <c r="M62" s="1" t="s">
        <v>223</v>
      </c>
    </row>
    <row r="63" customFormat="false" ht="13.8" hidden="false" customHeight="false" outlineLevel="0" collapsed="false">
      <c r="A63" s="1" t="s">
        <v>232</v>
      </c>
      <c r="C63" s="52" t="n">
        <v>41054</v>
      </c>
      <c r="D63" s="1" t="n">
        <f aca="false">C63-C62</f>
        <v>1</v>
      </c>
      <c r="E63" s="1" t="s">
        <v>185</v>
      </c>
      <c r="F63" s="1" t="s">
        <v>53</v>
      </c>
      <c r="M63" s="1" t="s">
        <v>233</v>
      </c>
    </row>
    <row r="64" customFormat="false" ht="13.8" hidden="false" customHeight="false" outlineLevel="0" collapsed="false">
      <c r="A64" s="1" t="s">
        <v>234</v>
      </c>
      <c r="C64" s="52" t="n">
        <v>41083</v>
      </c>
      <c r="D64" s="1" t="n">
        <f aca="false">C64-C63</f>
        <v>29</v>
      </c>
      <c r="E64" s="1" t="s">
        <v>170</v>
      </c>
      <c r="F64" s="1" t="s">
        <v>53</v>
      </c>
      <c r="M64" s="1" t="s">
        <v>225</v>
      </c>
    </row>
    <row r="65" customFormat="false" ht="13.8" hidden="false" customHeight="false" outlineLevel="0" collapsed="false">
      <c r="A65" s="1" t="n">
        <v>51</v>
      </c>
      <c r="C65" s="52" t="n">
        <v>41109</v>
      </c>
      <c r="D65" s="1" t="n">
        <f aca="false">C65-C64</f>
        <v>26</v>
      </c>
      <c r="E65" s="1" t="s">
        <v>258</v>
      </c>
      <c r="F65" s="1" t="n">
        <v>34.2</v>
      </c>
      <c r="G65" s="1" t="n">
        <f aca="false">F65</f>
        <v>34.2</v>
      </c>
      <c r="H65" s="1" t="n">
        <v>4</v>
      </c>
      <c r="I65" s="1" t="n">
        <f aca="false">4*4</f>
        <v>16</v>
      </c>
      <c r="M65" s="1" t="s">
        <v>225</v>
      </c>
    </row>
    <row r="66" customFormat="false" ht="13.8" hidden="false" customHeight="false" outlineLevel="0" collapsed="false">
      <c r="A66" s="1" t="n">
        <v>52</v>
      </c>
      <c r="C66" s="52" t="n">
        <v>41171</v>
      </c>
      <c r="D66" s="1" t="n">
        <f aca="false">C66-C65</f>
        <v>62</v>
      </c>
      <c r="E66" s="1" t="s">
        <v>258</v>
      </c>
      <c r="F66" s="1" t="n">
        <v>22.8</v>
      </c>
      <c r="G66" s="1" t="n">
        <f aca="false">F66</f>
        <v>22.8</v>
      </c>
      <c r="H66" s="1" t="n">
        <v>3</v>
      </c>
      <c r="I66" s="1" t="n">
        <f aca="false">3*3</f>
        <v>9</v>
      </c>
      <c r="M66" s="1" t="s">
        <v>223</v>
      </c>
    </row>
    <row r="67" customFormat="false" ht="13.8" hidden="false" customHeight="false" outlineLevel="0" collapsed="false">
      <c r="A67" s="1" t="s">
        <v>235</v>
      </c>
      <c r="C67" s="52" t="n">
        <v>41250</v>
      </c>
      <c r="D67" s="1" t="n">
        <f aca="false">C67-C66</f>
        <v>79</v>
      </c>
      <c r="E67" s="1" t="s">
        <v>236</v>
      </c>
      <c r="F67" s="1" t="s">
        <v>53</v>
      </c>
      <c r="M67" s="1" t="s">
        <v>237</v>
      </c>
    </row>
    <row r="68" customFormat="false" ht="13.8" hidden="false" customHeight="false" outlineLevel="0" collapsed="false">
      <c r="A68" s="1" t="n">
        <v>53</v>
      </c>
      <c r="C68" s="52" t="n">
        <v>41301</v>
      </c>
      <c r="D68" s="1" t="n">
        <f aca="false">C68-C67</f>
        <v>51</v>
      </c>
      <c r="E68" s="1" t="s">
        <v>191</v>
      </c>
      <c r="F68" s="1" t="n">
        <v>34.2</v>
      </c>
      <c r="G68" s="1" t="n">
        <f aca="false">F68</f>
        <v>34.2</v>
      </c>
      <c r="H68" s="1" t="n">
        <v>4</v>
      </c>
      <c r="I68" s="1" t="n">
        <f aca="false">4*4</f>
        <v>16</v>
      </c>
      <c r="M68" s="1" t="s">
        <v>225</v>
      </c>
    </row>
    <row r="69" customFormat="false" ht="13.8" hidden="false" customHeight="false" outlineLevel="0" collapsed="false">
      <c r="A69" s="1" t="n">
        <v>54</v>
      </c>
      <c r="C69" s="52" t="n">
        <v>41384</v>
      </c>
      <c r="D69" s="1" t="n">
        <f aca="false">C69-C68</f>
        <v>83</v>
      </c>
      <c r="E69" s="1" t="s">
        <v>258</v>
      </c>
      <c r="F69" s="1" t="n">
        <v>22.8</v>
      </c>
      <c r="G69" s="1" t="n">
        <f aca="false">F69</f>
        <v>22.8</v>
      </c>
      <c r="H69" s="1" t="n">
        <v>3</v>
      </c>
      <c r="I69" s="1" t="n">
        <f aca="false">3*3</f>
        <v>9</v>
      </c>
      <c r="M69" s="1" t="s">
        <v>223</v>
      </c>
    </row>
    <row r="70" customFormat="false" ht="13.8" hidden="false" customHeight="false" outlineLevel="0" collapsed="false">
      <c r="A70" s="1" t="n">
        <v>55</v>
      </c>
      <c r="C70" s="52" t="n">
        <v>41433</v>
      </c>
      <c r="D70" s="1" t="n">
        <f aca="false">C70-C69</f>
        <v>49</v>
      </c>
      <c r="E70" s="1" t="s">
        <v>185</v>
      </c>
      <c r="F70" s="1" t="n">
        <v>34.2</v>
      </c>
      <c r="G70" s="1" t="n">
        <f aca="false">F70</f>
        <v>34.2</v>
      </c>
      <c r="H70" s="1" t="n">
        <v>4</v>
      </c>
      <c r="I70" s="1" t="n">
        <f aca="false">4*4</f>
        <v>16</v>
      </c>
      <c r="M70" s="1" t="s">
        <v>225</v>
      </c>
    </row>
    <row r="71" customFormat="false" ht="13.8" hidden="false" customHeight="false" outlineLevel="0" collapsed="false">
      <c r="A71" s="1" t="n">
        <v>56</v>
      </c>
      <c r="C71" s="52" t="n">
        <v>41483</v>
      </c>
      <c r="D71" s="1" t="n">
        <f aca="false">C71-C70</f>
        <v>50</v>
      </c>
      <c r="E71" s="1" t="s">
        <v>258</v>
      </c>
      <c r="F71" s="1" t="n">
        <v>34.2</v>
      </c>
      <c r="G71" s="1" t="n">
        <f aca="false">F71</f>
        <v>34.2</v>
      </c>
      <c r="H71" s="1" t="n">
        <v>4</v>
      </c>
      <c r="I71" s="1" t="n">
        <f aca="false">4*4</f>
        <v>16</v>
      </c>
      <c r="M71" s="1" t="s">
        <v>225</v>
      </c>
    </row>
    <row r="72" customFormat="false" ht="13.8" hidden="false" customHeight="false" outlineLevel="0" collapsed="false">
      <c r="A72" s="1" t="s">
        <v>238</v>
      </c>
      <c r="C72" s="52" t="n">
        <v>41530</v>
      </c>
      <c r="D72" s="1" t="n">
        <f aca="false">C72-C71</f>
        <v>47</v>
      </c>
      <c r="E72" s="1" t="s">
        <v>176</v>
      </c>
      <c r="F72" s="1" t="s">
        <v>53</v>
      </c>
      <c r="M72" s="1" t="s">
        <v>225</v>
      </c>
    </row>
    <row r="73" customFormat="false" ht="13.8" hidden="false" customHeight="false" outlineLevel="0" collapsed="false">
      <c r="A73" s="1" t="n">
        <v>57</v>
      </c>
      <c r="C73" s="52" t="n">
        <v>41590</v>
      </c>
      <c r="D73" s="1" t="n">
        <f aca="false">C73-C72</f>
        <v>60</v>
      </c>
      <c r="E73" s="1" t="s">
        <v>258</v>
      </c>
      <c r="F73" s="1" t="n">
        <v>34.2</v>
      </c>
      <c r="G73" s="1" t="n">
        <f aca="false">F73</f>
        <v>34.2</v>
      </c>
      <c r="H73" s="1" t="n">
        <v>3</v>
      </c>
      <c r="I73" s="1" t="n">
        <f aca="false">3*3</f>
        <v>9</v>
      </c>
      <c r="M73" s="1" t="s">
        <v>223</v>
      </c>
    </row>
    <row r="74" customFormat="false" ht="13.8" hidden="false" customHeight="false" outlineLevel="0" collapsed="false">
      <c r="A74" s="1" t="n">
        <v>58</v>
      </c>
      <c r="C74" s="52" t="n">
        <v>41685</v>
      </c>
      <c r="D74" s="1" t="n">
        <f aca="false">C74-C73</f>
        <v>95</v>
      </c>
      <c r="E74" s="1" t="s">
        <v>258</v>
      </c>
      <c r="F74" s="1" t="n">
        <v>34.2</v>
      </c>
      <c r="G74" s="1" t="n">
        <f aca="false">F74</f>
        <v>34.2</v>
      </c>
      <c r="H74" s="1" t="n">
        <v>3</v>
      </c>
      <c r="I74" s="1" t="n">
        <f aca="false">3*3</f>
        <v>9</v>
      </c>
      <c r="M74" s="1" t="s">
        <v>254</v>
      </c>
    </row>
    <row r="75" customFormat="false" ht="13.8" hidden="false" customHeight="false" outlineLevel="0" collapsed="false">
      <c r="A75" s="1" t="n">
        <v>59</v>
      </c>
      <c r="C75" s="52" t="n">
        <v>41774</v>
      </c>
      <c r="D75" s="1" t="n">
        <f aca="false">C75-C74</f>
        <v>89</v>
      </c>
      <c r="E75" s="1" t="s">
        <v>258</v>
      </c>
      <c r="F75" s="1" t="n">
        <v>34.2</v>
      </c>
      <c r="G75" s="1" t="n">
        <f aca="false">F75</f>
        <v>34.2</v>
      </c>
      <c r="H75" s="1" t="n">
        <v>3</v>
      </c>
      <c r="I75" s="1" t="n">
        <f aca="false">3*3</f>
        <v>9</v>
      </c>
      <c r="M75" s="1" t="s">
        <v>251</v>
      </c>
    </row>
    <row r="76" customFormat="false" ht="13.8" hidden="false" customHeight="false" outlineLevel="0" collapsed="false">
      <c r="A76" s="1" t="n">
        <v>60</v>
      </c>
      <c r="C76" s="52" t="n">
        <v>41867</v>
      </c>
      <c r="D76" s="1" t="n">
        <f aca="false">C76-C75</f>
        <v>93</v>
      </c>
      <c r="E76" s="1" t="s">
        <v>258</v>
      </c>
      <c r="F76" s="1" t="n">
        <v>34.2</v>
      </c>
      <c r="G76" s="1" t="n">
        <f aca="false">F76</f>
        <v>34.2</v>
      </c>
      <c r="H76" s="1" t="n">
        <v>3</v>
      </c>
      <c r="I76" s="1" t="n">
        <f aca="false">3*3</f>
        <v>9</v>
      </c>
      <c r="M76" s="1" t="s">
        <v>251</v>
      </c>
    </row>
    <row r="77" customFormat="false" ht="13.8" hidden="false" customHeight="false" outlineLevel="0" collapsed="false">
      <c r="A77" s="1" t="n">
        <v>61</v>
      </c>
      <c r="C77" s="52" t="n">
        <v>41958</v>
      </c>
      <c r="D77" s="1" t="n">
        <f aca="false">C77-C76</f>
        <v>91</v>
      </c>
      <c r="E77" s="1" t="s">
        <v>258</v>
      </c>
      <c r="F77" s="1" t="n">
        <v>34.2</v>
      </c>
      <c r="G77" s="1" t="n">
        <f aca="false">F77</f>
        <v>34.2</v>
      </c>
      <c r="H77" s="1" t="n">
        <v>3</v>
      </c>
      <c r="I77" s="1" t="n">
        <f aca="false">3*3</f>
        <v>9</v>
      </c>
      <c r="M77" s="1" t="s">
        <v>251</v>
      </c>
    </row>
    <row r="78" customFormat="false" ht="13.8" hidden="false" customHeight="false" outlineLevel="0" collapsed="false">
      <c r="A78" s="1" t="n">
        <v>62</v>
      </c>
      <c r="C78" s="52" t="n">
        <v>42093</v>
      </c>
      <c r="D78" s="1" t="n">
        <f aca="false">C78-C77</f>
        <v>135</v>
      </c>
      <c r="E78" s="1" t="s">
        <v>258</v>
      </c>
      <c r="F78" s="1" t="n">
        <v>34.2</v>
      </c>
      <c r="G78" s="1" t="n">
        <f aca="false">F78</f>
        <v>34.2</v>
      </c>
      <c r="H78" s="1" t="n">
        <v>3</v>
      </c>
      <c r="I78" s="1" t="n">
        <f aca="false">3*3</f>
        <v>9</v>
      </c>
      <c r="M78" s="1" t="s">
        <v>251</v>
      </c>
    </row>
    <row r="79" customFormat="false" ht="13.8" hidden="false" customHeight="false" outlineLevel="0" collapsed="false">
      <c r="A79" s="1" t="s">
        <v>239</v>
      </c>
      <c r="C79" s="52" t="n">
        <v>42154</v>
      </c>
      <c r="D79" s="1" t="n">
        <f aca="false">C79-C78</f>
        <v>61</v>
      </c>
      <c r="E79" s="1" t="s">
        <v>176</v>
      </c>
      <c r="F79" s="1" t="s">
        <v>53</v>
      </c>
      <c r="M79" s="1" t="s">
        <v>240</v>
      </c>
    </row>
    <row r="80" customFormat="false" ht="13.8" hidden="false" customHeight="false" outlineLevel="0" collapsed="false">
      <c r="A80" s="1" t="n">
        <v>63</v>
      </c>
      <c r="C80" s="52" t="n">
        <v>42194</v>
      </c>
      <c r="D80" s="1" t="n">
        <f aca="false">C80-C79</f>
        <v>40</v>
      </c>
      <c r="E80" s="1" t="s">
        <v>258</v>
      </c>
      <c r="F80" s="1" t="n">
        <v>34.2</v>
      </c>
      <c r="G80" s="1" t="n">
        <f aca="false">F80</f>
        <v>34.2</v>
      </c>
      <c r="H80" s="1" t="n">
        <v>3</v>
      </c>
      <c r="I80" s="1" t="n">
        <f aca="false">3*3</f>
        <v>9</v>
      </c>
      <c r="M80" s="1" t="s">
        <v>251</v>
      </c>
    </row>
    <row r="81" customFormat="false" ht="13.8" hidden="false" customHeight="false" outlineLevel="0" collapsed="false">
      <c r="A81" s="1" t="n">
        <v>64</v>
      </c>
      <c r="C81" s="52" t="n">
        <v>42292</v>
      </c>
      <c r="D81" s="1" t="n">
        <f aca="false">C81-C80</f>
        <v>98</v>
      </c>
      <c r="E81" s="1" t="s">
        <v>258</v>
      </c>
      <c r="F81" s="1" t="n">
        <v>34.2</v>
      </c>
      <c r="G81" s="1" t="n">
        <f aca="false">F81</f>
        <v>34.2</v>
      </c>
      <c r="H81" s="1" t="n">
        <v>3</v>
      </c>
      <c r="I81" s="1" t="n">
        <f aca="false">3*3</f>
        <v>9</v>
      </c>
      <c r="M81" s="1" t="s">
        <v>251</v>
      </c>
    </row>
    <row r="82" customFormat="false" ht="13.8" hidden="false" customHeight="false" outlineLevel="0" collapsed="false">
      <c r="A82" s="1" t="n">
        <v>65</v>
      </c>
      <c r="C82" s="52" t="n">
        <v>42427</v>
      </c>
      <c r="D82" s="1" t="n">
        <f aca="false">C82-C81</f>
        <v>135</v>
      </c>
      <c r="E82" s="1" t="s">
        <v>258</v>
      </c>
      <c r="F82" s="1" t="n">
        <v>34.2</v>
      </c>
      <c r="G82" s="1" t="n">
        <f aca="false">F82</f>
        <v>34.2</v>
      </c>
      <c r="H82" s="1" t="n">
        <v>3</v>
      </c>
      <c r="I82" s="1" t="n">
        <f aca="false">3*3</f>
        <v>9</v>
      </c>
      <c r="M82" s="1" t="s">
        <v>263</v>
      </c>
    </row>
    <row r="83" customFormat="false" ht="13.8" hidden="false" customHeight="false" outlineLevel="0" collapsed="false">
      <c r="A83" s="1" t="n">
        <v>66</v>
      </c>
      <c r="C83" s="52" t="n">
        <v>42472</v>
      </c>
      <c r="D83" s="1" t="n">
        <f aca="false">C83-C82</f>
        <v>45</v>
      </c>
      <c r="E83" s="1" t="s">
        <v>258</v>
      </c>
      <c r="F83" s="1" t="n">
        <v>34.2</v>
      </c>
      <c r="G83" s="1" t="n">
        <f aca="false">F83</f>
        <v>34.2</v>
      </c>
      <c r="H83" s="1" t="n">
        <v>3</v>
      </c>
      <c r="I83" s="1" t="n">
        <f aca="false">3*3</f>
        <v>9</v>
      </c>
      <c r="M83" s="1" t="s">
        <v>251</v>
      </c>
    </row>
    <row r="84" customFormat="false" ht="13.8" hidden="false" customHeight="false" outlineLevel="0" collapsed="false">
      <c r="A84" s="1" t="n">
        <v>67</v>
      </c>
      <c r="C84" s="52" t="n">
        <v>42527</v>
      </c>
      <c r="D84" s="1" t="n">
        <f aca="false">C84-C83</f>
        <v>55</v>
      </c>
      <c r="E84" s="1" t="s">
        <v>258</v>
      </c>
      <c r="F84" s="1" t="n">
        <v>34.2</v>
      </c>
      <c r="G84" s="1" t="n">
        <f aca="false">F84</f>
        <v>34.2</v>
      </c>
      <c r="H84" s="1" t="n">
        <v>3</v>
      </c>
      <c r="I84" s="1" t="n">
        <f aca="false">3*3</f>
        <v>9</v>
      </c>
      <c r="M84" s="1" t="s">
        <v>263</v>
      </c>
    </row>
    <row r="85" customFormat="false" ht="13.8" hidden="false" customHeight="false" outlineLevel="0" collapsed="false">
      <c r="A85" s="1" t="n">
        <v>68</v>
      </c>
      <c r="C85" s="52" t="n">
        <v>42631</v>
      </c>
      <c r="D85" s="1" t="n">
        <f aca="false">C85-C84</f>
        <v>104</v>
      </c>
      <c r="E85" s="1" t="s">
        <v>258</v>
      </c>
      <c r="F85" s="1" t="n">
        <v>34.2</v>
      </c>
      <c r="G85" s="1" t="n">
        <f aca="false">F85</f>
        <v>34.2</v>
      </c>
      <c r="H85" s="1" t="n">
        <v>3</v>
      </c>
      <c r="I85" s="1" t="n">
        <f aca="false">3*3</f>
        <v>9</v>
      </c>
      <c r="M85" s="1" t="s">
        <v>251</v>
      </c>
    </row>
    <row r="86" customFormat="false" ht="13.8" hidden="false" customHeight="false" outlineLevel="0" collapsed="false">
      <c r="A86" s="1" t="s">
        <v>241</v>
      </c>
      <c r="C86" s="52" t="n">
        <v>42669</v>
      </c>
      <c r="D86" s="1" t="n">
        <f aca="false">C86-C85</f>
        <v>38</v>
      </c>
      <c r="E86" s="1" t="s">
        <v>243</v>
      </c>
      <c r="F86" s="1" t="s">
        <v>53</v>
      </c>
      <c r="M86" s="1" t="s">
        <v>244</v>
      </c>
    </row>
    <row r="87" customFormat="false" ht="13.8" hidden="false" customHeight="false" outlineLevel="0" collapsed="false">
      <c r="A87" s="1" t="s">
        <v>245</v>
      </c>
      <c r="C87" s="52" t="n">
        <v>42704</v>
      </c>
      <c r="D87" s="1" t="n">
        <f aca="false">C87-C86</f>
        <v>35</v>
      </c>
      <c r="E87" s="1" t="s">
        <v>53</v>
      </c>
      <c r="F87" s="1" t="s">
        <v>53</v>
      </c>
      <c r="M87" s="1" t="s">
        <v>246</v>
      </c>
    </row>
    <row r="88" customFormat="false" ht="13.8" hidden="false" customHeight="false" outlineLevel="0" collapsed="false">
      <c r="A88" s="1" t="n">
        <v>69</v>
      </c>
      <c r="C88" s="52" t="n">
        <v>42744</v>
      </c>
      <c r="D88" s="1" t="n">
        <f aca="false">C88-C87</f>
        <v>40</v>
      </c>
      <c r="E88" s="1" t="s">
        <v>258</v>
      </c>
      <c r="F88" s="1" t="n">
        <v>34.2</v>
      </c>
      <c r="G88" s="1" t="n">
        <f aca="false">F88</f>
        <v>34.2</v>
      </c>
      <c r="H88" s="1" t="n">
        <v>3</v>
      </c>
      <c r="I88" s="1" t="n">
        <f aca="false">3*3</f>
        <v>9</v>
      </c>
      <c r="M88" s="1" t="s">
        <v>251</v>
      </c>
    </row>
    <row r="89" customFormat="false" ht="13.8" hidden="false" customHeight="false" outlineLevel="0" collapsed="false">
      <c r="A89" s="1" t="n">
        <v>70</v>
      </c>
      <c r="C89" s="52" t="n">
        <v>42812</v>
      </c>
      <c r="D89" s="1" t="n">
        <f aca="false">C89-C88</f>
        <v>68</v>
      </c>
      <c r="E89" s="1" t="s">
        <v>258</v>
      </c>
      <c r="F89" s="1" t="n">
        <v>34.2</v>
      </c>
      <c r="G89" s="1" t="n">
        <f aca="false">F89</f>
        <v>34.2</v>
      </c>
      <c r="H89" s="1" t="n">
        <v>3</v>
      </c>
      <c r="I89" s="1" t="n">
        <f aca="false">3*3</f>
        <v>9</v>
      </c>
      <c r="M89" s="1" t="s">
        <v>264</v>
      </c>
    </row>
    <row r="90" customFormat="false" ht="13.8" hidden="false" customHeight="false" outlineLevel="0" collapsed="false">
      <c r="A90" s="1" t="s">
        <v>247</v>
      </c>
      <c r="C90" s="16" t="n">
        <v>42843</v>
      </c>
      <c r="D90" s="1" t="n">
        <f aca="false">C90-C89</f>
        <v>31</v>
      </c>
      <c r="E90" s="1" t="s">
        <v>248</v>
      </c>
      <c r="F90" s="1" t="s">
        <v>53</v>
      </c>
      <c r="H90" s="1" t="n">
        <v>4</v>
      </c>
      <c r="I90" s="1" t="n">
        <f aca="false">4*3</f>
        <v>12</v>
      </c>
      <c r="J90" s="1" t="s">
        <v>249</v>
      </c>
    </row>
    <row r="91" customFormat="false" ht="13.8" hidden="false" customHeight="false" outlineLevel="0" collapsed="false">
      <c r="A91" s="1" t="s">
        <v>250</v>
      </c>
      <c r="C91" s="16" t="n">
        <v>42850</v>
      </c>
      <c r="D91" s="1" t="n">
        <f aca="false">C91-C90</f>
        <v>7</v>
      </c>
      <c r="E91" s="1" t="s">
        <v>176</v>
      </c>
      <c r="F91" s="1" t="s">
        <v>53</v>
      </c>
      <c r="H91" s="1" t="n">
        <v>3</v>
      </c>
      <c r="I91" s="1" t="n">
        <f aca="false">3*3</f>
        <v>9</v>
      </c>
      <c r="J91" s="1" t="s">
        <v>251</v>
      </c>
    </row>
    <row r="92" customFormat="false" ht="13.8" hidden="false" customHeight="false" outlineLevel="0" collapsed="false">
      <c r="A92" s="1" t="s">
        <v>252</v>
      </c>
      <c r="C92" s="16" t="n">
        <v>42856</v>
      </c>
      <c r="D92" s="1" t="n">
        <f aca="false">C92-C91</f>
        <v>6</v>
      </c>
      <c r="E92" s="1" t="s">
        <v>176</v>
      </c>
      <c r="F92" s="1" t="s">
        <v>53</v>
      </c>
      <c r="H92" s="1" t="n">
        <v>3</v>
      </c>
      <c r="I92" s="1" t="n">
        <f aca="false">3*3</f>
        <v>9</v>
      </c>
      <c r="J92" s="1" t="s">
        <v>251</v>
      </c>
      <c r="K92" s="1" t="s">
        <v>265</v>
      </c>
    </row>
    <row r="93" customFormat="false" ht="13.8" hidden="false" customHeight="false" outlineLevel="0" collapsed="false">
      <c r="A93" s="1" t="n">
        <v>71</v>
      </c>
      <c r="C93" s="16" t="n">
        <v>42862</v>
      </c>
      <c r="D93" s="1" t="n">
        <f aca="false">C93-C92</f>
        <v>6</v>
      </c>
      <c r="E93" s="1" t="s">
        <v>258</v>
      </c>
      <c r="F93" s="1" t="n">
        <v>34.2</v>
      </c>
      <c r="G93" s="1" t="n">
        <f aca="false">F93</f>
        <v>34.2</v>
      </c>
      <c r="H93" s="1" t="n">
        <v>3</v>
      </c>
      <c r="I93" s="1" t="n">
        <f aca="false">3*3</f>
        <v>9</v>
      </c>
      <c r="J93" s="1" t="s">
        <v>251</v>
      </c>
    </row>
    <row r="94" customFormat="false" ht="13.8" hidden="false" customHeight="false" outlineLevel="0" collapsed="false">
      <c r="A94" s="1" t="n">
        <v>72</v>
      </c>
      <c r="C94" s="16" t="n">
        <v>42875</v>
      </c>
      <c r="D94" s="1" t="n">
        <f aca="false">C94-C93</f>
        <v>13</v>
      </c>
      <c r="E94" s="1" t="s">
        <v>258</v>
      </c>
      <c r="F94" s="1" t="n">
        <v>34.2</v>
      </c>
      <c r="G94" s="1" t="n">
        <f aca="false">F94</f>
        <v>34.2</v>
      </c>
      <c r="H94" s="1" t="n">
        <v>3</v>
      </c>
      <c r="I94" s="1" t="n">
        <f aca="false">3*3</f>
        <v>9</v>
      </c>
      <c r="J94" s="1" t="s">
        <v>251</v>
      </c>
    </row>
    <row r="95" customFormat="false" ht="13.8" hidden="false" customHeight="false" outlineLevel="0" collapsed="false">
      <c r="A95" s="1" t="s">
        <v>253</v>
      </c>
      <c r="C95" s="16" t="n">
        <v>42885</v>
      </c>
      <c r="D95" s="1" t="n">
        <f aca="false">C95-C94</f>
        <v>10</v>
      </c>
      <c r="E95" s="1" t="s">
        <v>176</v>
      </c>
      <c r="F95" s="1" t="s">
        <v>53</v>
      </c>
      <c r="H95" s="1" t="n">
        <v>3</v>
      </c>
      <c r="I95" s="1" t="n">
        <f aca="false">3*3</f>
        <v>9</v>
      </c>
      <c r="J95" s="1" t="s">
        <v>254</v>
      </c>
    </row>
    <row r="96" customFormat="false" ht="13.8" hidden="false" customHeight="false" outlineLevel="0" collapsed="false">
      <c r="A96" s="1" t="n">
        <v>73</v>
      </c>
      <c r="C96" s="16" t="n">
        <v>42888</v>
      </c>
      <c r="D96" s="1" t="n">
        <f aca="false">C96-C95</f>
        <v>3</v>
      </c>
      <c r="E96" s="1" t="s">
        <v>258</v>
      </c>
      <c r="F96" s="1" t="n">
        <v>34.2</v>
      </c>
      <c r="G96" s="1" t="n">
        <f aca="false">F96</f>
        <v>34.2</v>
      </c>
      <c r="H96" s="1" t="n">
        <v>3</v>
      </c>
      <c r="I96" s="1" t="n">
        <f aca="false">3*3</f>
        <v>9</v>
      </c>
      <c r="J96" s="1" t="s">
        <v>254</v>
      </c>
    </row>
    <row r="97" customFormat="false" ht="13.8" hidden="false" customHeight="false" outlineLevel="0" collapsed="false">
      <c r="A97" s="1" t="s">
        <v>255</v>
      </c>
      <c r="C97" s="16" t="n">
        <v>42918</v>
      </c>
      <c r="D97" s="1" t="n">
        <f aca="false">C97-C96</f>
        <v>30</v>
      </c>
      <c r="E97" s="1" t="s">
        <v>176</v>
      </c>
      <c r="F97" s="1" t="s">
        <v>53</v>
      </c>
      <c r="H97" s="1" t="n">
        <v>3</v>
      </c>
      <c r="I97" s="1" t="n">
        <f aca="false">3*3</f>
        <v>9</v>
      </c>
      <c r="J97" s="1" t="s">
        <v>254</v>
      </c>
    </row>
    <row r="98" customFormat="false" ht="13.8" hidden="false" customHeight="false" outlineLevel="0" collapsed="false">
      <c r="A98" s="1" t="n">
        <v>74</v>
      </c>
      <c r="C98" s="16" t="n">
        <v>42952</v>
      </c>
      <c r="D98" s="1" t="n">
        <f aca="false">C98-C97</f>
        <v>34</v>
      </c>
      <c r="E98" s="1" t="s">
        <v>258</v>
      </c>
      <c r="F98" s="1" t="n">
        <v>34.2</v>
      </c>
      <c r="G98" s="1" t="n">
        <f aca="false">F98</f>
        <v>34.2</v>
      </c>
      <c r="H98" s="1" t="n">
        <v>3</v>
      </c>
      <c r="I98" s="1" t="n">
        <f aca="false">3*3</f>
        <v>9</v>
      </c>
      <c r="J98" s="1" t="s">
        <v>254</v>
      </c>
    </row>
    <row r="99" customFormat="false" ht="13.8" hidden="false" customHeight="false" outlineLevel="0" collapsed="false">
      <c r="A99" s="1" t="n">
        <v>75</v>
      </c>
      <c r="C99" s="16" t="n">
        <v>42962</v>
      </c>
      <c r="D99" s="1" t="n">
        <f aca="false">C99-C98</f>
        <v>10</v>
      </c>
      <c r="E99" s="1" t="s">
        <v>258</v>
      </c>
      <c r="F99" s="1" t="n">
        <v>34.2</v>
      </c>
      <c r="G99" s="1" t="n">
        <f aca="false">F99</f>
        <v>34.2</v>
      </c>
      <c r="H99" s="1" t="n">
        <v>3</v>
      </c>
      <c r="I99" s="1" t="n">
        <f aca="false">3*3</f>
        <v>9</v>
      </c>
      <c r="J99" s="1" t="s">
        <v>254</v>
      </c>
    </row>
    <row r="100" customFormat="false" ht="13.8" hidden="false" customHeight="false" outlineLevel="0" collapsed="false">
      <c r="A100" s="1" t="s">
        <v>256</v>
      </c>
      <c r="C100" s="16" t="n">
        <v>42993</v>
      </c>
      <c r="D100" s="1" t="n">
        <f aca="false">C100-C99</f>
        <v>31</v>
      </c>
      <c r="E100" s="1" t="s">
        <v>176</v>
      </c>
      <c r="F100" s="1" t="s">
        <v>53</v>
      </c>
      <c r="H100" s="1" t="n">
        <v>3</v>
      </c>
      <c r="I100" s="1" t="n">
        <f aca="false">3*3</f>
        <v>9</v>
      </c>
      <c r="J100" s="1" t="s">
        <v>254</v>
      </c>
    </row>
    <row r="101" customFormat="false" ht="13.8" hidden="false" customHeight="false" outlineLevel="0" collapsed="false">
      <c r="A101" s="1" t="n">
        <v>76</v>
      </c>
      <c r="C101" s="16" t="n">
        <v>43010</v>
      </c>
      <c r="D101" s="1" t="n">
        <f aca="false">C101-C100</f>
        <v>17</v>
      </c>
      <c r="E101" s="1" t="s">
        <v>258</v>
      </c>
      <c r="F101" s="1" t="n">
        <v>34.2</v>
      </c>
      <c r="G101" s="1" t="n">
        <f aca="false">F101</f>
        <v>34.2</v>
      </c>
      <c r="H101" s="1" t="n">
        <v>3</v>
      </c>
      <c r="I101" s="1" t="n">
        <f aca="false">3*3</f>
        <v>9</v>
      </c>
      <c r="J101" s="1" t="s">
        <v>254</v>
      </c>
    </row>
    <row r="102" customFormat="false" ht="13.8" hidden="false" customHeight="false" outlineLevel="0" collapsed="false">
      <c r="A102" s="1" t="n">
        <v>77</v>
      </c>
      <c r="C102" s="16" t="n">
        <v>43054</v>
      </c>
      <c r="D102" s="1" t="n">
        <f aca="false">C102-C101</f>
        <v>44</v>
      </c>
      <c r="E102" s="1" t="s">
        <v>258</v>
      </c>
      <c r="F102" s="1" t="n">
        <v>34.2</v>
      </c>
      <c r="G102" s="1" t="n">
        <f aca="false">F102</f>
        <v>34.2</v>
      </c>
      <c r="H102" s="1" t="n">
        <v>3</v>
      </c>
      <c r="I102" s="1" t="n">
        <f aca="false">3*3</f>
        <v>9</v>
      </c>
      <c r="J102" s="1" t="s">
        <v>254</v>
      </c>
    </row>
    <row r="103" customFormat="false" ht="13.8" hidden="false" customHeight="false" outlineLevel="0" collapsed="false">
      <c r="A103" s="1" t="n">
        <v>78</v>
      </c>
      <c r="C103" s="16" t="n">
        <v>43438</v>
      </c>
      <c r="D103" s="1" t="n">
        <f aca="false">C103-C102</f>
        <v>384</v>
      </c>
      <c r="E103" s="1" t="s">
        <v>266</v>
      </c>
      <c r="F103" s="1" t="n">
        <v>34.2</v>
      </c>
      <c r="G103" s="1" t="n">
        <f aca="false">F103</f>
        <v>34.2</v>
      </c>
      <c r="H103" s="1" t="n">
        <v>3</v>
      </c>
      <c r="J103" s="1" t="s">
        <v>267</v>
      </c>
    </row>
    <row r="104" customFormat="false" ht="13.8" hidden="false" customHeight="false" outlineLevel="0" collapsed="false">
      <c r="C104" s="52"/>
    </row>
    <row r="106" s="55" customFormat="true" ht="29.85" hidden="false" customHeight="false" outlineLevel="0" collapsed="false">
      <c r="A106" s="68" t="s">
        <v>52</v>
      </c>
      <c r="D106" s="55" t="s">
        <v>257</v>
      </c>
      <c r="H106" s="55" t="s">
        <v>136</v>
      </c>
      <c r="I106" s="55" t="s">
        <v>168</v>
      </c>
      <c r="J106" s="57"/>
      <c r="K106" s="57"/>
    </row>
    <row r="107" customFormat="false" ht="13.8" hidden="false" customHeight="false" outlineLevel="0" collapsed="false">
      <c r="A107" s="63" t="s">
        <v>12</v>
      </c>
      <c r="C107" s="1" t="n">
        <f aca="false">A103</f>
        <v>78</v>
      </c>
      <c r="D107" s="20" t="n">
        <f aca="false">SUM(D7:D104)</f>
        <v>5067</v>
      </c>
      <c r="G107" s="20"/>
      <c r="H107" s="20"/>
      <c r="I107" s="20"/>
    </row>
    <row r="108" customFormat="false" ht="13.8" hidden="false" customHeight="false" outlineLevel="0" collapsed="false">
      <c r="A108" s="63" t="s">
        <v>177</v>
      </c>
      <c r="D108" s="18" t="n">
        <f aca="false">AVERAGE(D7:D104)</f>
        <v>52.2371134020619</v>
      </c>
      <c r="G108" s="18"/>
      <c r="H108" s="18" t="n">
        <f aca="false">AVERAGE(H6:H104)</f>
        <v>3.13095238095238</v>
      </c>
      <c r="I108" s="18" t="n">
        <f aca="false">AVERAGE(I6:I104)</f>
        <v>9.9277108433735</v>
      </c>
      <c r="J108" s="18"/>
      <c r="K108" s="18"/>
      <c r="L108" s="18"/>
    </row>
    <row r="109" customFormat="false" ht="13.8" hidden="false" customHeight="false" outlineLevel="0" collapsed="false">
      <c r="A109" s="63" t="s">
        <v>178</v>
      </c>
      <c r="D109" s="20" t="n">
        <f aca="false">MEDIAN(D7:D104)</f>
        <v>50</v>
      </c>
      <c r="G109" s="20"/>
      <c r="H109" s="20" t="n">
        <f aca="false">MEDIAN(H7:H104)</f>
        <v>3</v>
      </c>
      <c r="I109" s="20" t="n">
        <f aca="false">MEDIAN(I7:I104)</f>
        <v>9</v>
      </c>
      <c r="J109" s="20"/>
      <c r="K109" s="20"/>
      <c r="L109" s="20"/>
    </row>
    <row r="110" customFormat="false" ht="13.8" hidden="false" customHeight="false" outlineLevel="0" collapsed="false">
      <c r="A110" s="63" t="s">
        <v>179</v>
      </c>
      <c r="D110" s="20" t="n">
        <f aca="false">MAX(D7:D104)</f>
        <v>384</v>
      </c>
      <c r="G110" s="20"/>
      <c r="H110" s="20" t="n">
        <f aca="false">MAX(H7:H104)</f>
        <v>4</v>
      </c>
      <c r="I110" s="20" t="n">
        <f aca="false">MAX(I7:I104)</f>
        <v>16</v>
      </c>
      <c r="J110" s="20"/>
      <c r="K110" s="20"/>
      <c r="L110" s="20"/>
    </row>
    <row r="111" customFormat="false" ht="13.8" hidden="false" customHeight="false" outlineLevel="0" collapsed="false">
      <c r="A111" s="63" t="s">
        <v>180</v>
      </c>
      <c r="D111" s="20" t="n">
        <f aca="false">MIN(D7:D104)</f>
        <v>1</v>
      </c>
      <c r="G111" s="20"/>
      <c r="H111" s="20" t="n">
        <f aca="false">MIN(H7:H104)</f>
        <v>2</v>
      </c>
      <c r="I111" s="20" t="n">
        <f aca="false">MIN(I7:I104)</f>
        <v>4</v>
      </c>
      <c r="J111" s="20"/>
      <c r="K111" s="20"/>
      <c r="L111" s="20"/>
    </row>
    <row r="112" customFormat="false" ht="13.8" hidden="false" customHeight="false" outlineLevel="0" collapsed="false">
      <c r="A112" s="63" t="s">
        <v>181</v>
      </c>
      <c r="D112" s="18" t="n">
        <f aca="false">_xlfn.STDEV.P(D7:D104)</f>
        <v>42.3818608339703</v>
      </c>
      <c r="G112" s="18"/>
      <c r="H112" s="18" t="n">
        <f aca="false">_xlfn.STDEV.P(H7:H104)</f>
        <v>0.38441099116973</v>
      </c>
      <c r="I112" s="18" t="n">
        <f aca="false">_xlfn.STDEV.P(I7:I104)</f>
        <v>2.5661967683049</v>
      </c>
      <c r="J112" s="18"/>
      <c r="K112" s="18"/>
      <c r="L112" s="18"/>
    </row>
    <row r="191" customFormat="false" ht="13.8" hidden="false" customHeight="false" outlineLevel="0" collapsed="false">
      <c r="J191" s="18"/>
      <c r="K191" s="18"/>
    </row>
    <row r="192" customFormat="false" ht="13.8" hidden="false" customHeight="false" outlineLevel="0" collapsed="false">
      <c r="J192" s="20"/>
      <c r="K192" s="20"/>
    </row>
    <row r="193" customFormat="false" ht="13.8" hidden="false" customHeight="false" outlineLevel="0" collapsed="false">
      <c r="J193" s="20"/>
      <c r="K193" s="20"/>
    </row>
    <row r="194" customFormat="false" ht="13.8" hidden="false" customHeight="false" outlineLevel="0" collapsed="false">
      <c r="J194" s="20"/>
      <c r="K194" s="20"/>
    </row>
    <row r="195" customFormat="false" ht="13.8" hidden="false" customHeight="false" outlineLevel="0" collapsed="false">
      <c r="J195" s="18"/>
      <c r="K195" s="18"/>
    </row>
    <row r="275" customFormat="false" ht="13.8" hidden="false" customHeight="false" outlineLevel="0" collapsed="false">
      <c r="J275" s="18" t="e">
        <f aca="false">AVERAGE(J7:J271)</f>
        <v>#DIV/0!</v>
      </c>
      <c r="K275" s="18" t="e">
        <f aca="false">AVERAGE(K7:K271)</f>
        <v>#DIV/0!</v>
      </c>
    </row>
    <row r="276" customFormat="false" ht="13.8" hidden="false" customHeight="false" outlineLevel="0" collapsed="false">
      <c r="J276" s="20" t="e">
        <f aca="false">MEDIAN(J7:J271)</f>
        <v>#VALUE!</v>
      </c>
      <c r="K276" s="20" t="e">
        <f aca="false">MEDIAN(K7:K271)</f>
        <v>#VALUE!</v>
      </c>
    </row>
    <row r="277" customFormat="false" ht="13.8" hidden="false" customHeight="false" outlineLevel="0" collapsed="false">
      <c r="J277" s="20" t="n">
        <f aca="false">MAX(J7:J271)</f>
        <v>0</v>
      </c>
      <c r="K277" s="20" t="n">
        <f aca="false">MAX(K7:K271)</f>
        <v>0</v>
      </c>
    </row>
    <row r="278" customFormat="false" ht="13.8" hidden="false" customHeight="false" outlineLevel="0" collapsed="false">
      <c r="J278" s="20" t="n">
        <f aca="false">MIN(J7:J271)</f>
        <v>0</v>
      </c>
      <c r="K278" s="20" t="n">
        <f aca="false">MIN(K7:K271)</f>
        <v>0</v>
      </c>
    </row>
    <row r="279" customFormat="false" ht="13.8" hidden="false" customHeight="false" outlineLevel="0" collapsed="false">
      <c r="J279" s="18" t="e">
        <f aca="false">_xlfn.STDEV.P(J7:J271)</f>
        <v>#DIV/0!</v>
      </c>
      <c r="K279" s="18" t="e">
        <f aca="false">_xlfn.STDEV.P(K7:K271)</f>
        <v>#DIV/0!</v>
      </c>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O264"/>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L48" activeCellId="0" sqref="L48"/>
    </sheetView>
  </sheetViews>
  <sheetFormatPr defaultColWidth="11.02734375" defaultRowHeight="13.8" zeroHeight="false" outlineLevelRow="0" outlineLevelCol="0"/>
  <cols>
    <col collapsed="false" customWidth="true" hidden="false" outlineLevel="0" max="12" min="12" style="1" width="12.18"/>
    <col collapsed="false" customWidth="true" hidden="false" outlineLevel="0" max="14" min="13" style="1" width="13.78"/>
    <col collapsed="false" customWidth="true" hidden="false" outlineLevel="0" max="15" min="15" style="1" width="40.36"/>
  </cols>
  <sheetData>
    <row r="1" customFormat="false" ht="22.05" hidden="false" customHeight="false" outlineLevel="0" collapsed="false">
      <c r="B1" s="1" t="s">
        <v>131</v>
      </c>
      <c r="C1" s="1" t="s">
        <v>161</v>
      </c>
      <c r="D1" s="1" t="s">
        <v>162</v>
      </c>
      <c r="E1" s="1" t="s">
        <v>163</v>
      </c>
      <c r="H1" s="64" t="s">
        <v>268</v>
      </c>
    </row>
    <row r="2" customFormat="false" ht="22.05" hidden="false" customHeight="false" outlineLevel="0" collapsed="false">
      <c r="B2" s="1" t="s">
        <v>269</v>
      </c>
      <c r="E2" s="1" t="n">
        <v>100</v>
      </c>
      <c r="H2" s="64"/>
      <c r="I2" s="64" t="s">
        <v>269</v>
      </c>
      <c r="L2" s="53"/>
      <c r="M2" s="53"/>
    </row>
    <row r="5" s="55" customFormat="true" ht="25.35" hidden="false" customHeight="false" outlineLevel="0" collapsed="false">
      <c r="A5" s="55" t="s">
        <v>52</v>
      </c>
      <c r="B5" s="55" t="s">
        <v>13</v>
      </c>
      <c r="C5" s="55" t="s">
        <v>54</v>
      </c>
      <c r="D5" s="55" t="s">
        <v>56</v>
      </c>
      <c r="E5" s="55" t="s">
        <v>134</v>
      </c>
      <c r="G5" s="55" t="s">
        <v>270</v>
      </c>
      <c r="H5" s="55" t="s">
        <v>271</v>
      </c>
      <c r="J5" s="55" t="s">
        <v>136</v>
      </c>
      <c r="K5" s="55" t="s">
        <v>272</v>
      </c>
      <c r="L5" s="57" t="s">
        <v>68</v>
      </c>
      <c r="M5" s="57" t="s">
        <v>94</v>
      </c>
      <c r="N5" s="55" t="s">
        <v>95</v>
      </c>
      <c r="O5" s="55" t="s">
        <v>71</v>
      </c>
    </row>
    <row r="6" customFormat="false" ht="13.8" hidden="false" customHeight="false" outlineLevel="0" collapsed="false">
      <c r="B6" s="1" t="n">
        <v>1</v>
      </c>
      <c r="C6" s="52" t="n">
        <v>41089</v>
      </c>
      <c r="E6" s="1" t="s">
        <v>170</v>
      </c>
      <c r="G6" s="1" t="s">
        <v>273</v>
      </c>
      <c r="H6" s="1" t="n">
        <v>100</v>
      </c>
      <c r="J6" s="1" t="n">
        <v>6</v>
      </c>
      <c r="K6" s="1" t="n">
        <f aca="false">6*6</f>
        <v>36</v>
      </c>
      <c r="O6" s="1" t="s">
        <v>274</v>
      </c>
    </row>
    <row r="7" customFormat="false" ht="13.8" hidden="false" customHeight="false" outlineLevel="0" collapsed="false">
      <c r="B7" s="1" t="n">
        <v>2</v>
      </c>
      <c r="C7" s="52" t="n">
        <v>41136</v>
      </c>
      <c r="D7" s="1" t="n">
        <f aca="false">C7-C6</f>
        <v>47</v>
      </c>
      <c r="E7" s="1" t="s">
        <v>185</v>
      </c>
      <c r="G7" s="1" t="s">
        <v>275</v>
      </c>
      <c r="H7" s="1" t="n">
        <v>100</v>
      </c>
      <c r="J7" s="1" t="n">
        <v>8</v>
      </c>
      <c r="K7" s="1" t="n">
        <f aca="false">14*7</f>
        <v>98</v>
      </c>
      <c r="O7" s="1" t="s">
        <v>276</v>
      </c>
    </row>
    <row r="8" customFormat="false" ht="13.8" hidden="false" customHeight="false" outlineLevel="0" collapsed="false">
      <c r="B8" s="1" t="n">
        <v>3</v>
      </c>
      <c r="C8" s="52" t="n">
        <v>41251</v>
      </c>
      <c r="D8" s="1" t="n">
        <f aca="false">C8-C7</f>
        <v>115</v>
      </c>
      <c r="E8" s="1" t="s">
        <v>277</v>
      </c>
      <c r="G8" s="1" t="s">
        <v>278</v>
      </c>
      <c r="H8" s="1" t="n">
        <v>100</v>
      </c>
      <c r="J8" s="1" t="n">
        <v>10</v>
      </c>
      <c r="K8" s="1" t="n">
        <f aca="false">31*12</f>
        <v>372</v>
      </c>
      <c r="L8" s="53"/>
      <c r="M8" s="53"/>
      <c r="O8" s="1" t="s">
        <v>279</v>
      </c>
    </row>
    <row r="9" customFormat="false" ht="13.8" hidden="false" customHeight="false" outlineLevel="0" collapsed="false">
      <c r="L9" s="53"/>
      <c r="M9" s="53"/>
    </row>
    <row r="10" s="53" customFormat="true" ht="34.8" hidden="false" customHeight="false" outlineLevel="0" collapsed="false">
      <c r="A10" s="66" t="s">
        <v>52</v>
      </c>
      <c r="C10" s="65"/>
      <c r="D10" s="53" t="s">
        <v>257</v>
      </c>
      <c r="E10" s="65"/>
      <c r="F10" s="65"/>
      <c r="J10" s="65" t="s">
        <v>136</v>
      </c>
      <c r="K10" s="53" t="s">
        <v>168</v>
      </c>
    </row>
    <row r="11" customFormat="false" ht="13.8" hidden="false" customHeight="false" outlineLevel="0" collapsed="false">
      <c r="A11" s="63" t="s">
        <v>12</v>
      </c>
      <c r="C11" s="1" t="n">
        <f aca="false">COUNT(C6:C8)</f>
        <v>3</v>
      </c>
      <c r="D11" s="20" t="n">
        <f aca="false">SUM(D6:D8)</f>
        <v>162</v>
      </c>
      <c r="G11" s="20"/>
      <c r="J11" s="20"/>
      <c r="K11" s="20"/>
    </row>
    <row r="12" customFormat="false" ht="13.8" hidden="false" customHeight="false" outlineLevel="0" collapsed="false">
      <c r="A12" s="63" t="s">
        <v>177</v>
      </c>
      <c r="D12" s="18" t="n">
        <f aca="false">AVERAGE(D6:D8)</f>
        <v>81</v>
      </c>
      <c r="G12" s="18"/>
      <c r="J12" s="18" t="n">
        <f aca="false">AVERAGE(J6:J8)</f>
        <v>8</v>
      </c>
      <c r="K12" s="18" t="n">
        <f aca="false">AVERAGE(K6:K8)</f>
        <v>168.666666666667</v>
      </c>
      <c r="L12" s="18"/>
      <c r="M12" s="18"/>
      <c r="N12" s="18"/>
    </row>
    <row r="13" customFormat="false" ht="13.8" hidden="false" customHeight="false" outlineLevel="0" collapsed="false">
      <c r="A13" s="63" t="s">
        <v>178</v>
      </c>
      <c r="D13" s="20" t="n">
        <f aca="false">MEDIAN(D6:D8)</f>
        <v>81</v>
      </c>
      <c r="G13" s="20"/>
      <c r="J13" s="20" t="n">
        <f aca="false">MEDIAN(J6:J8)</f>
        <v>8</v>
      </c>
      <c r="K13" s="20" t="n">
        <f aca="false">MEDIAN(K6:K8)</f>
        <v>98</v>
      </c>
      <c r="L13" s="20"/>
      <c r="M13" s="20"/>
      <c r="N13" s="20"/>
    </row>
    <row r="14" customFormat="false" ht="13.8" hidden="false" customHeight="false" outlineLevel="0" collapsed="false">
      <c r="A14" s="63" t="s">
        <v>179</v>
      </c>
      <c r="D14" s="20" t="n">
        <f aca="false">MAX(D6:D8)</f>
        <v>115</v>
      </c>
      <c r="G14" s="20"/>
      <c r="J14" s="20" t="n">
        <f aca="false">MAX(J6:J8)</f>
        <v>10</v>
      </c>
      <c r="K14" s="20" t="n">
        <f aca="false">MAX(K6:K8)</f>
        <v>372</v>
      </c>
      <c r="L14" s="20"/>
      <c r="M14" s="20"/>
      <c r="N14" s="20"/>
    </row>
    <row r="15" customFormat="false" ht="13.8" hidden="false" customHeight="false" outlineLevel="0" collapsed="false">
      <c r="A15" s="63" t="s">
        <v>180</v>
      </c>
      <c r="D15" s="20" t="n">
        <f aca="false">MIN(D6:D8)</f>
        <v>47</v>
      </c>
      <c r="G15" s="20"/>
      <c r="J15" s="20" t="n">
        <f aca="false">MIN(J6:J8)</f>
        <v>6</v>
      </c>
      <c r="K15" s="20" t="n">
        <f aca="false">MIN(K6:K8)</f>
        <v>36</v>
      </c>
      <c r="L15" s="20"/>
      <c r="M15" s="20"/>
      <c r="N15" s="20"/>
    </row>
    <row r="16" customFormat="false" ht="13.8" hidden="false" customHeight="false" outlineLevel="0" collapsed="false">
      <c r="A16" s="63" t="s">
        <v>181</v>
      </c>
      <c r="D16" s="18" t="n">
        <f aca="false">_xlfn.STDEV.P(D6:D8)</f>
        <v>34</v>
      </c>
      <c r="G16" s="18"/>
      <c r="J16" s="18" t="n">
        <f aca="false">_xlfn.STDEV.P(J6:J8)</f>
        <v>1.63299316185545</v>
      </c>
      <c r="K16" s="18" t="n">
        <f aca="false">_xlfn.STDEV.P(K6:K8)</f>
        <v>145.989345121104</v>
      </c>
      <c r="L16" s="18"/>
      <c r="M16" s="18"/>
      <c r="N16" s="18"/>
    </row>
    <row r="46" customFormat="false" ht="13.8" hidden="false" customHeight="false" outlineLevel="0" collapsed="false">
      <c r="N46" s="53"/>
    </row>
    <row r="47" customFormat="false" ht="13.8" hidden="false" customHeight="false" outlineLevel="0" collapsed="false">
      <c r="N47" s="20"/>
    </row>
    <row r="48" customFormat="false" ht="13.8" hidden="false" customHeight="false" outlineLevel="0" collapsed="false">
      <c r="L48" s="18"/>
      <c r="M48" s="18"/>
      <c r="N48" s="18"/>
    </row>
    <row r="49" customFormat="false" ht="13.8" hidden="false" customHeight="false" outlineLevel="0" collapsed="false">
      <c r="L49" s="20"/>
      <c r="M49" s="20"/>
      <c r="N49" s="20"/>
    </row>
    <row r="50" customFormat="false" ht="13.8" hidden="false" customHeight="false" outlineLevel="0" collapsed="false">
      <c r="L50" s="20"/>
      <c r="M50" s="20"/>
      <c r="N50" s="20"/>
    </row>
    <row r="51" customFormat="false" ht="13.8" hidden="false" customHeight="false" outlineLevel="0" collapsed="false">
      <c r="L51" s="20"/>
      <c r="M51" s="20"/>
      <c r="N51" s="20"/>
    </row>
    <row r="52" customFormat="false" ht="13.8" hidden="false" customHeight="false" outlineLevel="0" collapsed="false">
      <c r="L52" s="18"/>
      <c r="M52" s="18"/>
      <c r="N52" s="18"/>
    </row>
    <row r="176" customFormat="false" ht="13.8" hidden="false" customHeight="false" outlineLevel="0" collapsed="false">
      <c r="L176" s="18"/>
      <c r="M176" s="18"/>
    </row>
    <row r="177" customFormat="false" ht="13.8" hidden="false" customHeight="false" outlineLevel="0" collapsed="false">
      <c r="L177" s="20"/>
      <c r="M177" s="20"/>
    </row>
    <row r="178" customFormat="false" ht="13.8" hidden="false" customHeight="false" outlineLevel="0" collapsed="false">
      <c r="L178" s="20"/>
      <c r="M178" s="20"/>
    </row>
    <row r="179" customFormat="false" ht="13.8" hidden="false" customHeight="false" outlineLevel="0" collapsed="false">
      <c r="L179" s="20"/>
      <c r="M179" s="20"/>
    </row>
    <row r="180" customFormat="false" ht="13.8" hidden="false" customHeight="false" outlineLevel="0" collapsed="false">
      <c r="L180" s="18"/>
      <c r="M180" s="18"/>
    </row>
    <row r="260" customFormat="false" ht="13.8" hidden="false" customHeight="false" outlineLevel="0" collapsed="false">
      <c r="L260" s="18" t="e">
        <f aca="false">AVERAGE(L7:L256)</f>
        <v>#DIV/0!</v>
      </c>
      <c r="M260" s="18" t="e">
        <f aca="false">AVERAGE(M7:M256)</f>
        <v>#DIV/0!</v>
      </c>
    </row>
    <row r="261" customFormat="false" ht="13.8" hidden="false" customHeight="false" outlineLevel="0" collapsed="false">
      <c r="L261" s="20" t="e">
        <f aca="false">MEDIAN(L7:L256)</f>
        <v>#VALUE!</v>
      </c>
      <c r="M261" s="20" t="e">
        <f aca="false">MEDIAN(M7:M256)</f>
        <v>#VALUE!</v>
      </c>
    </row>
    <row r="262" customFormat="false" ht="13.8" hidden="false" customHeight="false" outlineLevel="0" collapsed="false">
      <c r="L262" s="20" t="n">
        <f aca="false">MAX(L7:L256)</f>
        <v>0</v>
      </c>
      <c r="M262" s="20" t="n">
        <f aca="false">MAX(M7:M256)</f>
        <v>0</v>
      </c>
    </row>
    <row r="263" customFormat="false" ht="13.8" hidden="false" customHeight="false" outlineLevel="0" collapsed="false">
      <c r="L263" s="20" t="n">
        <f aca="false">MIN(L7:L256)</f>
        <v>0</v>
      </c>
      <c r="M263" s="20" t="n">
        <f aca="false">MIN(M7:M256)</f>
        <v>0</v>
      </c>
    </row>
    <row r="264" customFormat="false" ht="13.8" hidden="false" customHeight="false" outlineLevel="0" collapsed="false">
      <c r="L264" s="18" t="e">
        <f aca="false">_xlfn.STDEV.P(L7:L256)</f>
        <v>#DIV/0!</v>
      </c>
      <c r="M264" s="18" t="e">
        <f aca="false">_xlfn.STDEV.P(M7:M256)</f>
        <v>#DIV/0!</v>
      </c>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O264"/>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L1" activeCellId="0" sqref="L1"/>
    </sheetView>
  </sheetViews>
  <sheetFormatPr defaultColWidth="11.02734375" defaultRowHeight="13.8" zeroHeight="false" outlineLevelRow="0" outlineLevelCol="0"/>
  <cols>
    <col collapsed="false" customWidth="true" hidden="false" outlineLevel="0" max="3" min="3" style="1" width="9.6"/>
    <col collapsed="false" customWidth="true" hidden="false" outlineLevel="0" max="4" min="4" style="1" width="7.14"/>
    <col collapsed="false" customWidth="true" hidden="false" outlineLevel="0" max="12" min="12" style="1" width="12.18"/>
    <col collapsed="false" customWidth="true" hidden="false" outlineLevel="0" max="14" min="13" style="1" width="13.78"/>
    <col collapsed="false" customWidth="true" hidden="false" outlineLevel="0" max="15" min="15" style="1" width="40.36"/>
  </cols>
  <sheetData>
    <row r="1" customFormat="false" ht="22.05" hidden="false" customHeight="false" outlineLevel="0" collapsed="false">
      <c r="B1" s="1" t="s">
        <v>131</v>
      </c>
      <c r="C1" s="1" t="s">
        <v>161</v>
      </c>
      <c r="D1" s="1" t="s">
        <v>162</v>
      </c>
      <c r="E1" s="1" t="s">
        <v>163</v>
      </c>
      <c r="H1" s="64" t="s">
        <v>268</v>
      </c>
    </row>
    <row r="2" customFormat="false" ht="22.05" hidden="false" customHeight="false" outlineLevel="0" collapsed="false">
      <c r="B2" s="1" t="s">
        <v>269</v>
      </c>
      <c r="E2" s="1" t="n">
        <v>100</v>
      </c>
      <c r="H2" s="64"/>
      <c r="I2" s="64" t="s">
        <v>269</v>
      </c>
      <c r="L2" s="53"/>
      <c r="M2" s="53"/>
    </row>
    <row r="5" s="55" customFormat="true" ht="25.35" hidden="false" customHeight="false" outlineLevel="0" collapsed="false">
      <c r="A5" s="55" t="s">
        <v>52</v>
      </c>
      <c r="B5" s="55" t="s">
        <v>13</v>
      </c>
      <c r="C5" s="55" t="s">
        <v>54</v>
      </c>
      <c r="D5" s="55" t="s">
        <v>56</v>
      </c>
      <c r="E5" s="55" t="s">
        <v>134</v>
      </c>
      <c r="G5" s="55" t="s">
        <v>270</v>
      </c>
      <c r="H5" s="55" t="s">
        <v>271</v>
      </c>
      <c r="J5" s="55" t="s">
        <v>184</v>
      </c>
      <c r="K5" s="55" t="s">
        <v>93</v>
      </c>
      <c r="L5" s="57" t="s">
        <v>68</v>
      </c>
      <c r="M5" s="57" t="s">
        <v>94</v>
      </c>
      <c r="N5" s="55" t="s">
        <v>95</v>
      </c>
      <c r="O5" s="55" t="s">
        <v>71</v>
      </c>
    </row>
    <row r="6" customFormat="false" ht="13.8" hidden="false" customHeight="false" outlineLevel="0" collapsed="false">
      <c r="A6" s="1" t="n">
        <v>1</v>
      </c>
      <c r="C6" s="52" t="n">
        <v>40636</v>
      </c>
      <c r="E6" s="1" t="s">
        <v>258</v>
      </c>
      <c r="G6" s="1" t="n">
        <v>0.0189</v>
      </c>
      <c r="H6" s="1" t="n">
        <f aca="false">G6</f>
        <v>0.0189</v>
      </c>
      <c r="J6" s="1" t="n">
        <v>1</v>
      </c>
      <c r="K6" s="1" t="n">
        <f aca="false">1*1</f>
        <v>1</v>
      </c>
      <c r="O6" s="1" t="s">
        <v>280</v>
      </c>
    </row>
    <row r="7" customFormat="false" ht="13.8" hidden="false" customHeight="false" outlineLevel="0" collapsed="false">
      <c r="A7" s="1" t="n">
        <v>2</v>
      </c>
      <c r="C7" s="52" t="n">
        <v>40648</v>
      </c>
      <c r="D7" s="1" t="n">
        <f aca="false">C7-C6</f>
        <v>12</v>
      </c>
      <c r="E7" s="1" t="s">
        <v>258</v>
      </c>
      <c r="G7" s="1" t="n">
        <v>0.0189</v>
      </c>
      <c r="H7" s="1" t="n">
        <f aca="false">G7</f>
        <v>0.0189</v>
      </c>
      <c r="J7" s="1" t="n">
        <v>1</v>
      </c>
      <c r="K7" s="1" t="n">
        <f aca="false">1*1</f>
        <v>1</v>
      </c>
      <c r="O7" s="1" t="s">
        <v>281</v>
      </c>
    </row>
    <row r="8" customFormat="false" ht="13.8" hidden="false" customHeight="false" outlineLevel="0" collapsed="false">
      <c r="A8" s="1" t="n">
        <v>3</v>
      </c>
      <c r="C8" s="52" t="n">
        <v>40656</v>
      </c>
      <c r="D8" s="1" t="n">
        <f aca="false">C8-C7</f>
        <v>8</v>
      </c>
      <c r="E8" s="1" t="s">
        <v>258</v>
      </c>
      <c r="G8" s="1" t="n">
        <v>0.0315</v>
      </c>
      <c r="H8" s="1" t="n">
        <f aca="false">G8</f>
        <v>0.0315</v>
      </c>
      <c r="J8" s="1" t="n">
        <v>1</v>
      </c>
      <c r="K8" s="1" t="n">
        <f aca="false">1*1</f>
        <v>1</v>
      </c>
      <c r="L8" s="53"/>
      <c r="M8" s="53"/>
      <c r="O8" s="1" t="s">
        <v>281</v>
      </c>
    </row>
    <row r="9" customFormat="false" ht="13.8" hidden="false" customHeight="false" outlineLevel="0" collapsed="false">
      <c r="A9" s="1" t="n">
        <v>4</v>
      </c>
      <c r="C9" s="52" t="n">
        <v>40678</v>
      </c>
      <c r="D9" s="1" t="n">
        <f aca="false">C9-C8</f>
        <v>22</v>
      </c>
      <c r="E9" s="1" t="s">
        <v>258</v>
      </c>
      <c r="G9" s="1" t="n">
        <v>0.063</v>
      </c>
      <c r="H9" s="1" t="n">
        <f aca="false">G9</f>
        <v>0.063</v>
      </c>
      <c r="J9" s="1" t="n">
        <v>1</v>
      </c>
      <c r="K9" s="1" t="n">
        <f aca="false">1*1</f>
        <v>1</v>
      </c>
      <c r="L9" s="53"/>
      <c r="M9" s="53"/>
      <c r="O9" s="1" t="s">
        <v>281</v>
      </c>
    </row>
    <row r="10" customFormat="false" ht="13.8" hidden="false" customHeight="false" outlineLevel="0" collapsed="false">
      <c r="A10" s="1" t="n">
        <v>5</v>
      </c>
      <c r="C10" s="52" t="n">
        <v>40730</v>
      </c>
      <c r="D10" s="1" t="n">
        <f aca="false">C10-C9</f>
        <v>52</v>
      </c>
      <c r="E10" s="1" t="s">
        <v>258</v>
      </c>
      <c r="G10" s="1" t="n">
        <v>0.0868</v>
      </c>
      <c r="H10" s="1" t="n">
        <f aca="false">G10</f>
        <v>0.0868</v>
      </c>
      <c r="J10" s="1" t="n">
        <v>1</v>
      </c>
      <c r="K10" s="1" t="n">
        <f aca="false">1*1</f>
        <v>1</v>
      </c>
      <c r="O10" s="1" t="s">
        <v>281</v>
      </c>
    </row>
    <row r="11" customFormat="false" ht="13.8" hidden="false" customHeight="false" outlineLevel="0" collapsed="false">
      <c r="A11" s="1" t="n">
        <v>6</v>
      </c>
      <c r="C11" s="52" t="n">
        <v>40740</v>
      </c>
      <c r="D11" s="1" t="n">
        <f aca="false">C11-C10</f>
        <v>10</v>
      </c>
      <c r="E11" s="1" t="s">
        <v>258</v>
      </c>
      <c r="G11" s="1" t="n">
        <v>0.217</v>
      </c>
      <c r="H11" s="1" t="n">
        <f aca="false">G11</f>
        <v>0.217</v>
      </c>
      <c r="J11" s="1" t="n">
        <v>1</v>
      </c>
      <c r="K11" s="1" t="n">
        <f aca="false">1*1</f>
        <v>1</v>
      </c>
      <c r="O11" s="1" t="s">
        <v>281</v>
      </c>
    </row>
    <row r="12" customFormat="false" ht="13.8" hidden="false" customHeight="false" outlineLevel="0" collapsed="false">
      <c r="A12" s="1" t="n">
        <v>7</v>
      </c>
      <c r="C12" s="52" t="n">
        <v>40762</v>
      </c>
      <c r="D12" s="1" t="n">
        <f aca="false">C12-C11</f>
        <v>22</v>
      </c>
      <c r="E12" s="1" t="s">
        <v>258</v>
      </c>
      <c r="G12" s="1" t="n">
        <v>0.434</v>
      </c>
      <c r="H12" s="1" t="n">
        <f aca="false">G12</f>
        <v>0.434</v>
      </c>
      <c r="J12" s="1" t="n">
        <v>1</v>
      </c>
      <c r="K12" s="1" t="n">
        <f aca="false">1*1</f>
        <v>1</v>
      </c>
      <c r="O12" s="1" t="s">
        <v>281</v>
      </c>
    </row>
    <row r="13" customFormat="false" ht="13.8" hidden="false" customHeight="false" outlineLevel="0" collapsed="false">
      <c r="A13" s="1" t="n">
        <v>8</v>
      </c>
      <c r="C13" s="52" t="n">
        <v>40765</v>
      </c>
      <c r="D13" s="1" t="n">
        <f aca="false">C13-C12</f>
        <v>3</v>
      </c>
      <c r="E13" s="1" t="s">
        <v>258</v>
      </c>
      <c r="G13" s="1" t="n">
        <v>0.332</v>
      </c>
      <c r="H13" s="1" t="n">
        <f aca="false">G13</f>
        <v>0.332</v>
      </c>
      <c r="J13" s="1" t="n">
        <v>2</v>
      </c>
      <c r="K13" s="1" t="n">
        <f aca="false">2*2</f>
        <v>4</v>
      </c>
      <c r="O13" s="1" t="s">
        <v>282</v>
      </c>
    </row>
    <row r="14" customFormat="false" ht="13.8" hidden="false" customHeight="false" outlineLevel="0" collapsed="false">
      <c r="A14" s="1" t="n">
        <v>9</v>
      </c>
      <c r="C14" s="52" t="n">
        <v>40770</v>
      </c>
      <c r="D14" s="1" t="n">
        <f aca="false">C14-C13</f>
        <v>5</v>
      </c>
      <c r="E14" s="1" t="s">
        <v>258</v>
      </c>
      <c r="G14" s="1" t="n">
        <v>0.415</v>
      </c>
      <c r="H14" s="1" t="n">
        <f aca="false">G14</f>
        <v>0.415</v>
      </c>
      <c r="J14" s="1" t="n">
        <v>2</v>
      </c>
      <c r="K14" s="1" t="n">
        <f aca="false">2*2</f>
        <v>4</v>
      </c>
      <c r="O14" s="1" t="s">
        <v>283</v>
      </c>
    </row>
    <row r="15" customFormat="false" ht="13.8" hidden="false" customHeight="false" outlineLevel="0" collapsed="false">
      <c r="A15" s="1" t="n">
        <v>10</v>
      </c>
      <c r="C15" s="52" t="n">
        <v>40783</v>
      </c>
      <c r="D15" s="1" t="n">
        <f aca="false">C15-C14</f>
        <v>13</v>
      </c>
      <c r="E15" s="1" t="s">
        <v>258</v>
      </c>
      <c r="G15" s="1" t="n">
        <v>0.844</v>
      </c>
      <c r="H15" s="1" t="n">
        <f aca="false">G15</f>
        <v>0.844</v>
      </c>
      <c r="J15" s="1" t="n">
        <v>3</v>
      </c>
      <c r="K15" s="1" t="n">
        <f aca="false">3*3</f>
        <v>9</v>
      </c>
      <c r="O15" s="1" t="s">
        <v>284</v>
      </c>
    </row>
    <row r="16" customFormat="false" ht="13.8" hidden="false" customHeight="false" outlineLevel="0" collapsed="false">
      <c r="A16" s="1" t="n">
        <v>11</v>
      </c>
      <c r="C16" s="52" t="n">
        <v>40791</v>
      </c>
      <c r="D16" s="1" t="n">
        <f aca="false">C16-C15</f>
        <v>8</v>
      </c>
      <c r="E16" s="1" t="s">
        <v>258</v>
      </c>
      <c r="G16" s="1" t="n">
        <v>2.11</v>
      </c>
      <c r="H16" s="1" t="n">
        <f aca="false">G16</f>
        <v>2.11</v>
      </c>
      <c r="J16" s="1" t="n">
        <v>3</v>
      </c>
      <c r="K16" s="1" t="n">
        <f aca="false">3*3</f>
        <v>9</v>
      </c>
      <c r="O16" s="1" t="s">
        <v>285</v>
      </c>
    </row>
    <row r="17" customFormat="false" ht="13.8" hidden="false" customHeight="false" outlineLevel="0" collapsed="false">
      <c r="A17" s="1" t="n">
        <v>12</v>
      </c>
      <c r="C17" s="52" t="n">
        <v>40796</v>
      </c>
      <c r="D17" s="1" t="n">
        <f aca="false">C17-C16</f>
        <v>5</v>
      </c>
      <c r="E17" s="1" t="s">
        <v>258</v>
      </c>
      <c r="G17" s="1" t="n">
        <v>1.049</v>
      </c>
      <c r="H17" s="1" t="n">
        <f aca="false">G17</f>
        <v>1.049</v>
      </c>
      <c r="J17" s="1" t="n">
        <v>2</v>
      </c>
      <c r="K17" s="1" t="n">
        <f aca="false">2*2</f>
        <v>4</v>
      </c>
      <c r="O17" s="1" t="s">
        <v>282</v>
      </c>
    </row>
    <row r="18" customFormat="false" ht="13.8" hidden="false" customHeight="false" outlineLevel="0" collapsed="false">
      <c r="A18" s="1" t="n">
        <v>13</v>
      </c>
      <c r="C18" s="52" t="n">
        <v>40799</v>
      </c>
      <c r="D18" s="1" t="n">
        <f aca="false">C18-C17</f>
        <v>3</v>
      </c>
      <c r="E18" s="1" t="s">
        <v>258</v>
      </c>
      <c r="G18" s="1" t="n">
        <v>1.7485</v>
      </c>
      <c r="H18" s="1" t="n">
        <f aca="false">G18</f>
        <v>1.7485</v>
      </c>
      <c r="J18" s="1" t="n">
        <v>2</v>
      </c>
      <c r="K18" s="1" t="n">
        <f aca="false">2*2</f>
        <v>4</v>
      </c>
      <c r="O18" s="1" t="s">
        <v>286</v>
      </c>
    </row>
    <row r="19" customFormat="false" ht="13.8" hidden="false" customHeight="false" outlineLevel="0" collapsed="false">
      <c r="A19" s="1" t="n">
        <v>14</v>
      </c>
      <c r="C19" s="52" t="n">
        <v>40812</v>
      </c>
      <c r="D19" s="1" t="n">
        <f aca="false">C19-C18</f>
        <v>13</v>
      </c>
      <c r="E19" s="1" t="s">
        <v>258</v>
      </c>
      <c r="G19" s="1" t="n">
        <v>2.454</v>
      </c>
      <c r="H19" s="1" t="n">
        <f aca="false">G19</f>
        <v>2.454</v>
      </c>
      <c r="J19" s="1" t="n">
        <v>3</v>
      </c>
      <c r="K19" s="1" t="n">
        <f aca="false">3*3</f>
        <v>9</v>
      </c>
      <c r="O19" s="1" t="s">
        <v>284</v>
      </c>
    </row>
    <row r="20" customFormat="false" ht="13.8" hidden="false" customHeight="false" outlineLevel="0" collapsed="false">
      <c r="A20" s="1" t="n">
        <v>15</v>
      </c>
      <c r="C20" s="52" t="n">
        <v>40813</v>
      </c>
      <c r="D20" s="1" t="n">
        <f aca="false">C20-C19</f>
        <v>1</v>
      </c>
      <c r="E20" s="1" t="s">
        <v>258</v>
      </c>
      <c r="G20" s="1" t="n">
        <v>9.816</v>
      </c>
      <c r="H20" s="1" t="n">
        <f aca="false">G20</f>
        <v>9.816</v>
      </c>
      <c r="J20" s="1" t="n">
        <v>3</v>
      </c>
      <c r="K20" s="1" t="n">
        <f aca="false">3*3</f>
        <v>9</v>
      </c>
      <c r="O20" s="1" t="s">
        <v>287</v>
      </c>
    </row>
    <row r="21" customFormat="false" ht="13.8" hidden="false" customHeight="false" outlineLevel="0" collapsed="false">
      <c r="A21" s="1" t="n">
        <v>16</v>
      </c>
      <c r="C21" s="52" t="n">
        <v>40815</v>
      </c>
      <c r="D21" s="1" t="n">
        <f aca="false">C21-C20</f>
        <v>2</v>
      </c>
      <c r="E21" s="1" t="s">
        <v>258</v>
      </c>
      <c r="G21" s="1" t="n">
        <v>12.27</v>
      </c>
      <c r="H21" s="1" t="n">
        <f aca="false">G21</f>
        <v>12.27</v>
      </c>
      <c r="J21" s="1" t="n">
        <v>3</v>
      </c>
      <c r="K21" s="1" t="n">
        <f aca="false">3*3</f>
        <v>9</v>
      </c>
      <c r="O21" s="1" t="s">
        <v>287</v>
      </c>
    </row>
    <row r="22" customFormat="false" ht="13.8" hidden="false" customHeight="false" outlineLevel="0" collapsed="false">
      <c r="A22" s="1" t="n">
        <v>17</v>
      </c>
      <c r="C22" s="52" t="n">
        <v>40838</v>
      </c>
      <c r="D22" s="1" t="n">
        <f aca="false">C22-C21</f>
        <v>23</v>
      </c>
      <c r="E22" s="1" t="s">
        <v>258</v>
      </c>
      <c r="G22" s="1" t="n">
        <v>12.27</v>
      </c>
      <c r="H22" s="1" t="n">
        <f aca="false">G22</f>
        <v>12.27</v>
      </c>
      <c r="J22" s="1" t="n">
        <v>3</v>
      </c>
      <c r="K22" s="1" t="n">
        <f aca="false">3*3</f>
        <v>9</v>
      </c>
      <c r="O22" s="1" t="s">
        <v>287</v>
      </c>
    </row>
    <row r="23" customFormat="false" ht="13.8" hidden="false" customHeight="false" outlineLevel="0" collapsed="false">
      <c r="A23" s="1" t="n">
        <v>18</v>
      </c>
      <c r="C23" s="52" t="n">
        <v>40853</v>
      </c>
      <c r="D23" s="1" t="n">
        <f aca="false">C23-C22</f>
        <v>15</v>
      </c>
      <c r="E23" s="1" t="s">
        <v>258</v>
      </c>
      <c r="G23" s="1" t="n">
        <v>18.405</v>
      </c>
      <c r="H23" s="1" t="n">
        <f aca="false">G23</f>
        <v>18.405</v>
      </c>
      <c r="J23" s="1" t="n">
        <v>6</v>
      </c>
      <c r="K23" s="1" t="n">
        <f aca="false">6*6</f>
        <v>36</v>
      </c>
      <c r="O23" s="1" t="s">
        <v>288</v>
      </c>
    </row>
    <row r="24" customFormat="false" ht="13.8" hidden="false" customHeight="false" outlineLevel="0" collapsed="false">
      <c r="A24" s="1" t="n">
        <v>19</v>
      </c>
      <c r="C24" s="52" t="n">
        <v>40931</v>
      </c>
      <c r="D24" s="1" t="n">
        <f aca="false">C24-C23</f>
        <v>78</v>
      </c>
      <c r="E24" s="1" t="s">
        <v>258</v>
      </c>
      <c r="G24" s="1" t="n">
        <v>36.81</v>
      </c>
      <c r="H24" s="1" t="n">
        <f aca="false">G24</f>
        <v>36.81</v>
      </c>
      <c r="J24" s="1" t="n">
        <v>7</v>
      </c>
      <c r="K24" s="1" t="n">
        <f aca="false">10*10</f>
        <v>100</v>
      </c>
      <c r="O24" s="1" t="s">
        <v>289</v>
      </c>
    </row>
    <row r="25" customFormat="false" ht="13.8" hidden="false" customHeight="false" outlineLevel="0" collapsed="false">
      <c r="A25" s="1" t="n">
        <v>20</v>
      </c>
      <c r="C25" s="52" t="n">
        <v>40987</v>
      </c>
      <c r="D25" s="1" t="n">
        <f aca="false">C25-C24</f>
        <v>56</v>
      </c>
      <c r="E25" s="1" t="s">
        <v>258</v>
      </c>
      <c r="G25" s="1" t="n">
        <v>24.54</v>
      </c>
      <c r="H25" s="1" t="n">
        <f aca="false">G25</f>
        <v>24.54</v>
      </c>
      <c r="J25" s="1" t="n">
        <v>7</v>
      </c>
      <c r="K25" s="1" t="n">
        <f aca="false">10*10</f>
        <v>100</v>
      </c>
      <c r="O25" s="1" t="s">
        <v>290</v>
      </c>
    </row>
    <row r="26" customFormat="false" ht="13.8" hidden="false" customHeight="false" outlineLevel="0" collapsed="false">
      <c r="A26" s="1" t="n">
        <v>21</v>
      </c>
      <c r="C26" s="52" t="n">
        <v>41054</v>
      </c>
      <c r="D26" s="1" t="n">
        <f aca="false">C26-C25</f>
        <v>67</v>
      </c>
      <c r="E26" s="1" t="s">
        <v>262</v>
      </c>
      <c r="G26" s="1" t="n">
        <v>36.81</v>
      </c>
      <c r="H26" s="1" t="n">
        <f aca="false">G26</f>
        <v>36.81</v>
      </c>
      <c r="J26" s="1" t="n">
        <v>8</v>
      </c>
      <c r="K26" s="1" t="n">
        <f aca="false">10*10</f>
        <v>100</v>
      </c>
      <c r="O26" s="1" t="s">
        <v>291</v>
      </c>
    </row>
    <row r="27" customFormat="false" ht="13.8" hidden="false" customHeight="false" outlineLevel="0" collapsed="false">
      <c r="B27" s="1" t="n">
        <v>1</v>
      </c>
      <c r="C27" s="52" t="n">
        <v>41089</v>
      </c>
      <c r="D27" s="1" t="n">
        <f aca="false">C27-C26</f>
        <v>35</v>
      </c>
      <c r="E27" s="1" t="s">
        <v>170</v>
      </c>
      <c r="G27" s="1" t="s">
        <v>273</v>
      </c>
      <c r="O27" s="1" t="s">
        <v>274</v>
      </c>
    </row>
    <row r="28" customFormat="false" ht="13.8" hidden="false" customHeight="false" outlineLevel="0" collapsed="false">
      <c r="B28" s="1" t="n">
        <v>2</v>
      </c>
      <c r="C28" s="52" t="n">
        <v>41136</v>
      </c>
      <c r="D28" s="1" t="n">
        <f aca="false">C28-C27</f>
        <v>47</v>
      </c>
      <c r="E28" s="1" t="s">
        <v>185</v>
      </c>
      <c r="G28" s="1" t="s">
        <v>275</v>
      </c>
      <c r="O28" s="1" t="s">
        <v>276</v>
      </c>
    </row>
    <row r="29" customFormat="false" ht="13.8" hidden="false" customHeight="false" outlineLevel="0" collapsed="false">
      <c r="B29" s="1" t="n">
        <v>3</v>
      </c>
      <c r="C29" s="52" t="n">
        <v>41251</v>
      </c>
      <c r="D29" s="1" t="n">
        <f aca="false">C29-C28</f>
        <v>115</v>
      </c>
      <c r="E29" s="1" t="s">
        <v>277</v>
      </c>
      <c r="G29" s="1" t="s">
        <v>278</v>
      </c>
      <c r="O29" s="1" t="s">
        <v>279</v>
      </c>
    </row>
    <row r="30" customFormat="false" ht="13.8" hidden="false" customHeight="false" outlineLevel="0" collapsed="false">
      <c r="A30" s="1" t="n">
        <v>22</v>
      </c>
      <c r="C30" s="52" t="n">
        <v>41349</v>
      </c>
      <c r="D30" s="1" t="n">
        <f aca="false">C30-C29</f>
        <v>98</v>
      </c>
      <c r="E30" s="1" t="s">
        <v>258</v>
      </c>
      <c r="G30" s="1" t="n">
        <v>36.81</v>
      </c>
      <c r="H30" s="1" t="n">
        <f aca="false">G30</f>
        <v>36.81</v>
      </c>
      <c r="J30" s="1" t="n">
        <v>7</v>
      </c>
      <c r="K30" s="1" t="n">
        <f aca="false">9*9</f>
        <v>81</v>
      </c>
      <c r="O30" s="1" t="s">
        <v>292</v>
      </c>
    </row>
    <row r="31" customFormat="false" ht="13.8" hidden="false" customHeight="false" outlineLevel="0" collapsed="false">
      <c r="A31" s="1" t="n">
        <v>23</v>
      </c>
      <c r="C31" s="52" t="n">
        <v>41410</v>
      </c>
      <c r="D31" s="1" t="n">
        <f aca="false">C31-C30</f>
        <v>61</v>
      </c>
      <c r="E31" s="1" t="s">
        <v>258</v>
      </c>
      <c r="G31" s="1" t="n">
        <v>36.81</v>
      </c>
      <c r="H31" s="1" t="n">
        <f aca="false">G31</f>
        <v>36.81</v>
      </c>
      <c r="J31" s="1" t="n">
        <v>7</v>
      </c>
      <c r="K31" s="1" t="n">
        <f aca="false">9*9</f>
        <v>81</v>
      </c>
      <c r="O31" s="1" t="s">
        <v>293</v>
      </c>
    </row>
    <row r="32" customFormat="false" ht="13.8" hidden="false" customHeight="false" outlineLevel="0" collapsed="false">
      <c r="A32" s="1" t="n">
        <v>24</v>
      </c>
      <c r="C32" s="52" t="n">
        <v>41506</v>
      </c>
      <c r="D32" s="1" t="n">
        <f aca="false">C32-C31</f>
        <v>96</v>
      </c>
      <c r="E32" s="1" t="s">
        <v>258</v>
      </c>
      <c r="G32" s="1" t="n">
        <v>24.54</v>
      </c>
      <c r="H32" s="1" t="n">
        <f aca="false">G32</f>
        <v>24.54</v>
      </c>
      <c r="J32" s="1" t="n">
        <v>5</v>
      </c>
      <c r="K32" s="1" t="n">
        <f aca="false">5*5</f>
        <v>25</v>
      </c>
      <c r="O32" s="1" t="s">
        <v>294</v>
      </c>
    </row>
    <row r="33" customFormat="false" ht="13.8" hidden="false" customHeight="false" outlineLevel="0" collapsed="false">
      <c r="A33" s="1" t="n">
        <v>25</v>
      </c>
      <c r="C33" s="52" t="n">
        <v>41562</v>
      </c>
      <c r="D33" s="1" t="n">
        <f aca="false">C33-C32</f>
        <v>56</v>
      </c>
      <c r="E33" s="1" t="s">
        <v>258</v>
      </c>
      <c r="G33" s="1" t="n">
        <v>24.54</v>
      </c>
      <c r="H33" s="1" t="n">
        <f aca="false">G33</f>
        <v>24.54</v>
      </c>
      <c r="J33" s="1" t="n">
        <v>5</v>
      </c>
      <c r="K33" s="1" t="n">
        <f aca="false">5*5</f>
        <v>25</v>
      </c>
      <c r="O33" s="1" t="s">
        <v>295</v>
      </c>
    </row>
    <row r="34" customFormat="false" ht="13.8" hidden="false" customHeight="false" outlineLevel="0" collapsed="false">
      <c r="A34" s="1" t="n">
        <v>26</v>
      </c>
      <c r="C34" s="52" t="n">
        <v>41671</v>
      </c>
      <c r="D34" s="1" t="n">
        <f aca="false">C34-C33</f>
        <v>109</v>
      </c>
      <c r="E34" s="1" t="s">
        <v>258</v>
      </c>
      <c r="G34" s="1" t="n">
        <v>36.81</v>
      </c>
      <c r="H34" s="1" t="n">
        <f aca="false">G34</f>
        <v>36.81</v>
      </c>
      <c r="J34" s="1" t="n">
        <v>7</v>
      </c>
      <c r="K34" s="1" t="n">
        <f aca="false">5*5</f>
        <v>25</v>
      </c>
      <c r="O34" s="1" t="s">
        <v>293</v>
      </c>
    </row>
    <row r="35" customFormat="false" ht="13.8" hidden="false" customHeight="false" outlineLevel="0" collapsed="false">
      <c r="A35" s="1" t="n">
        <v>27</v>
      </c>
      <c r="C35" s="52" t="n">
        <v>41761</v>
      </c>
      <c r="D35" s="1" t="n">
        <f aca="false">C35-C34</f>
        <v>90</v>
      </c>
      <c r="E35" s="1" t="s">
        <v>258</v>
      </c>
      <c r="G35" s="1" t="n">
        <v>36.81</v>
      </c>
      <c r="H35" s="1" t="n">
        <f aca="false">G35</f>
        <v>36.81</v>
      </c>
      <c r="K35" s="1" t="n">
        <f aca="false">5*5</f>
        <v>25</v>
      </c>
      <c r="O35" s="1" t="s">
        <v>293</v>
      </c>
    </row>
    <row r="36" customFormat="false" ht="13.8" hidden="false" customHeight="false" outlineLevel="0" collapsed="false">
      <c r="A36" s="1" t="n">
        <v>28</v>
      </c>
      <c r="C36" s="52" t="n">
        <v>41875</v>
      </c>
      <c r="D36" s="1" t="n">
        <f aca="false">C36-C35</f>
        <v>114</v>
      </c>
      <c r="E36" s="1" t="s">
        <v>258</v>
      </c>
      <c r="G36" s="1" t="n">
        <v>36.81</v>
      </c>
      <c r="H36" s="1" t="n">
        <f aca="false">G36</f>
        <v>36.81</v>
      </c>
      <c r="J36" s="1" t="n">
        <v>7</v>
      </c>
      <c r="K36" s="1" t="n">
        <f aca="false">5*5</f>
        <v>25</v>
      </c>
      <c r="O36" s="1" t="s">
        <v>293</v>
      </c>
    </row>
    <row r="37" customFormat="false" ht="13.8" hidden="false" customHeight="false" outlineLevel="0" collapsed="false">
      <c r="A37" s="1" t="n">
        <v>29</v>
      </c>
      <c r="C37" s="52" t="n">
        <v>42011</v>
      </c>
      <c r="D37" s="1" t="n">
        <f aca="false">C37-C36</f>
        <v>136</v>
      </c>
      <c r="E37" s="1" t="s">
        <v>148</v>
      </c>
      <c r="G37" s="1" t="n">
        <v>36.81</v>
      </c>
      <c r="H37" s="1" t="n">
        <f aca="false">G37</f>
        <v>36.81</v>
      </c>
      <c r="J37" s="1" t="n">
        <v>7</v>
      </c>
      <c r="K37" s="1" t="n">
        <f aca="false">5*5</f>
        <v>25</v>
      </c>
      <c r="O37" s="1" t="s">
        <v>293</v>
      </c>
    </row>
    <row r="38" customFormat="false" ht="13.8" hidden="false" customHeight="false" outlineLevel="0" collapsed="false">
      <c r="A38" s="1" t="n">
        <v>30</v>
      </c>
      <c r="C38" s="52" t="n">
        <v>42111</v>
      </c>
      <c r="D38" s="1" t="n">
        <f aca="false">C38-C37</f>
        <v>100</v>
      </c>
      <c r="E38" s="1" t="s">
        <v>148</v>
      </c>
      <c r="G38" s="1" t="n">
        <v>36.81</v>
      </c>
      <c r="H38" s="1" t="n">
        <f aca="false">G38</f>
        <v>36.81</v>
      </c>
      <c r="J38" s="1" t="n">
        <v>7</v>
      </c>
      <c r="K38" s="1" t="n">
        <f aca="false">5*5</f>
        <v>25</v>
      </c>
      <c r="O38" s="1" t="s">
        <v>293</v>
      </c>
    </row>
    <row r="39" customFormat="false" ht="13.8" hidden="false" customHeight="false" outlineLevel="0" collapsed="false">
      <c r="A39" s="1" t="n">
        <v>31</v>
      </c>
      <c r="C39" s="52" t="n">
        <v>42197</v>
      </c>
      <c r="D39" s="1" t="n">
        <f aca="false">C39-C38</f>
        <v>86</v>
      </c>
      <c r="E39" s="1" t="s">
        <v>148</v>
      </c>
      <c r="G39" s="1" t="n">
        <v>36.81</v>
      </c>
      <c r="H39" s="1" t="n">
        <f aca="false">G39</f>
        <v>36.81</v>
      </c>
      <c r="J39" s="1" t="n">
        <v>7</v>
      </c>
      <c r="K39" s="1" t="n">
        <f aca="false">5*5</f>
        <v>25</v>
      </c>
      <c r="O39" s="1" t="s">
        <v>293</v>
      </c>
    </row>
    <row r="40" customFormat="false" ht="13.8" hidden="false" customHeight="false" outlineLevel="0" collapsed="false">
      <c r="A40" s="1" t="n">
        <v>32</v>
      </c>
      <c r="C40" s="52" t="n">
        <v>42342</v>
      </c>
      <c r="D40" s="1" t="n">
        <f aca="false">C40-C39</f>
        <v>145</v>
      </c>
      <c r="E40" s="1" t="s">
        <v>148</v>
      </c>
      <c r="G40" s="1" t="n">
        <v>36.81</v>
      </c>
      <c r="H40" s="1" t="n">
        <f aca="false">G40</f>
        <v>36.81</v>
      </c>
      <c r="J40" s="1" t="n">
        <v>7</v>
      </c>
      <c r="K40" s="1" t="n">
        <f aca="false">5*5</f>
        <v>25</v>
      </c>
      <c r="O40" s="1" t="s">
        <v>293</v>
      </c>
    </row>
    <row r="41" customFormat="false" ht="13.8" hidden="false" customHeight="false" outlineLevel="0" collapsed="false">
      <c r="A41" s="1" t="n">
        <v>33</v>
      </c>
      <c r="C41" s="52" t="n">
        <v>42458</v>
      </c>
      <c r="E41" s="1" t="s">
        <v>148</v>
      </c>
      <c r="G41" s="1" t="n">
        <v>36.81</v>
      </c>
      <c r="H41" s="1" t="n">
        <f aca="false">G41</f>
        <v>36.81</v>
      </c>
      <c r="J41" s="1" t="n">
        <v>7</v>
      </c>
      <c r="K41" s="1" t="n">
        <f aca="false">5*5</f>
        <v>25</v>
      </c>
      <c r="O41" s="1" t="s">
        <v>293</v>
      </c>
    </row>
    <row r="42" customFormat="false" ht="13.8" hidden="false" customHeight="false" outlineLevel="0" collapsed="false">
      <c r="A42" s="1" t="n">
        <v>34</v>
      </c>
      <c r="C42" s="52" t="n">
        <v>42515</v>
      </c>
      <c r="E42" s="1" t="s">
        <v>148</v>
      </c>
      <c r="G42" s="1" t="n">
        <v>36.81</v>
      </c>
      <c r="H42" s="1" t="n">
        <f aca="false">G42</f>
        <v>36.81</v>
      </c>
      <c r="J42" s="1" t="n">
        <v>7</v>
      </c>
      <c r="K42" s="1" t="n">
        <f aca="false">5*5</f>
        <v>25</v>
      </c>
      <c r="O42" s="1" t="s">
        <v>293</v>
      </c>
    </row>
    <row r="43" customFormat="false" ht="13.8" hidden="false" customHeight="false" outlineLevel="0" collapsed="false">
      <c r="A43" s="1" t="n">
        <v>35</v>
      </c>
      <c r="C43" s="52" t="n">
        <v>42625</v>
      </c>
      <c r="E43" s="1" t="s">
        <v>148</v>
      </c>
      <c r="G43" s="1" t="n">
        <v>36.81</v>
      </c>
      <c r="H43" s="1" t="n">
        <f aca="false">G43</f>
        <v>36.81</v>
      </c>
      <c r="J43" s="1" t="n">
        <v>7</v>
      </c>
      <c r="K43" s="1" t="n">
        <f aca="false">5*5</f>
        <v>25</v>
      </c>
      <c r="O43" s="1" t="s">
        <v>293</v>
      </c>
    </row>
    <row r="44" customFormat="false" ht="13.8" hidden="false" customHeight="false" outlineLevel="0" collapsed="false">
      <c r="A44" s="1" t="n">
        <v>36</v>
      </c>
      <c r="C44" s="52" t="n">
        <v>42731</v>
      </c>
      <c r="E44" s="1" t="s">
        <v>148</v>
      </c>
      <c r="G44" s="1" t="n">
        <v>36.81</v>
      </c>
      <c r="H44" s="1" t="n">
        <f aca="false">G44</f>
        <v>36.81</v>
      </c>
      <c r="J44" s="1" t="n">
        <v>7</v>
      </c>
      <c r="K44" s="1" t="n">
        <f aca="false">5*5</f>
        <v>25</v>
      </c>
      <c r="O44" s="1" t="s">
        <v>293</v>
      </c>
    </row>
    <row r="46" s="53" customFormat="true" ht="34.8" hidden="false" customHeight="false" outlineLevel="0" collapsed="false">
      <c r="A46" s="66" t="s">
        <v>52</v>
      </c>
      <c r="C46" s="65"/>
      <c r="E46" s="65"/>
      <c r="F46" s="65"/>
      <c r="J46" s="65" t="s">
        <v>184</v>
      </c>
      <c r="K46" s="53" t="s">
        <v>168</v>
      </c>
    </row>
    <row r="47" customFormat="false" ht="13.8" hidden="false" customHeight="false" outlineLevel="0" collapsed="false">
      <c r="A47" s="63" t="s">
        <v>12</v>
      </c>
      <c r="C47" s="1" t="n">
        <f aca="false">A44</f>
        <v>36</v>
      </c>
      <c r="D47" s="20"/>
      <c r="G47" s="20"/>
      <c r="J47" s="20"/>
      <c r="K47" s="20"/>
    </row>
    <row r="48" customFormat="false" ht="13.8" hidden="false" customHeight="false" outlineLevel="0" collapsed="false">
      <c r="A48" s="63" t="s">
        <v>177</v>
      </c>
      <c r="D48" s="18"/>
      <c r="G48" s="18"/>
      <c r="J48" s="18" t="n">
        <f aca="false">AVERAGE(J6:J44)</f>
        <v>4.42857142857143</v>
      </c>
      <c r="K48" s="18" t="n">
        <f aca="false">AVERAGE(K6:K44)</f>
        <v>25</v>
      </c>
      <c r="L48" s="18"/>
      <c r="M48" s="18"/>
      <c r="N48" s="18"/>
    </row>
    <row r="49" customFormat="false" ht="13.8" hidden="false" customHeight="false" outlineLevel="0" collapsed="false">
      <c r="A49" s="63" t="s">
        <v>178</v>
      </c>
      <c r="D49" s="20"/>
      <c r="G49" s="20"/>
      <c r="J49" s="20" t="n">
        <f aca="false">MEDIAN(J6:J44)</f>
        <v>5</v>
      </c>
      <c r="K49" s="20" t="n">
        <f aca="false">MEDIAN(K6:K44)</f>
        <v>25</v>
      </c>
      <c r="L49" s="20"/>
      <c r="M49" s="20"/>
      <c r="N49" s="20"/>
    </row>
    <row r="50" customFormat="false" ht="13.8" hidden="false" customHeight="false" outlineLevel="0" collapsed="false">
      <c r="A50" s="63" t="s">
        <v>179</v>
      </c>
      <c r="D50" s="20"/>
      <c r="G50" s="20"/>
      <c r="J50" s="20" t="n">
        <f aca="false">MAX(J6:J44)</f>
        <v>8</v>
      </c>
      <c r="K50" s="20" t="n">
        <f aca="false">MAX(K6:K44)</f>
        <v>100</v>
      </c>
      <c r="L50" s="20"/>
      <c r="M50" s="20"/>
      <c r="N50" s="20"/>
    </row>
    <row r="51" customFormat="false" ht="13.8" hidden="false" customHeight="false" outlineLevel="0" collapsed="false">
      <c r="A51" s="63" t="s">
        <v>180</v>
      </c>
      <c r="D51" s="20"/>
      <c r="G51" s="20"/>
      <c r="J51" s="20" t="n">
        <f aca="false">MIN(J6:J44)</f>
        <v>1</v>
      </c>
      <c r="K51" s="20" t="n">
        <f aca="false">MIN(K6:K44)</f>
        <v>1</v>
      </c>
      <c r="L51" s="20"/>
      <c r="M51" s="20"/>
      <c r="N51" s="20"/>
    </row>
    <row r="52" customFormat="false" ht="13.8" hidden="false" customHeight="false" outlineLevel="0" collapsed="false">
      <c r="A52" s="63" t="s">
        <v>181</v>
      </c>
      <c r="D52" s="18"/>
      <c r="G52" s="18"/>
      <c r="J52" s="18" t="n">
        <f aca="false">_xlfn.STDEV.P(J6:J44)</f>
        <v>2.54430135553065</v>
      </c>
      <c r="K52" s="18" t="n">
        <f aca="false">_xlfn.STDEV.P(K6:K44)</f>
        <v>29.1547594742265</v>
      </c>
      <c r="L52" s="18"/>
      <c r="M52" s="18"/>
      <c r="N52" s="18"/>
    </row>
    <row r="176" customFormat="false" ht="13.8" hidden="false" customHeight="false" outlineLevel="0" collapsed="false">
      <c r="L176" s="18"/>
      <c r="M176" s="18"/>
    </row>
    <row r="177" customFormat="false" ht="13.8" hidden="false" customHeight="false" outlineLevel="0" collapsed="false">
      <c r="L177" s="20"/>
      <c r="M177" s="20"/>
    </row>
    <row r="178" customFormat="false" ht="13.8" hidden="false" customHeight="false" outlineLevel="0" collapsed="false">
      <c r="L178" s="20"/>
      <c r="M178" s="20"/>
    </row>
    <row r="179" customFormat="false" ht="13.8" hidden="false" customHeight="false" outlineLevel="0" collapsed="false">
      <c r="L179" s="20"/>
      <c r="M179" s="20"/>
    </row>
    <row r="180" customFormat="false" ht="13.8" hidden="false" customHeight="false" outlineLevel="0" collapsed="false">
      <c r="L180" s="18"/>
      <c r="M180" s="18"/>
    </row>
    <row r="260" customFormat="false" ht="13.8" hidden="false" customHeight="false" outlineLevel="0" collapsed="false">
      <c r="L260" s="18" t="e">
        <f aca="false">AVERAGE(L7:L256)</f>
        <v>#DIV/0!</v>
      </c>
      <c r="M260" s="18" t="e">
        <f aca="false">AVERAGE(M7:M256)</f>
        <v>#DIV/0!</v>
      </c>
    </row>
    <row r="261" customFormat="false" ht="13.8" hidden="false" customHeight="false" outlineLevel="0" collapsed="false">
      <c r="L261" s="20" t="e">
        <f aca="false">MEDIAN(L7:L256)</f>
        <v>#VALUE!</v>
      </c>
      <c r="M261" s="20" t="e">
        <f aca="false">MEDIAN(M7:M256)</f>
        <v>#VALUE!</v>
      </c>
    </row>
    <row r="262" customFormat="false" ht="13.8" hidden="false" customHeight="false" outlineLevel="0" collapsed="false">
      <c r="L262" s="20" t="n">
        <f aca="false">MAX(L7:L256)</f>
        <v>0</v>
      </c>
      <c r="M262" s="20" t="n">
        <f aca="false">MAX(M7:M256)</f>
        <v>0</v>
      </c>
    </row>
    <row r="263" customFormat="false" ht="13.8" hidden="false" customHeight="false" outlineLevel="0" collapsed="false">
      <c r="L263" s="20" t="n">
        <f aca="false">MIN(L7:L256)</f>
        <v>0</v>
      </c>
      <c r="M263" s="20" t="n">
        <f aca="false">MIN(M7:M256)</f>
        <v>0</v>
      </c>
    </row>
    <row r="264" customFormat="false" ht="13.8" hidden="false" customHeight="false" outlineLevel="0" collapsed="false">
      <c r="L264" s="18" t="e">
        <f aca="false">_xlfn.STDEV.P(L7:L256)</f>
        <v>#DIV/0!</v>
      </c>
      <c r="M264" s="18" t="e">
        <f aca="false">_xlfn.STDEV.P(M7:M256)</f>
        <v>#DIV/0!</v>
      </c>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O272"/>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K1" activeCellId="0" sqref="K1"/>
    </sheetView>
  </sheetViews>
  <sheetFormatPr defaultColWidth="12.01171875" defaultRowHeight="13.8" zeroHeight="false" outlineLevelRow="0" outlineLevelCol="0"/>
  <cols>
    <col collapsed="false" customWidth="true" hidden="false" outlineLevel="0" max="7" min="7" style="1" width="14.27"/>
    <col collapsed="false" customWidth="true" hidden="false" outlineLevel="0" max="11" min="11" style="1" width="12.18"/>
    <col collapsed="false" customWidth="true" hidden="false" outlineLevel="0" max="12" min="12" style="1" width="13.78"/>
    <col collapsed="false" customWidth="true" hidden="false" outlineLevel="0" max="15" min="15" style="1" width="15.63"/>
  </cols>
  <sheetData>
    <row r="1" customFormat="false" ht="13.8" hidden="false" customHeight="false" outlineLevel="0" collapsed="false">
      <c r="A1" s="1" t="s">
        <v>131</v>
      </c>
      <c r="B1" s="1" t="s">
        <v>161</v>
      </c>
      <c r="C1" s="1" t="s">
        <v>162</v>
      </c>
      <c r="D1" s="1" t="s">
        <v>163</v>
      </c>
      <c r="E1" s="1" t="s">
        <v>43</v>
      </c>
    </row>
    <row r="2" customFormat="false" ht="22.05" hidden="false" customHeight="false" outlineLevel="0" collapsed="false">
      <c r="A2" s="1" t="s">
        <v>296</v>
      </c>
      <c r="D2" s="1" t="n">
        <v>80</v>
      </c>
      <c r="G2" s="64" t="s">
        <v>297</v>
      </c>
      <c r="K2" s="53"/>
      <c r="L2" s="53"/>
    </row>
    <row r="3" customFormat="false" ht="17.35" hidden="false" customHeight="false" outlineLevel="0" collapsed="false">
      <c r="A3" s="1" t="s">
        <v>298</v>
      </c>
      <c r="D3" s="1" t="n">
        <v>100</v>
      </c>
      <c r="F3" s="69" t="s">
        <v>299</v>
      </c>
      <c r="O3" s="63"/>
    </row>
    <row r="4" customFormat="false" ht="13.8" hidden="false" customHeight="false" outlineLevel="0" collapsed="false">
      <c r="A4" s="1" t="s">
        <v>300</v>
      </c>
      <c r="C4" s="1" t="n">
        <v>120</v>
      </c>
      <c r="D4" s="1" t="n">
        <v>80</v>
      </c>
    </row>
    <row r="5" customFormat="false" ht="13.8" hidden="false" customHeight="false" outlineLevel="0" collapsed="false">
      <c r="A5" s="1" t="s">
        <v>301</v>
      </c>
      <c r="C5" s="1" t="n">
        <v>400</v>
      </c>
      <c r="D5" s="1" t="n">
        <v>110</v>
      </c>
      <c r="K5" s="53"/>
      <c r="L5" s="53"/>
    </row>
    <row r="6" s="53" customFormat="true" ht="29.85" hidden="false" customHeight="false" outlineLevel="0" collapsed="false">
      <c r="A6" s="65" t="s">
        <v>52</v>
      </c>
      <c r="B6" s="53" t="s">
        <v>13</v>
      </c>
      <c r="C6" s="65" t="s">
        <v>54</v>
      </c>
      <c r="D6" s="53" t="s">
        <v>56</v>
      </c>
      <c r="E6" s="65" t="s">
        <v>134</v>
      </c>
      <c r="F6" s="65" t="s">
        <v>216</v>
      </c>
      <c r="G6" s="53" t="s">
        <v>302</v>
      </c>
      <c r="H6" s="53" t="s">
        <v>167</v>
      </c>
      <c r="I6" s="65" t="s">
        <v>218</v>
      </c>
      <c r="J6" s="65" t="s">
        <v>93</v>
      </c>
      <c r="K6" s="57" t="s">
        <v>68</v>
      </c>
      <c r="L6" s="57" t="s">
        <v>94</v>
      </c>
      <c r="M6" s="53" t="s">
        <v>95</v>
      </c>
      <c r="N6" s="65" t="s">
        <v>71</v>
      </c>
    </row>
    <row r="7" customFormat="false" ht="13.8" hidden="false" customHeight="false" outlineLevel="0" collapsed="false">
      <c r="B7" s="1" t="n">
        <v>1</v>
      </c>
      <c r="C7" s="52" t="n">
        <v>37626</v>
      </c>
      <c r="E7" s="1" t="s">
        <v>236</v>
      </c>
      <c r="F7" s="1" t="s">
        <v>53</v>
      </c>
      <c r="G7" s="1" t="s">
        <v>296</v>
      </c>
      <c r="H7" s="1" t="n">
        <f aca="false">80</f>
        <v>80</v>
      </c>
      <c r="I7" s="1" t="n">
        <v>8</v>
      </c>
      <c r="J7" s="1" t="n">
        <f aca="false">7*7</f>
        <v>49</v>
      </c>
      <c r="N7" s="1" t="s">
        <v>303</v>
      </c>
    </row>
    <row r="8" customFormat="false" ht="13.8" hidden="false" customHeight="false" outlineLevel="0" collapsed="false">
      <c r="B8" s="1" t="n">
        <v>2</v>
      </c>
      <c r="C8" s="52" t="n">
        <v>37660</v>
      </c>
      <c r="D8" s="1" t="n">
        <f aca="false">C8-C7</f>
        <v>34</v>
      </c>
      <c r="E8" s="1" t="s">
        <v>176</v>
      </c>
      <c r="F8" s="1" t="s">
        <v>53</v>
      </c>
      <c r="G8" s="1" t="s">
        <v>300</v>
      </c>
      <c r="H8" s="1" t="n">
        <v>80</v>
      </c>
      <c r="I8" s="1" t="n">
        <v>8</v>
      </c>
      <c r="J8" s="1" t="n">
        <f aca="false">5*5</f>
        <v>25</v>
      </c>
      <c r="K8" s="53"/>
      <c r="L8" s="53"/>
      <c r="N8" s="1" t="s">
        <v>304</v>
      </c>
    </row>
    <row r="9" customFormat="false" ht="13.8" hidden="false" customHeight="false" outlineLevel="0" collapsed="false">
      <c r="B9" s="1" t="n">
        <v>3</v>
      </c>
      <c r="C9" s="52" t="n">
        <v>37717</v>
      </c>
      <c r="D9" s="1" t="n">
        <f aca="false">C9-C8</f>
        <v>57</v>
      </c>
      <c r="E9" s="1" t="s">
        <v>236</v>
      </c>
      <c r="F9" s="1" t="s">
        <v>53</v>
      </c>
      <c r="G9" s="1" t="s">
        <v>296</v>
      </c>
      <c r="H9" s="1" t="n">
        <v>80</v>
      </c>
      <c r="I9" s="1" t="n">
        <v>6</v>
      </c>
      <c r="J9" s="1" t="n">
        <f aca="false">5*5</f>
        <v>25</v>
      </c>
      <c r="K9" s="53"/>
      <c r="L9" s="53"/>
      <c r="N9" s="1" t="s">
        <v>304</v>
      </c>
    </row>
    <row r="10" customFormat="false" ht="13.8" hidden="false" customHeight="false" outlineLevel="0" collapsed="false">
      <c r="B10" s="1" t="n">
        <v>4</v>
      </c>
      <c r="C10" s="52" t="n">
        <v>37752</v>
      </c>
      <c r="D10" s="1" t="n">
        <f aca="false">C10-C9</f>
        <v>35</v>
      </c>
      <c r="E10" s="1" t="s">
        <v>236</v>
      </c>
      <c r="F10" s="1" t="s">
        <v>53</v>
      </c>
      <c r="G10" s="1" t="s">
        <v>296</v>
      </c>
      <c r="H10" s="1" t="n">
        <v>80</v>
      </c>
      <c r="I10" s="1" t="n">
        <v>6</v>
      </c>
      <c r="J10" s="1" t="n">
        <f aca="false">4*4</f>
        <v>16</v>
      </c>
      <c r="N10" s="1" t="s">
        <v>305</v>
      </c>
    </row>
    <row r="11" customFormat="false" ht="13.8" hidden="false" customHeight="false" outlineLevel="0" collapsed="false">
      <c r="B11" s="1" t="n">
        <v>5</v>
      </c>
      <c r="C11" s="52" t="n">
        <v>37852</v>
      </c>
      <c r="D11" s="1" t="n">
        <f aca="false">C11-C10</f>
        <v>100</v>
      </c>
      <c r="E11" s="1" t="s">
        <v>306</v>
      </c>
      <c r="F11" s="1" t="s">
        <v>53</v>
      </c>
      <c r="G11" s="1" t="s">
        <v>300</v>
      </c>
      <c r="H11" s="1" t="n">
        <v>80</v>
      </c>
      <c r="I11" s="1" t="n">
        <v>5</v>
      </c>
      <c r="J11" s="1" t="n">
        <f aca="false">7*5</f>
        <v>35</v>
      </c>
      <c r="N11" s="1" t="s">
        <v>307</v>
      </c>
    </row>
    <row r="12" customFormat="false" ht="13.8" hidden="false" customHeight="false" outlineLevel="0" collapsed="false">
      <c r="B12" s="1" t="n">
        <v>6</v>
      </c>
      <c r="C12" s="52" t="n">
        <v>37945</v>
      </c>
      <c r="D12" s="1" t="n">
        <f aca="false">C12-C11</f>
        <v>93</v>
      </c>
      <c r="E12" s="1" t="s">
        <v>236</v>
      </c>
      <c r="F12" s="1" t="s">
        <v>53</v>
      </c>
      <c r="G12" s="1" t="s">
        <v>298</v>
      </c>
      <c r="H12" s="1" t="n">
        <v>100</v>
      </c>
      <c r="I12" s="1" t="n">
        <v>5</v>
      </c>
      <c r="J12" s="1" t="n">
        <f aca="false">7*5</f>
        <v>35</v>
      </c>
      <c r="N12" s="1" t="s">
        <v>307</v>
      </c>
    </row>
    <row r="13" customFormat="false" ht="13.8" hidden="false" customHeight="false" outlineLevel="0" collapsed="false">
      <c r="B13" s="1" t="n">
        <v>7</v>
      </c>
      <c r="C13" s="52" t="n">
        <v>38025</v>
      </c>
      <c r="D13" s="1" t="n">
        <f aca="false">C13-C12</f>
        <v>80</v>
      </c>
      <c r="E13" s="1" t="s">
        <v>308</v>
      </c>
      <c r="F13" s="1" t="s">
        <v>53</v>
      </c>
      <c r="G13" s="1" t="s">
        <v>301</v>
      </c>
      <c r="H13" s="1" t="n">
        <v>110</v>
      </c>
      <c r="I13" s="1" t="n">
        <v>7</v>
      </c>
      <c r="J13" s="1" t="n">
        <f aca="false">7*5</f>
        <v>35</v>
      </c>
      <c r="N13" s="1" t="s">
        <v>307</v>
      </c>
    </row>
    <row r="14" customFormat="false" ht="13.8" hidden="false" customHeight="false" outlineLevel="0" collapsed="false">
      <c r="B14" s="1" t="n">
        <v>8</v>
      </c>
      <c r="C14" s="52" t="n">
        <v>38058</v>
      </c>
      <c r="D14" s="1" t="n">
        <f aca="false">C14-C13</f>
        <v>33</v>
      </c>
      <c r="E14" s="1" t="s">
        <v>170</v>
      </c>
      <c r="F14" s="1" t="s">
        <v>53</v>
      </c>
      <c r="G14" s="1" t="s">
        <v>301</v>
      </c>
      <c r="H14" s="1" t="n">
        <v>110</v>
      </c>
      <c r="I14" s="1" t="n">
        <v>6</v>
      </c>
      <c r="J14" s="1" t="n">
        <f aca="false">9*10</f>
        <v>90</v>
      </c>
      <c r="N14" s="1" t="s">
        <v>309</v>
      </c>
    </row>
    <row r="15" customFormat="false" ht="13.8" hidden="false" customHeight="false" outlineLevel="0" collapsed="false">
      <c r="B15" s="1" t="n">
        <v>9</v>
      </c>
      <c r="C15" s="52" t="n">
        <v>38089</v>
      </c>
      <c r="D15" s="1" t="n">
        <f aca="false">C15-C14</f>
        <v>31</v>
      </c>
      <c r="E15" s="1" t="s">
        <v>170</v>
      </c>
      <c r="F15" s="1" t="s">
        <v>53</v>
      </c>
      <c r="G15" s="1" t="s">
        <v>298</v>
      </c>
      <c r="H15" s="1" t="n">
        <v>100</v>
      </c>
      <c r="I15" s="1" t="n">
        <v>5</v>
      </c>
      <c r="J15" s="1" t="n">
        <f aca="false">5*5</f>
        <v>25</v>
      </c>
      <c r="N15" s="1" t="s">
        <v>310</v>
      </c>
    </row>
    <row r="16" customFormat="false" ht="13.8" hidden="false" customHeight="false" outlineLevel="0" collapsed="false">
      <c r="B16" s="1" t="n">
        <v>10</v>
      </c>
      <c r="C16" s="52" t="n">
        <v>38149</v>
      </c>
      <c r="D16" s="1" t="n">
        <f aca="false">C16-C15</f>
        <v>60</v>
      </c>
      <c r="E16" s="1" t="s">
        <v>170</v>
      </c>
      <c r="F16" s="1" t="s">
        <v>53</v>
      </c>
      <c r="G16" s="1" t="s">
        <v>301</v>
      </c>
      <c r="H16" s="1" t="n">
        <v>110</v>
      </c>
      <c r="I16" s="1" t="n">
        <v>7</v>
      </c>
      <c r="J16" s="1" t="n">
        <f aca="false">6*6</f>
        <v>36</v>
      </c>
      <c r="N16" s="1" t="s">
        <v>311</v>
      </c>
    </row>
    <row r="17" customFormat="false" ht="13.8" hidden="false" customHeight="false" outlineLevel="0" collapsed="false">
      <c r="B17" s="1" t="n">
        <v>11</v>
      </c>
      <c r="C17" s="52" t="n">
        <v>38207</v>
      </c>
      <c r="D17" s="1" t="n">
        <f aca="false">C17-C16</f>
        <v>58</v>
      </c>
      <c r="E17" s="1" t="s">
        <v>277</v>
      </c>
      <c r="F17" s="1" t="s">
        <v>53</v>
      </c>
      <c r="G17" s="1" t="s">
        <v>301</v>
      </c>
      <c r="H17" s="1" t="n">
        <v>110</v>
      </c>
      <c r="I17" s="1" t="n">
        <v>6</v>
      </c>
      <c r="J17" s="1" t="n">
        <f aca="false">6*6</f>
        <v>36</v>
      </c>
      <c r="N17" s="1" t="s">
        <v>311</v>
      </c>
    </row>
    <row r="18" customFormat="false" ht="13.8" hidden="false" customHeight="false" outlineLevel="0" collapsed="false">
      <c r="A18" s="52"/>
      <c r="B18" s="1" t="n">
        <v>12</v>
      </c>
      <c r="C18" s="52" t="n">
        <v>38240</v>
      </c>
      <c r="D18" s="1" t="n">
        <f aca="false">C18-C17</f>
        <v>33</v>
      </c>
      <c r="E18" s="1" t="s">
        <v>312</v>
      </c>
      <c r="F18" s="1" t="s">
        <v>53</v>
      </c>
      <c r="G18" s="1" t="s">
        <v>301</v>
      </c>
      <c r="H18" s="1" t="n">
        <v>110</v>
      </c>
      <c r="I18" s="1" t="n">
        <v>5</v>
      </c>
      <c r="J18" s="1" t="n">
        <f aca="false">4*4</f>
        <v>16</v>
      </c>
      <c r="N18" s="1" t="s">
        <v>313</v>
      </c>
    </row>
    <row r="19" customFormat="false" ht="13.8" hidden="false" customHeight="false" outlineLevel="0" collapsed="false">
      <c r="B19" s="1" t="n">
        <v>13</v>
      </c>
      <c r="C19" s="52" t="n">
        <v>38275</v>
      </c>
      <c r="D19" s="1" t="n">
        <f aca="false">C19-C18</f>
        <v>35</v>
      </c>
      <c r="E19" s="1" t="s">
        <v>170</v>
      </c>
      <c r="F19" s="1" t="s">
        <v>53</v>
      </c>
      <c r="G19" s="1" t="s">
        <v>298</v>
      </c>
      <c r="H19" s="1" t="n">
        <v>100</v>
      </c>
      <c r="I19" s="1" t="n">
        <v>4</v>
      </c>
      <c r="J19" s="1" t="n">
        <f aca="false">3*3</f>
        <v>9</v>
      </c>
      <c r="N19" s="1" t="s">
        <v>314</v>
      </c>
    </row>
    <row r="20" customFormat="false" ht="13.8" hidden="false" customHeight="false" outlineLevel="0" collapsed="false">
      <c r="B20" s="1" t="n">
        <v>14</v>
      </c>
      <c r="C20" s="52" t="n">
        <v>38331</v>
      </c>
      <c r="D20" s="1" t="n">
        <f aca="false">C20-C19</f>
        <v>56</v>
      </c>
      <c r="E20" s="1" t="s">
        <v>236</v>
      </c>
      <c r="F20" s="1" t="s">
        <v>53</v>
      </c>
      <c r="G20" s="1" t="s">
        <v>301</v>
      </c>
      <c r="H20" s="1" t="n">
        <v>110</v>
      </c>
      <c r="I20" s="1" t="n">
        <v>5</v>
      </c>
      <c r="J20" s="1" t="n">
        <f aca="false">3*3</f>
        <v>9</v>
      </c>
      <c r="N20" s="1" t="s">
        <v>311</v>
      </c>
    </row>
    <row r="21" customFormat="false" ht="13.8" hidden="false" customHeight="false" outlineLevel="0" collapsed="false">
      <c r="B21" s="1" t="n">
        <v>15</v>
      </c>
      <c r="C21" s="52" t="n">
        <v>38362</v>
      </c>
      <c r="D21" s="1" t="n">
        <f aca="false">C21-C20</f>
        <v>31</v>
      </c>
      <c r="E21" s="1" t="s">
        <v>170</v>
      </c>
      <c r="F21" s="1" t="s">
        <v>53</v>
      </c>
      <c r="G21" s="1" t="s">
        <v>301</v>
      </c>
      <c r="H21" s="1" t="n">
        <v>110</v>
      </c>
      <c r="I21" s="1" t="n">
        <v>5</v>
      </c>
      <c r="J21" s="1" t="n">
        <f aca="false">5*5</f>
        <v>25</v>
      </c>
      <c r="N21" s="1" t="s">
        <v>315</v>
      </c>
    </row>
    <row r="22" customFormat="false" ht="13.8" hidden="false" customHeight="false" outlineLevel="0" collapsed="false">
      <c r="B22" s="1" t="n">
        <v>16</v>
      </c>
      <c r="C22" s="52" t="n">
        <v>38446</v>
      </c>
      <c r="D22" s="1" t="n">
        <f aca="false">C22-C21</f>
        <v>84</v>
      </c>
      <c r="E22" s="1" t="s">
        <v>277</v>
      </c>
      <c r="F22" s="1" t="s">
        <v>53</v>
      </c>
      <c r="G22" s="1" t="s">
        <v>298</v>
      </c>
      <c r="H22" s="1" t="n">
        <v>100</v>
      </c>
      <c r="I22" s="1" t="n">
        <v>5</v>
      </c>
      <c r="J22" s="1" t="n">
        <f aca="false">5*5</f>
        <v>25</v>
      </c>
      <c r="N22" s="1" t="s">
        <v>315</v>
      </c>
    </row>
    <row r="23" customFormat="false" ht="13.8" hidden="false" customHeight="false" outlineLevel="0" collapsed="false">
      <c r="B23" s="1" t="n">
        <v>17</v>
      </c>
      <c r="C23" s="52" t="n">
        <v>38512</v>
      </c>
      <c r="D23" s="1" t="n">
        <f aca="false">C23-C22</f>
        <v>66</v>
      </c>
      <c r="E23" s="1" t="s">
        <v>277</v>
      </c>
      <c r="F23" s="1" t="s">
        <v>53</v>
      </c>
      <c r="G23" s="1" t="s">
        <v>298</v>
      </c>
      <c r="H23" s="1" t="n">
        <v>100</v>
      </c>
      <c r="I23" s="1" t="n">
        <v>5</v>
      </c>
      <c r="J23" s="1" t="n">
        <f aca="false">5*5</f>
        <v>25</v>
      </c>
      <c r="N23" s="1" t="s">
        <v>315</v>
      </c>
    </row>
    <row r="24" customFormat="false" ht="13.8" hidden="false" customHeight="false" outlineLevel="0" collapsed="false">
      <c r="B24" s="1" t="n">
        <v>18</v>
      </c>
      <c r="C24" s="52" t="n">
        <v>38574</v>
      </c>
      <c r="D24" s="1" t="n">
        <f aca="false">C24-C23</f>
        <v>62</v>
      </c>
      <c r="E24" s="1" t="s">
        <v>170</v>
      </c>
      <c r="F24" s="1" t="s">
        <v>53</v>
      </c>
      <c r="G24" s="1" t="s">
        <v>301</v>
      </c>
      <c r="H24" s="1" t="n">
        <v>110</v>
      </c>
      <c r="I24" s="1" t="n">
        <v>7</v>
      </c>
      <c r="J24" s="1" t="n">
        <f aca="false">7*7</f>
        <v>49</v>
      </c>
      <c r="N24" s="1" t="s">
        <v>316</v>
      </c>
    </row>
    <row r="25" customFormat="false" ht="13.8" hidden="false" customHeight="false" outlineLevel="0" collapsed="false">
      <c r="B25" s="1" t="n">
        <v>19</v>
      </c>
      <c r="C25" s="52" t="n">
        <v>38628</v>
      </c>
      <c r="D25" s="1" t="n">
        <f aca="false">C25-C24</f>
        <v>54</v>
      </c>
      <c r="E25" s="1" t="s">
        <v>170</v>
      </c>
      <c r="F25" s="1" t="s">
        <v>53</v>
      </c>
      <c r="G25" s="1" t="s">
        <v>298</v>
      </c>
      <c r="H25" s="1" t="n">
        <v>100</v>
      </c>
      <c r="I25" s="1" t="n">
        <v>3</v>
      </c>
      <c r="J25" s="1" t="n">
        <f aca="false">0.5</f>
        <v>0.5</v>
      </c>
      <c r="N25" s="1" t="s">
        <v>317</v>
      </c>
    </row>
    <row r="26" customFormat="false" ht="13.8" hidden="false" customHeight="false" outlineLevel="0" collapsed="false">
      <c r="B26" s="1" t="n">
        <v>20</v>
      </c>
      <c r="C26" s="52" t="n">
        <v>38676</v>
      </c>
      <c r="D26" s="1" t="n">
        <f aca="false">C26-C25</f>
        <v>48</v>
      </c>
      <c r="E26" s="1" t="s">
        <v>277</v>
      </c>
      <c r="F26" s="1" t="s">
        <v>53</v>
      </c>
      <c r="G26" s="1" t="s">
        <v>298</v>
      </c>
      <c r="H26" s="1" t="n">
        <v>100</v>
      </c>
      <c r="I26" s="1" t="n">
        <v>2</v>
      </c>
      <c r="J26" s="1" t="n">
        <f aca="false">0.5</f>
        <v>0.5</v>
      </c>
      <c r="N26" s="1" t="s">
        <v>317</v>
      </c>
    </row>
    <row r="27" customFormat="false" ht="13.8" hidden="false" customHeight="false" outlineLevel="0" collapsed="false">
      <c r="B27" s="1" t="n">
        <v>21</v>
      </c>
      <c r="C27" s="52" t="n">
        <v>38740</v>
      </c>
      <c r="D27" s="1" t="n">
        <f aca="false">C27-C26</f>
        <v>64</v>
      </c>
      <c r="E27" s="1" t="s">
        <v>170</v>
      </c>
      <c r="F27" s="1" t="s">
        <v>53</v>
      </c>
      <c r="G27" s="1" t="s">
        <v>301</v>
      </c>
      <c r="H27" s="1" t="n">
        <v>110</v>
      </c>
      <c r="I27" s="1" t="n">
        <v>4</v>
      </c>
      <c r="J27" s="1" t="n">
        <f aca="false">4*4</f>
        <v>16</v>
      </c>
      <c r="N27" s="1" t="s">
        <v>318</v>
      </c>
    </row>
    <row r="28" customFormat="false" ht="13.8" hidden="false" customHeight="false" outlineLevel="0" collapsed="false">
      <c r="B28" s="1" t="n">
        <v>22</v>
      </c>
      <c r="C28" s="52" t="n">
        <v>38786</v>
      </c>
      <c r="D28" s="1" t="n">
        <f aca="false">C28-C27</f>
        <v>46</v>
      </c>
      <c r="E28" s="1" t="s">
        <v>277</v>
      </c>
      <c r="F28" s="1" t="s">
        <v>53</v>
      </c>
      <c r="G28" s="1" t="s">
        <v>301</v>
      </c>
      <c r="H28" s="1" t="n">
        <v>110</v>
      </c>
      <c r="I28" s="1" t="n">
        <v>7</v>
      </c>
      <c r="J28" s="1" t="n">
        <f aca="false">7*7</f>
        <v>49</v>
      </c>
      <c r="N28" s="1" t="s">
        <v>316</v>
      </c>
    </row>
    <row r="29" customFormat="false" ht="13.8" hidden="false" customHeight="false" outlineLevel="0" collapsed="false">
      <c r="B29" s="1" t="n">
        <v>23</v>
      </c>
      <c r="C29" s="52" t="n">
        <v>38854</v>
      </c>
      <c r="D29" s="1" t="n">
        <f aca="false">C29-C28</f>
        <v>68</v>
      </c>
      <c r="E29" s="1" t="s">
        <v>170</v>
      </c>
      <c r="F29" s="1" t="s">
        <v>53</v>
      </c>
      <c r="G29" s="1" t="s">
        <v>301</v>
      </c>
      <c r="H29" s="1" t="n">
        <v>110</v>
      </c>
      <c r="I29" s="1" t="n">
        <v>4</v>
      </c>
      <c r="J29" s="1" t="n">
        <f aca="false">4*4</f>
        <v>16</v>
      </c>
      <c r="N29" s="1" t="s">
        <v>318</v>
      </c>
    </row>
    <row r="30" customFormat="false" ht="13.8" hidden="false" customHeight="false" outlineLevel="0" collapsed="false">
      <c r="B30" s="1" t="n">
        <v>24</v>
      </c>
      <c r="C30" s="52" t="n">
        <v>38966</v>
      </c>
      <c r="D30" s="1" t="n">
        <f aca="false">C30-C29</f>
        <v>112</v>
      </c>
      <c r="E30" s="1" t="s">
        <v>170</v>
      </c>
      <c r="F30" s="1" t="s">
        <v>53</v>
      </c>
      <c r="G30" s="1" t="s">
        <v>298</v>
      </c>
      <c r="H30" s="1" t="n">
        <v>100</v>
      </c>
      <c r="I30" s="1" t="n">
        <v>4</v>
      </c>
      <c r="J30" s="1" t="n">
        <f aca="false">5*5</f>
        <v>25</v>
      </c>
      <c r="N30" s="1" t="s">
        <v>315</v>
      </c>
    </row>
    <row r="31" customFormat="false" ht="13.8" hidden="false" customHeight="false" outlineLevel="0" collapsed="false">
      <c r="B31" s="1" t="n">
        <v>25</v>
      </c>
      <c r="C31" s="52" t="n">
        <v>38992</v>
      </c>
      <c r="D31" s="1" t="n">
        <f aca="false">C31-C30</f>
        <v>26</v>
      </c>
      <c r="E31" s="1" t="s">
        <v>277</v>
      </c>
      <c r="F31" s="1" t="s">
        <v>53</v>
      </c>
      <c r="G31" s="1" t="s">
        <v>301</v>
      </c>
      <c r="H31" s="1" t="n">
        <v>110</v>
      </c>
      <c r="I31" s="1" t="n">
        <v>5</v>
      </c>
      <c r="J31" s="1" t="n">
        <f aca="false">5*5</f>
        <v>25</v>
      </c>
      <c r="N31" s="1" t="s">
        <v>315</v>
      </c>
    </row>
    <row r="32" customFormat="false" ht="13.8" hidden="false" customHeight="false" outlineLevel="0" collapsed="false">
      <c r="B32" s="1" t="n">
        <v>26</v>
      </c>
      <c r="C32" s="52" t="n">
        <v>39093</v>
      </c>
      <c r="D32" s="1" t="n">
        <f aca="false">C32-C31</f>
        <v>101</v>
      </c>
      <c r="E32" s="1" t="s">
        <v>319</v>
      </c>
      <c r="F32" s="1" t="s">
        <v>53</v>
      </c>
      <c r="G32" s="1" t="s">
        <v>301</v>
      </c>
      <c r="H32" s="1" t="n">
        <v>110</v>
      </c>
      <c r="I32" s="1" t="n">
        <v>4</v>
      </c>
      <c r="J32" s="1" t="n">
        <f aca="false">7*5</f>
        <v>35</v>
      </c>
      <c r="N32" s="1" t="s">
        <v>320</v>
      </c>
    </row>
    <row r="33" customFormat="false" ht="13.8" hidden="false" customHeight="false" outlineLevel="0" collapsed="false">
      <c r="B33" s="1" t="n">
        <v>27</v>
      </c>
      <c r="C33" s="52" t="n">
        <v>39235</v>
      </c>
      <c r="D33" s="1" t="n">
        <f aca="false">C33-C32</f>
        <v>142</v>
      </c>
      <c r="E33" s="1" t="s">
        <v>170</v>
      </c>
      <c r="F33" s="1" t="s">
        <v>53</v>
      </c>
      <c r="G33" s="1" t="s">
        <v>321</v>
      </c>
      <c r="H33" s="1" t="n">
        <v>110</v>
      </c>
      <c r="I33" s="1" t="n">
        <v>5</v>
      </c>
      <c r="J33" s="1" t="n">
        <f aca="false">4*4</f>
        <v>16</v>
      </c>
      <c r="N33" s="1" t="s">
        <v>313</v>
      </c>
    </row>
    <row r="34" customFormat="false" ht="13.8" hidden="false" customHeight="false" outlineLevel="0" collapsed="false">
      <c r="B34" s="1" t="n">
        <v>28</v>
      </c>
      <c r="C34" s="52" t="n">
        <v>39329</v>
      </c>
      <c r="D34" s="1" t="n">
        <f aca="false">C34-C33</f>
        <v>94</v>
      </c>
      <c r="E34" s="1" t="s">
        <v>170</v>
      </c>
      <c r="F34" s="1" t="s">
        <v>53</v>
      </c>
      <c r="G34" s="1" t="s">
        <v>301</v>
      </c>
      <c r="H34" s="1" t="n">
        <v>110</v>
      </c>
      <c r="I34" s="1" t="n">
        <v>7</v>
      </c>
      <c r="J34" s="1" t="n">
        <f aca="false">6*6</f>
        <v>36</v>
      </c>
      <c r="N34" s="1" t="s">
        <v>322</v>
      </c>
    </row>
    <row r="35" customFormat="false" ht="13.8" hidden="false" customHeight="false" outlineLevel="0" collapsed="false">
      <c r="B35" s="1" t="n">
        <v>29</v>
      </c>
      <c r="C35" s="52" t="n">
        <v>39399</v>
      </c>
      <c r="D35" s="1" t="n">
        <f aca="false">C35-C34</f>
        <v>70</v>
      </c>
      <c r="E35" s="1" t="s">
        <v>170</v>
      </c>
      <c r="F35" s="1" t="s">
        <v>53</v>
      </c>
      <c r="G35" s="1" t="s">
        <v>301</v>
      </c>
      <c r="H35" s="1" t="n">
        <v>110</v>
      </c>
      <c r="I35" s="1" t="n">
        <v>5</v>
      </c>
      <c r="J35" s="1" t="n">
        <f aca="false">5*5</f>
        <v>25</v>
      </c>
      <c r="N35" s="1" t="s">
        <v>310</v>
      </c>
    </row>
    <row r="36" customFormat="false" ht="13.8" hidden="false" customHeight="false" outlineLevel="0" collapsed="false">
      <c r="B36" s="1" t="n">
        <v>30</v>
      </c>
      <c r="C36" s="52" t="n">
        <v>39463</v>
      </c>
      <c r="D36" s="1" t="n">
        <f aca="false">C36-C35</f>
        <v>64</v>
      </c>
      <c r="E36" s="1" t="s">
        <v>222</v>
      </c>
      <c r="F36" s="1" t="s">
        <v>53</v>
      </c>
      <c r="G36" s="1" t="s">
        <v>301</v>
      </c>
      <c r="H36" s="1" t="n">
        <v>110</v>
      </c>
      <c r="I36" s="1" t="n">
        <v>3</v>
      </c>
      <c r="J36" s="1" t="n">
        <f aca="false">3*3</f>
        <v>9</v>
      </c>
      <c r="N36" s="1" t="s">
        <v>314</v>
      </c>
    </row>
    <row r="37" customFormat="false" ht="13.8" hidden="false" customHeight="false" outlineLevel="0" collapsed="false">
      <c r="B37" s="1" t="n">
        <v>31</v>
      </c>
      <c r="C37" s="52" t="n">
        <v>39513</v>
      </c>
      <c r="D37" s="1" t="n">
        <f aca="false">C37-C36</f>
        <v>50</v>
      </c>
      <c r="E37" s="1" t="s">
        <v>170</v>
      </c>
      <c r="F37" s="1" t="s">
        <v>53</v>
      </c>
      <c r="G37" s="1" t="s">
        <v>298</v>
      </c>
      <c r="H37" s="1" t="n">
        <v>100</v>
      </c>
      <c r="I37" s="1" t="n">
        <v>4</v>
      </c>
      <c r="J37" s="1" t="n">
        <f aca="false">5*5</f>
        <v>25</v>
      </c>
      <c r="N37" s="1" t="s">
        <v>310</v>
      </c>
    </row>
    <row r="38" customFormat="false" ht="13.8" hidden="false" customHeight="false" outlineLevel="0" collapsed="false">
      <c r="B38" s="1" t="n">
        <v>32</v>
      </c>
      <c r="C38" s="52" t="n">
        <v>39576</v>
      </c>
      <c r="D38" s="1" t="n">
        <f aca="false">C38-C37</f>
        <v>63</v>
      </c>
      <c r="E38" s="1" t="s">
        <v>236</v>
      </c>
      <c r="F38" s="1" t="s">
        <v>53</v>
      </c>
      <c r="G38" s="1" t="s">
        <v>301</v>
      </c>
      <c r="H38" s="1" t="n">
        <v>110</v>
      </c>
      <c r="I38" s="1" t="n">
        <v>6</v>
      </c>
      <c r="J38" s="1" t="n">
        <f aca="false">6*6</f>
        <v>36</v>
      </c>
      <c r="N38" s="1" t="s">
        <v>322</v>
      </c>
    </row>
    <row r="39" customFormat="false" ht="13.8" hidden="false" customHeight="false" outlineLevel="0" collapsed="false">
      <c r="B39" s="1" t="n">
        <v>33</v>
      </c>
      <c r="C39" s="52" t="n">
        <v>39682</v>
      </c>
      <c r="D39" s="1" t="n">
        <f aca="false">C39-C38</f>
        <v>106</v>
      </c>
      <c r="E39" s="1" t="s">
        <v>170</v>
      </c>
      <c r="F39" s="1" t="s">
        <v>53</v>
      </c>
      <c r="G39" s="1" t="s">
        <v>298</v>
      </c>
      <c r="H39" s="1" t="n">
        <v>100</v>
      </c>
      <c r="I39" s="1" t="n">
        <v>3</v>
      </c>
      <c r="J39" s="1" t="n">
        <f aca="false">3*3</f>
        <v>9</v>
      </c>
      <c r="N39" s="1" t="s">
        <v>314</v>
      </c>
    </row>
    <row r="40" customFormat="false" ht="13.8" hidden="false" customHeight="false" outlineLevel="0" collapsed="false">
      <c r="A40" s="20" t="n">
        <f aca="false">C40-'V0007-D.viridis,polylepis'!C7</f>
        <v>2203</v>
      </c>
      <c r="B40" s="1" t="n">
        <v>34</v>
      </c>
      <c r="C40" s="52" t="n">
        <v>39742</v>
      </c>
      <c r="D40" s="1" t="n">
        <f aca="false">C40-C39</f>
        <v>60</v>
      </c>
      <c r="E40" s="1" t="s">
        <v>187</v>
      </c>
      <c r="F40" s="1" t="s">
        <v>53</v>
      </c>
      <c r="G40" s="1" t="s">
        <v>301</v>
      </c>
      <c r="H40" s="1" t="n">
        <v>110</v>
      </c>
      <c r="I40" s="1" t="n">
        <v>15</v>
      </c>
      <c r="J40" s="1" t="n">
        <f aca="false">36*8</f>
        <v>288</v>
      </c>
      <c r="M40" s="1" t="n">
        <v>5</v>
      </c>
      <c r="N40" s="1" t="s">
        <v>323</v>
      </c>
    </row>
    <row r="41" customFormat="false" ht="13.8" hidden="false" customHeight="false" outlineLevel="0" collapsed="false">
      <c r="B41" s="1" t="n">
        <v>35</v>
      </c>
      <c r="C41" s="52" t="n">
        <v>39760</v>
      </c>
      <c r="D41" s="1" t="n">
        <f aca="false">C41-C40</f>
        <v>18</v>
      </c>
      <c r="E41" s="1" t="s">
        <v>277</v>
      </c>
      <c r="F41" s="1" t="s">
        <v>53</v>
      </c>
      <c r="G41" s="1" t="s">
        <v>298</v>
      </c>
      <c r="H41" s="1" t="n">
        <v>100</v>
      </c>
      <c r="I41" s="1" t="n">
        <v>4</v>
      </c>
      <c r="J41" s="1" t="n">
        <f aca="false">3*3</f>
        <v>9</v>
      </c>
      <c r="N41" s="1" t="s">
        <v>314</v>
      </c>
    </row>
    <row r="42" customFormat="false" ht="13.8" hidden="false" customHeight="false" outlineLevel="0" collapsed="false">
      <c r="B42" s="1" t="n">
        <v>36</v>
      </c>
      <c r="C42" s="52" t="n">
        <v>39790</v>
      </c>
      <c r="D42" s="1" t="n">
        <f aca="false">C42-C41</f>
        <v>30</v>
      </c>
      <c r="E42" s="1" t="s">
        <v>277</v>
      </c>
      <c r="F42" s="1" t="s">
        <v>53</v>
      </c>
      <c r="G42" s="1" t="s">
        <v>301</v>
      </c>
      <c r="H42" s="1" t="n">
        <v>110</v>
      </c>
      <c r="I42" s="1" t="n">
        <v>4</v>
      </c>
      <c r="J42" s="1" t="n">
        <f aca="false">4*4</f>
        <v>16</v>
      </c>
      <c r="N42" s="1" t="s">
        <v>313</v>
      </c>
    </row>
    <row r="43" customFormat="false" ht="13.8" hidden="false" customHeight="false" outlineLevel="0" collapsed="false">
      <c r="B43" s="1" t="n">
        <v>37</v>
      </c>
      <c r="C43" s="52" t="n">
        <v>39820</v>
      </c>
      <c r="D43" s="1" t="n">
        <f aca="false">C43-C42</f>
        <v>30</v>
      </c>
      <c r="E43" s="1" t="s">
        <v>170</v>
      </c>
      <c r="F43" s="1" t="s">
        <v>53</v>
      </c>
      <c r="G43" s="1" t="s">
        <v>298</v>
      </c>
      <c r="H43" s="1" t="n">
        <v>100</v>
      </c>
      <c r="I43" s="1" t="n">
        <v>4</v>
      </c>
      <c r="J43" s="1" t="n">
        <f aca="false">3*3</f>
        <v>9</v>
      </c>
      <c r="N43" s="1" t="s">
        <v>324</v>
      </c>
    </row>
    <row r="44" customFormat="false" ht="13.8" hidden="false" customHeight="false" outlineLevel="0" collapsed="false">
      <c r="B44" s="1" t="n">
        <v>38</v>
      </c>
      <c r="C44" s="52" t="n">
        <v>39862</v>
      </c>
      <c r="D44" s="1" t="n">
        <f aca="false">C44-C43</f>
        <v>42</v>
      </c>
      <c r="E44" s="1" t="s">
        <v>277</v>
      </c>
      <c r="F44" s="1" t="s">
        <v>53</v>
      </c>
      <c r="G44" s="1" t="s">
        <v>301</v>
      </c>
      <c r="H44" s="1" t="n">
        <v>110</v>
      </c>
      <c r="I44" s="1" t="n">
        <v>6</v>
      </c>
      <c r="J44" s="1" t="n">
        <f aca="false">6*6</f>
        <v>36</v>
      </c>
      <c r="N44" s="1" t="s">
        <v>311</v>
      </c>
    </row>
    <row r="45" customFormat="false" ht="13.8" hidden="false" customHeight="false" outlineLevel="0" collapsed="false">
      <c r="B45" s="1" t="n">
        <v>39</v>
      </c>
      <c r="C45" s="52" t="n">
        <v>39882</v>
      </c>
      <c r="D45" s="1" t="n">
        <f aca="false">C45-C44</f>
        <v>20</v>
      </c>
      <c r="E45" s="1" t="s">
        <v>325</v>
      </c>
      <c r="F45" s="1" t="s">
        <v>53</v>
      </c>
      <c r="G45" s="1" t="s">
        <v>298</v>
      </c>
      <c r="H45" s="1" t="n">
        <v>100</v>
      </c>
      <c r="I45" s="1" t="n">
        <v>4</v>
      </c>
      <c r="J45" s="1" t="n">
        <f aca="false">4*4</f>
        <v>16</v>
      </c>
      <c r="N45" s="1" t="s">
        <v>318</v>
      </c>
    </row>
    <row r="46" customFormat="false" ht="13.8" hidden="false" customHeight="false" outlineLevel="0" collapsed="false">
      <c r="B46" s="1" t="n">
        <v>40</v>
      </c>
      <c r="C46" s="52" t="n">
        <v>39945</v>
      </c>
      <c r="D46" s="1" t="n">
        <f aca="false">C46-C45</f>
        <v>63</v>
      </c>
      <c r="E46" s="1" t="s">
        <v>170</v>
      </c>
      <c r="F46" s="1" t="s">
        <v>53</v>
      </c>
      <c r="G46" s="1" t="s">
        <v>301</v>
      </c>
      <c r="H46" s="1" t="n">
        <v>110</v>
      </c>
      <c r="I46" s="1" t="n">
        <v>5</v>
      </c>
      <c r="J46" s="1" t="n">
        <f aca="false">5*5</f>
        <v>25</v>
      </c>
      <c r="N46" s="1" t="s">
        <v>310</v>
      </c>
    </row>
    <row r="47" customFormat="false" ht="13.8" hidden="false" customHeight="false" outlineLevel="0" collapsed="false">
      <c r="B47" s="1" t="n">
        <v>41</v>
      </c>
      <c r="C47" s="52" t="n">
        <v>39982</v>
      </c>
      <c r="D47" s="1" t="n">
        <f aca="false">C47-C46</f>
        <v>37</v>
      </c>
      <c r="E47" s="1" t="s">
        <v>170</v>
      </c>
      <c r="F47" s="1" t="s">
        <v>53</v>
      </c>
      <c r="G47" s="1" t="s">
        <v>298</v>
      </c>
      <c r="H47" s="1" t="n">
        <v>100</v>
      </c>
      <c r="I47" s="1" t="n">
        <v>5</v>
      </c>
      <c r="J47" s="1" t="n">
        <f aca="false">5*5</f>
        <v>25</v>
      </c>
      <c r="N47" s="1" t="s">
        <v>310</v>
      </c>
    </row>
    <row r="48" customFormat="false" ht="13.8" hidden="false" customHeight="false" outlineLevel="0" collapsed="false">
      <c r="B48" s="1" t="n">
        <v>42</v>
      </c>
      <c r="C48" s="52" t="n">
        <v>40011</v>
      </c>
      <c r="D48" s="1" t="n">
        <f aca="false">C48-C47</f>
        <v>29</v>
      </c>
      <c r="E48" s="1" t="s">
        <v>277</v>
      </c>
      <c r="F48" s="1" t="s">
        <v>53</v>
      </c>
      <c r="G48" s="1" t="s">
        <v>301</v>
      </c>
      <c r="H48" s="1" t="n">
        <v>110</v>
      </c>
      <c r="I48" s="1" t="n">
        <v>3</v>
      </c>
      <c r="J48" s="1" t="n">
        <f aca="false">3*3</f>
        <v>9</v>
      </c>
      <c r="N48" s="1" t="s">
        <v>324</v>
      </c>
    </row>
    <row r="49" customFormat="false" ht="13.8" hidden="false" customHeight="false" outlineLevel="0" collapsed="false">
      <c r="B49" s="1" t="n">
        <v>43</v>
      </c>
      <c r="C49" s="52" t="n">
        <v>40053</v>
      </c>
      <c r="D49" s="1" t="n">
        <f aca="false">C49-C48</f>
        <v>42</v>
      </c>
      <c r="E49" s="1" t="s">
        <v>277</v>
      </c>
      <c r="F49" s="1" t="s">
        <v>53</v>
      </c>
      <c r="G49" s="1" t="s">
        <v>301</v>
      </c>
      <c r="H49" s="1" t="n">
        <v>110</v>
      </c>
      <c r="I49" s="1" t="n">
        <v>6</v>
      </c>
      <c r="J49" s="1" t="n">
        <f aca="false">3*3</f>
        <v>9</v>
      </c>
      <c r="N49" s="1" t="s">
        <v>324</v>
      </c>
    </row>
    <row r="50" customFormat="false" ht="13.8" hidden="false" customHeight="false" outlineLevel="0" collapsed="false">
      <c r="B50" s="1" t="n">
        <v>44</v>
      </c>
      <c r="C50" s="52" t="n">
        <v>40078</v>
      </c>
      <c r="D50" s="1" t="n">
        <f aca="false">C50-C49</f>
        <v>25</v>
      </c>
      <c r="E50" s="1" t="s">
        <v>170</v>
      </c>
      <c r="F50" s="1" t="s">
        <v>53</v>
      </c>
      <c r="G50" s="1" t="s">
        <v>298</v>
      </c>
      <c r="H50" s="1" t="n">
        <v>100</v>
      </c>
      <c r="I50" s="1" t="n">
        <v>4</v>
      </c>
      <c r="J50" s="1" t="n">
        <f aca="false">4*4</f>
        <v>16</v>
      </c>
      <c r="N50" s="1" t="s">
        <v>318</v>
      </c>
    </row>
    <row r="51" customFormat="false" ht="13.8" hidden="false" customHeight="false" outlineLevel="0" collapsed="false">
      <c r="B51" s="1" t="n">
        <v>45</v>
      </c>
      <c r="C51" s="52" t="n">
        <v>40130</v>
      </c>
      <c r="D51" s="1" t="n">
        <f aca="false">C51-C50</f>
        <v>52</v>
      </c>
      <c r="E51" s="1" t="s">
        <v>277</v>
      </c>
      <c r="F51" s="1" t="s">
        <v>53</v>
      </c>
      <c r="G51" s="1" t="s">
        <v>301</v>
      </c>
      <c r="H51" s="1" t="n">
        <v>110</v>
      </c>
      <c r="I51" s="1" t="n">
        <v>6</v>
      </c>
      <c r="J51" s="1" t="n">
        <f aca="false">6*6</f>
        <v>36</v>
      </c>
      <c r="N51" s="1" t="s">
        <v>311</v>
      </c>
    </row>
    <row r="52" customFormat="false" ht="13.8" hidden="false" customHeight="false" outlineLevel="0" collapsed="false">
      <c r="B52" s="1" t="n">
        <v>46</v>
      </c>
      <c r="C52" s="52" t="n">
        <v>40282</v>
      </c>
      <c r="D52" s="1" t="n">
        <f aca="false">C52-C51</f>
        <v>152</v>
      </c>
      <c r="E52" s="1" t="s">
        <v>170</v>
      </c>
      <c r="F52" s="1" t="s">
        <v>53</v>
      </c>
      <c r="G52" s="1" t="s">
        <v>301</v>
      </c>
      <c r="H52" s="1" t="n">
        <v>110</v>
      </c>
      <c r="I52" s="1" t="n">
        <v>6</v>
      </c>
      <c r="J52" s="1" t="n">
        <f aca="false">6*6</f>
        <v>36</v>
      </c>
      <c r="N52" s="1" t="s">
        <v>311</v>
      </c>
    </row>
    <row r="53" customFormat="false" ht="13.8" hidden="false" customHeight="false" outlineLevel="0" collapsed="false">
      <c r="B53" s="1" t="n">
        <v>47</v>
      </c>
      <c r="C53" s="52" t="n">
        <v>40284</v>
      </c>
      <c r="D53" s="1" t="n">
        <f aca="false">C53-C52</f>
        <v>2</v>
      </c>
      <c r="E53" s="1" t="s">
        <v>191</v>
      </c>
      <c r="F53" s="1" t="s">
        <v>53</v>
      </c>
      <c r="G53" s="1" t="s">
        <v>298</v>
      </c>
      <c r="H53" s="1" t="n">
        <v>100</v>
      </c>
      <c r="I53" s="1" t="n">
        <v>5</v>
      </c>
      <c r="J53" s="1" t="n">
        <f aca="false">5*5</f>
        <v>25</v>
      </c>
      <c r="N53" s="1" t="s">
        <v>315</v>
      </c>
    </row>
    <row r="54" customFormat="false" ht="13.8" hidden="false" customHeight="false" outlineLevel="0" collapsed="false">
      <c r="B54" s="1" t="n">
        <v>48</v>
      </c>
      <c r="C54" s="52" t="n">
        <v>40307</v>
      </c>
      <c r="D54" s="1" t="n">
        <f aca="false">C54-C53</f>
        <v>23</v>
      </c>
      <c r="E54" s="1" t="s">
        <v>170</v>
      </c>
      <c r="F54" s="1" t="s">
        <v>53</v>
      </c>
      <c r="G54" s="1" t="s">
        <v>301</v>
      </c>
      <c r="H54" s="1" t="n">
        <v>110</v>
      </c>
      <c r="I54" s="1" t="n">
        <v>7</v>
      </c>
      <c r="J54" s="1" t="n">
        <f aca="false">7*7</f>
        <v>49</v>
      </c>
      <c r="N54" s="1" t="s">
        <v>316</v>
      </c>
    </row>
    <row r="55" customFormat="false" ht="13.8" hidden="false" customHeight="false" outlineLevel="0" collapsed="false">
      <c r="B55" s="1" t="n">
        <v>49</v>
      </c>
      <c r="C55" s="52" t="n">
        <v>40373</v>
      </c>
      <c r="D55" s="1" t="n">
        <f aca="false">C55-C54</f>
        <v>66</v>
      </c>
      <c r="E55" s="1" t="s">
        <v>277</v>
      </c>
      <c r="F55" s="1" t="s">
        <v>53</v>
      </c>
      <c r="G55" s="1" t="s">
        <v>298</v>
      </c>
      <c r="H55" s="1" t="n">
        <v>100</v>
      </c>
      <c r="I55" s="1" t="n">
        <v>4</v>
      </c>
      <c r="J55" s="1" t="n">
        <f aca="false">4*4</f>
        <v>16</v>
      </c>
      <c r="N55" s="1" t="s">
        <v>313</v>
      </c>
    </row>
    <row r="56" customFormat="false" ht="13.8" hidden="false" customHeight="false" outlineLevel="0" collapsed="false">
      <c r="B56" s="1" t="n">
        <v>50</v>
      </c>
      <c r="C56" s="52" t="n">
        <v>40525</v>
      </c>
      <c r="D56" s="1" t="n">
        <f aca="false">C56-C55</f>
        <v>152</v>
      </c>
      <c r="E56" s="1" t="s">
        <v>170</v>
      </c>
      <c r="F56" s="1" t="s">
        <v>53</v>
      </c>
      <c r="G56" s="1" t="s">
        <v>301</v>
      </c>
      <c r="H56" s="1" t="n">
        <v>110</v>
      </c>
      <c r="I56" s="1" t="n">
        <v>7</v>
      </c>
      <c r="J56" s="1" t="n">
        <f aca="false">7*4</f>
        <v>28</v>
      </c>
      <c r="N56" s="1" t="s">
        <v>326</v>
      </c>
    </row>
    <row r="57" customFormat="false" ht="13.8" hidden="false" customHeight="false" outlineLevel="0" collapsed="false">
      <c r="B57" s="1" t="n">
        <v>51</v>
      </c>
      <c r="C57" s="52" t="n">
        <v>40542</v>
      </c>
      <c r="D57" s="1" t="n">
        <f aca="false">C57-C56</f>
        <v>17</v>
      </c>
      <c r="E57" s="1" t="s">
        <v>170</v>
      </c>
      <c r="F57" s="1" t="s">
        <v>53</v>
      </c>
      <c r="G57" s="1" t="s">
        <v>301</v>
      </c>
      <c r="H57" s="1" t="n">
        <v>110</v>
      </c>
      <c r="I57" s="1" t="n">
        <v>6</v>
      </c>
      <c r="J57" s="1" t="n">
        <f aca="false">6*6</f>
        <v>36</v>
      </c>
      <c r="N57" s="1" t="s">
        <v>311</v>
      </c>
    </row>
    <row r="58" customFormat="false" ht="13.8" hidden="false" customHeight="false" outlineLevel="0" collapsed="false">
      <c r="B58" s="1" t="n">
        <v>52</v>
      </c>
      <c r="C58" s="52" t="n">
        <v>40554</v>
      </c>
      <c r="D58" s="1" t="n">
        <f aca="false">C58-C57</f>
        <v>12</v>
      </c>
      <c r="E58" s="1" t="s">
        <v>185</v>
      </c>
      <c r="F58" s="1" t="s">
        <v>53</v>
      </c>
      <c r="G58" s="1" t="s">
        <v>298</v>
      </c>
      <c r="H58" s="1" t="n">
        <v>100</v>
      </c>
      <c r="I58" s="1" t="n">
        <v>3</v>
      </c>
      <c r="J58" s="1" t="n">
        <f aca="false">3*3</f>
        <v>9</v>
      </c>
      <c r="N58" s="1" t="s">
        <v>324</v>
      </c>
    </row>
    <row r="59" customFormat="false" ht="13.8" hidden="false" customHeight="false" outlineLevel="0" collapsed="false">
      <c r="B59" s="1" t="n">
        <v>53</v>
      </c>
      <c r="C59" s="52" t="n">
        <v>40569</v>
      </c>
      <c r="D59" s="1" t="n">
        <f aca="false">C59-C58</f>
        <v>15</v>
      </c>
      <c r="E59" s="1" t="s">
        <v>277</v>
      </c>
      <c r="F59" s="1" t="s">
        <v>53</v>
      </c>
      <c r="G59" s="1" t="s">
        <v>301</v>
      </c>
      <c r="H59" s="1" t="n">
        <v>110</v>
      </c>
      <c r="I59" s="1" t="n">
        <v>5</v>
      </c>
      <c r="J59" s="1" t="n">
        <f aca="false">5*5</f>
        <v>25</v>
      </c>
      <c r="N59" s="1" t="s">
        <v>315</v>
      </c>
    </row>
    <row r="60" customFormat="false" ht="13.8" hidden="false" customHeight="false" outlineLevel="0" collapsed="false">
      <c r="B60" s="1" t="n">
        <v>54</v>
      </c>
      <c r="C60" s="52" t="n">
        <v>40614</v>
      </c>
      <c r="D60" s="1" t="n">
        <f aca="false">C60-C59</f>
        <v>45</v>
      </c>
      <c r="E60" s="1" t="s">
        <v>170</v>
      </c>
      <c r="F60" s="1" t="s">
        <v>53</v>
      </c>
      <c r="G60" s="1" t="s">
        <v>301</v>
      </c>
      <c r="H60" s="1" t="n">
        <v>110</v>
      </c>
      <c r="I60" s="1" t="n">
        <v>5</v>
      </c>
      <c r="J60" s="1" t="n">
        <f aca="false">5*5</f>
        <v>25</v>
      </c>
      <c r="N60" s="1" t="s">
        <v>315</v>
      </c>
    </row>
    <row r="61" customFormat="false" ht="13.8" hidden="false" customHeight="false" outlineLevel="0" collapsed="false">
      <c r="B61" s="1" t="n">
        <v>55</v>
      </c>
      <c r="C61" s="52" t="n">
        <v>40644</v>
      </c>
      <c r="D61" s="1" t="n">
        <f aca="false">C61-C60</f>
        <v>30</v>
      </c>
      <c r="E61" s="1" t="s">
        <v>277</v>
      </c>
      <c r="F61" s="1" t="s">
        <v>53</v>
      </c>
      <c r="G61" s="1" t="s">
        <v>301</v>
      </c>
      <c r="H61" s="1" t="n">
        <v>110</v>
      </c>
      <c r="I61" s="1" t="n">
        <v>6</v>
      </c>
      <c r="J61" s="1" t="n">
        <f aca="false">6*6</f>
        <v>36</v>
      </c>
      <c r="N61" s="1" t="s">
        <v>322</v>
      </c>
    </row>
    <row r="62" customFormat="false" ht="13.8" hidden="false" customHeight="false" outlineLevel="0" collapsed="false">
      <c r="B62" s="1" t="n">
        <v>56</v>
      </c>
      <c r="C62" s="52" t="n">
        <v>40712</v>
      </c>
      <c r="D62" s="1" t="n">
        <f aca="false">C62-C61</f>
        <v>68</v>
      </c>
      <c r="E62" s="1" t="s">
        <v>191</v>
      </c>
      <c r="F62" s="1" t="s">
        <v>53</v>
      </c>
      <c r="G62" s="1" t="s">
        <v>298</v>
      </c>
      <c r="H62" s="1" t="n">
        <v>100</v>
      </c>
      <c r="I62" s="1" t="n">
        <v>5</v>
      </c>
      <c r="J62" s="1" t="n">
        <f aca="false">6*3</f>
        <v>18</v>
      </c>
      <c r="N62" s="1" t="s">
        <v>327</v>
      </c>
    </row>
    <row r="63" customFormat="false" ht="13.8" hidden="false" customHeight="false" outlineLevel="0" collapsed="false">
      <c r="B63" s="1" t="n">
        <v>57</v>
      </c>
      <c r="C63" s="52" t="n">
        <v>40777</v>
      </c>
      <c r="D63" s="1" t="n">
        <f aca="false">C63-C62</f>
        <v>65</v>
      </c>
      <c r="E63" s="1" t="s">
        <v>277</v>
      </c>
      <c r="F63" s="1" t="s">
        <v>53</v>
      </c>
      <c r="G63" s="1" t="s">
        <v>298</v>
      </c>
      <c r="H63" s="1" t="n">
        <v>100</v>
      </c>
      <c r="I63" s="1" t="n">
        <v>4</v>
      </c>
      <c r="J63" s="1" t="n">
        <f aca="false">4*4</f>
        <v>16</v>
      </c>
      <c r="N63" s="1" t="s">
        <v>318</v>
      </c>
    </row>
    <row r="64" customFormat="false" ht="13.8" hidden="false" customHeight="false" outlineLevel="0" collapsed="false">
      <c r="B64" s="1" t="n">
        <v>58</v>
      </c>
      <c r="C64" s="52" t="n">
        <v>40934</v>
      </c>
      <c r="D64" s="1" t="n">
        <f aca="false">C64-C63</f>
        <v>157</v>
      </c>
      <c r="E64" s="1" t="s">
        <v>277</v>
      </c>
      <c r="F64" s="1" t="s">
        <v>53</v>
      </c>
      <c r="G64" s="1" t="s">
        <v>301</v>
      </c>
      <c r="H64" s="1" t="n">
        <v>110</v>
      </c>
      <c r="I64" s="1" t="n">
        <v>10</v>
      </c>
      <c r="J64" s="1" t="n">
        <f aca="false">16*4</f>
        <v>64</v>
      </c>
      <c r="N64" s="1" t="s">
        <v>328</v>
      </c>
    </row>
    <row r="65" customFormat="false" ht="13.8" hidden="false" customHeight="false" outlineLevel="0" collapsed="false">
      <c r="B65" s="1" t="n">
        <v>59</v>
      </c>
      <c r="C65" s="52" t="n">
        <v>40977</v>
      </c>
      <c r="D65" s="1" t="n">
        <f aca="false">C65-C64</f>
        <v>43</v>
      </c>
      <c r="E65" s="1" t="s">
        <v>170</v>
      </c>
      <c r="F65" s="1" t="s">
        <v>53</v>
      </c>
      <c r="G65" s="1" t="s">
        <v>301</v>
      </c>
      <c r="H65" s="1" t="n">
        <v>220</v>
      </c>
      <c r="I65" s="1" t="n">
        <v>10</v>
      </c>
      <c r="J65" s="1" t="n">
        <f aca="false">16*4</f>
        <v>64</v>
      </c>
      <c r="N65" s="1" t="s">
        <v>329</v>
      </c>
    </row>
    <row r="66" customFormat="false" ht="13.8" hidden="false" customHeight="false" outlineLevel="0" collapsed="false">
      <c r="B66" s="1" t="n">
        <v>61</v>
      </c>
      <c r="C66" s="52" t="n">
        <v>41060</v>
      </c>
      <c r="D66" s="1" t="n">
        <f aca="false">C66-C65</f>
        <v>83</v>
      </c>
      <c r="E66" s="1" t="s">
        <v>170</v>
      </c>
      <c r="F66" s="1" t="s">
        <v>53</v>
      </c>
      <c r="G66" s="1" t="s">
        <v>301</v>
      </c>
      <c r="H66" s="1" t="n">
        <v>110</v>
      </c>
      <c r="I66" s="1" t="n">
        <v>6</v>
      </c>
      <c r="J66" s="1" t="n">
        <f aca="false">6*6</f>
        <v>36</v>
      </c>
      <c r="N66" s="1" t="s">
        <v>322</v>
      </c>
    </row>
    <row r="67" customFormat="false" ht="13.8" hidden="false" customHeight="false" outlineLevel="0" collapsed="false">
      <c r="B67" s="1" t="n">
        <v>62</v>
      </c>
      <c r="C67" s="52" t="n">
        <v>41062</v>
      </c>
      <c r="D67" s="1" t="n">
        <f aca="false">C67-C66</f>
        <v>2</v>
      </c>
      <c r="E67" s="1" t="s">
        <v>191</v>
      </c>
      <c r="F67" s="1" t="s">
        <v>53</v>
      </c>
      <c r="G67" s="1" t="s">
        <v>301</v>
      </c>
      <c r="H67" s="1" t="n">
        <v>110</v>
      </c>
      <c r="I67" s="1" t="n">
        <v>6</v>
      </c>
      <c r="J67" s="1" t="n">
        <f aca="false">5*5.5</f>
        <v>27.5</v>
      </c>
      <c r="N67" s="1" t="s">
        <v>330</v>
      </c>
    </row>
    <row r="68" customFormat="false" ht="13.8" hidden="false" customHeight="false" outlineLevel="0" collapsed="false">
      <c r="B68" s="1" t="n">
        <v>63</v>
      </c>
      <c r="C68" s="52" t="n">
        <v>41107</v>
      </c>
      <c r="D68" s="1" t="n">
        <f aca="false">C68-C67</f>
        <v>45</v>
      </c>
      <c r="E68" s="1" t="s">
        <v>170</v>
      </c>
      <c r="F68" s="1" t="s">
        <v>53</v>
      </c>
      <c r="G68" s="1" t="s">
        <v>301</v>
      </c>
      <c r="H68" s="1" t="n">
        <v>110</v>
      </c>
      <c r="I68" s="1" t="n">
        <v>9</v>
      </c>
      <c r="J68" s="1" t="n">
        <f aca="false">11*3.5</f>
        <v>38.5</v>
      </c>
      <c r="N68" s="1" t="s">
        <v>331</v>
      </c>
    </row>
    <row r="69" customFormat="false" ht="13.8" hidden="false" customHeight="false" outlineLevel="0" collapsed="false">
      <c r="B69" s="1" t="n">
        <v>64</v>
      </c>
      <c r="C69" s="52" t="n">
        <v>41111</v>
      </c>
      <c r="D69" s="1" t="n">
        <f aca="false">C69-C68</f>
        <v>4</v>
      </c>
      <c r="E69" s="1" t="s">
        <v>277</v>
      </c>
      <c r="F69" s="1" t="s">
        <v>53</v>
      </c>
      <c r="G69" s="1" t="s">
        <v>301</v>
      </c>
      <c r="H69" s="1" t="n">
        <v>110</v>
      </c>
      <c r="I69" s="1" t="n">
        <v>9</v>
      </c>
      <c r="J69" s="1" t="n">
        <f aca="false">11*3.5</f>
        <v>38.5</v>
      </c>
      <c r="N69" s="1" t="s">
        <v>331</v>
      </c>
    </row>
    <row r="70" customFormat="false" ht="13.8" hidden="false" customHeight="false" outlineLevel="0" collapsed="false">
      <c r="B70" s="1" t="n">
        <v>66</v>
      </c>
      <c r="C70" s="52" t="n">
        <v>41125</v>
      </c>
      <c r="D70" s="1" t="n">
        <f aca="false">C70-C69</f>
        <v>14</v>
      </c>
      <c r="E70" s="1" t="s">
        <v>170</v>
      </c>
      <c r="F70" s="1" t="s">
        <v>53</v>
      </c>
      <c r="G70" s="1" t="s">
        <v>301</v>
      </c>
      <c r="H70" s="1" t="n">
        <v>110</v>
      </c>
      <c r="I70" s="1" t="n">
        <v>7</v>
      </c>
      <c r="J70" s="1" t="n">
        <f aca="false">6*6</f>
        <v>36</v>
      </c>
      <c r="N70" s="1" t="s">
        <v>322</v>
      </c>
    </row>
    <row r="71" customFormat="false" ht="13.8" hidden="false" customHeight="false" outlineLevel="0" collapsed="false">
      <c r="B71" s="1" t="n">
        <v>67</v>
      </c>
      <c r="C71" s="52" t="n">
        <v>41137</v>
      </c>
      <c r="D71" s="1" t="n">
        <f aca="false">C71-C70</f>
        <v>12</v>
      </c>
      <c r="E71" s="1" t="s">
        <v>277</v>
      </c>
      <c r="F71" s="1" t="s">
        <v>53</v>
      </c>
      <c r="G71" s="1" t="s">
        <v>301</v>
      </c>
      <c r="H71" s="1" t="n">
        <v>110</v>
      </c>
      <c r="I71" s="1" t="n">
        <v>7</v>
      </c>
      <c r="J71" s="1" t="n">
        <f aca="false">6*6</f>
        <v>36</v>
      </c>
      <c r="N71" s="1" t="s">
        <v>322</v>
      </c>
    </row>
    <row r="72" customFormat="false" ht="13.8" hidden="false" customHeight="false" outlineLevel="0" collapsed="false">
      <c r="B72" s="1" t="n">
        <v>68</v>
      </c>
      <c r="C72" s="52" t="n">
        <v>41150</v>
      </c>
      <c r="D72" s="1" t="n">
        <f aca="false">C72-C71</f>
        <v>13</v>
      </c>
      <c r="E72" s="1" t="s">
        <v>185</v>
      </c>
      <c r="F72" s="1" t="s">
        <v>53</v>
      </c>
      <c r="G72" s="1" t="s">
        <v>301</v>
      </c>
      <c r="H72" s="1" t="n">
        <v>110</v>
      </c>
      <c r="I72" s="1" t="n">
        <v>10</v>
      </c>
      <c r="J72" s="1" t="n">
        <f aca="false">11*3.5</f>
        <v>38.5</v>
      </c>
      <c r="N72" s="1" t="s">
        <v>332</v>
      </c>
    </row>
    <row r="73" customFormat="false" ht="13.8" hidden="false" customHeight="false" outlineLevel="0" collapsed="false">
      <c r="B73" s="1" t="n">
        <v>69</v>
      </c>
      <c r="C73" s="52" t="n">
        <v>41224</v>
      </c>
      <c r="D73" s="1" t="n">
        <f aca="false">C73-C72</f>
        <v>74</v>
      </c>
      <c r="E73" s="1" t="s">
        <v>170</v>
      </c>
      <c r="F73" s="1" t="s">
        <v>53</v>
      </c>
      <c r="G73" s="1" t="s">
        <v>301</v>
      </c>
      <c r="H73" s="1" t="n">
        <v>110</v>
      </c>
      <c r="I73" s="1" t="n">
        <v>5</v>
      </c>
      <c r="J73" s="1" t="n">
        <f aca="false">5*5</f>
        <v>25</v>
      </c>
      <c r="N73" s="1" t="s">
        <v>315</v>
      </c>
    </row>
    <row r="74" customFormat="false" ht="13.8" hidden="false" customHeight="false" outlineLevel="0" collapsed="false">
      <c r="B74" s="1" t="n">
        <v>70</v>
      </c>
      <c r="C74" s="52" t="n">
        <v>41251</v>
      </c>
      <c r="D74" s="1" t="n">
        <f aca="false">C74-C73</f>
        <v>27</v>
      </c>
      <c r="E74" s="1" t="s">
        <v>170</v>
      </c>
      <c r="F74" s="1" t="s">
        <v>53</v>
      </c>
      <c r="G74" s="1" t="s">
        <v>301</v>
      </c>
      <c r="H74" s="1" t="n">
        <v>110</v>
      </c>
      <c r="I74" s="1" t="n">
        <v>9</v>
      </c>
      <c r="J74" s="1" t="n">
        <f aca="false">10*4</f>
        <v>40</v>
      </c>
      <c r="N74" s="1" t="s">
        <v>333</v>
      </c>
    </row>
    <row r="75" customFormat="false" ht="13.8" hidden="false" customHeight="false" outlineLevel="0" collapsed="false">
      <c r="B75" s="1" t="n">
        <v>72</v>
      </c>
      <c r="C75" s="52" t="n">
        <v>41265</v>
      </c>
      <c r="D75" s="1" t="n">
        <f aca="false">C75-C74</f>
        <v>14</v>
      </c>
      <c r="E75" s="1" t="s">
        <v>170</v>
      </c>
      <c r="F75" s="1" t="s">
        <v>53</v>
      </c>
      <c r="G75" s="1" t="s">
        <v>301</v>
      </c>
      <c r="H75" s="1" t="n">
        <v>110</v>
      </c>
      <c r="I75" s="1" t="n">
        <v>5</v>
      </c>
      <c r="J75" s="1" t="n">
        <f aca="false">5*5</f>
        <v>25</v>
      </c>
      <c r="N75" s="1" t="s">
        <v>315</v>
      </c>
    </row>
    <row r="76" customFormat="false" ht="13.8" hidden="false" customHeight="false" outlineLevel="0" collapsed="false">
      <c r="B76" s="1" t="n">
        <v>73</v>
      </c>
      <c r="C76" s="52" t="n">
        <v>41301</v>
      </c>
      <c r="D76" s="1" t="n">
        <f aca="false">C76-C75</f>
        <v>36</v>
      </c>
      <c r="E76" s="1" t="s">
        <v>170</v>
      </c>
      <c r="F76" s="1" t="s">
        <v>53</v>
      </c>
      <c r="G76" s="1" t="s">
        <v>301</v>
      </c>
      <c r="H76" s="1" t="n">
        <v>220</v>
      </c>
      <c r="I76" s="1" t="n">
        <v>9</v>
      </c>
      <c r="J76" s="1" t="n">
        <f aca="false">10*5</f>
        <v>50</v>
      </c>
      <c r="N76" s="1" t="s">
        <v>334</v>
      </c>
    </row>
    <row r="77" customFormat="false" ht="13.8" hidden="false" customHeight="false" outlineLevel="0" collapsed="false">
      <c r="B77" s="1" t="n">
        <v>75</v>
      </c>
      <c r="C77" s="52" t="n">
        <v>41335</v>
      </c>
      <c r="D77" s="1" t="n">
        <f aca="false">C77-C76</f>
        <v>34</v>
      </c>
      <c r="E77" s="1" t="s">
        <v>170</v>
      </c>
      <c r="F77" s="1" t="s">
        <v>53</v>
      </c>
      <c r="G77" s="1" t="s">
        <v>301</v>
      </c>
      <c r="H77" s="1" t="n">
        <v>220</v>
      </c>
      <c r="I77" s="1" t="n">
        <v>10</v>
      </c>
      <c r="J77" s="1" t="n">
        <f aca="false">16*4</f>
        <v>64</v>
      </c>
      <c r="N77" s="1" t="s">
        <v>335</v>
      </c>
    </row>
    <row r="78" customFormat="false" ht="13.8" hidden="false" customHeight="false" outlineLevel="0" collapsed="false">
      <c r="B78" s="1" t="n">
        <v>77</v>
      </c>
      <c r="C78" s="52" t="n">
        <v>41343</v>
      </c>
      <c r="D78" s="1" t="n">
        <f aca="false">C78-C77</f>
        <v>8</v>
      </c>
      <c r="E78" s="1" t="s">
        <v>277</v>
      </c>
      <c r="F78" s="1" t="s">
        <v>53</v>
      </c>
      <c r="G78" s="1" t="s">
        <v>301</v>
      </c>
      <c r="H78" s="1" t="n">
        <v>110</v>
      </c>
      <c r="I78" s="1" t="n">
        <v>6</v>
      </c>
      <c r="J78" s="1" t="n">
        <f aca="false">6*6</f>
        <v>36</v>
      </c>
      <c r="N78" s="1" t="s">
        <v>336</v>
      </c>
    </row>
    <row r="79" customFormat="false" ht="13.8" hidden="false" customHeight="false" outlineLevel="0" collapsed="false">
      <c r="B79" s="1" t="n">
        <v>78</v>
      </c>
      <c r="C79" s="52" t="n">
        <v>41467</v>
      </c>
      <c r="D79" s="1" t="n">
        <f aca="false">C79-C78</f>
        <v>124</v>
      </c>
      <c r="E79" s="1" t="s">
        <v>277</v>
      </c>
      <c r="F79" s="1" t="s">
        <v>53</v>
      </c>
      <c r="G79" s="1" t="s">
        <v>301</v>
      </c>
      <c r="H79" s="1" t="n">
        <v>110</v>
      </c>
      <c r="I79" s="1" t="n">
        <v>5</v>
      </c>
      <c r="J79" s="1" t="n">
        <f aca="false">5*5</f>
        <v>25</v>
      </c>
      <c r="N79" s="1" t="s">
        <v>337</v>
      </c>
    </row>
    <row r="80" customFormat="false" ht="13.8" hidden="false" customHeight="false" outlineLevel="0" collapsed="false">
      <c r="B80" s="1" t="n">
        <v>79</v>
      </c>
      <c r="C80" s="52" t="n">
        <v>41529</v>
      </c>
      <c r="D80" s="1" t="n">
        <f aca="false">C80-C79</f>
        <v>62</v>
      </c>
      <c r="E80" s="1" t="s">
        <v>277</v>
      </c>
      <c r="F80" s="1" t="s">
        <v>53</v>
      </c>
      <c r="G80" s="1" t="s">
        <v>301</v>
      </c>
      <c r="H80" s="1" t="n">
        <v>110</v>
      </c>
      <c r="I80" s="1" t="n">
        <v>6</v>
      </c>
      <c r="J80" s="1" t="n">
        <f aca="false">6*6</f>
        <v>36</v>
      </c>
      <c r="N80" s="1" t="s">
        <v>336</v>
      </c>
    </row>
    <row r="81" customFormat="false" ht="13.8" hidden="false" customHeight="false" outlineLevel="0" collapsed="false">
      <c r="B81" s="1" t="n">
        <v>80</v>
      </c>
      <c r="C81" s="52" t="n">
        <v>41596</v>
      </c>
      <c r="D81" s="1" t="n">
        <f aca="false">C81-C80</f>
        <v>67</v>
      </c>
      <c r="E81" s="1" t="s">
        <v>338</v>
      </c>
      <c r="F81" s="1" t="s">
        <v>53</v>
      </c>
      <c r="G81" s="1" t="s">
        <v>301</v>
      </c>
      <c r="H81" s="1" t="n">
        <v>110</v>
      </c>
      <c r="I81" s="1" t="n">
        <v>5</v>
      </c>
      <c r="J81" s="1" t="n">
        <f aca="false">5*5</f>
        <v>25</v>
      </c>
      <c r="N81" s="1" t="s">
        <v>337</v>
      </c>
    </row>
    <row r="82" customFormat="false" ht="13.8" hidden="false" customHeight="false" outlineLevel="0" collapsed="false">
      <c r="B82" s="1" t="n">
        <v>81</v>
      </c>
      <c r="C82" s="52" t="n">
        <v>41633</v>
      </c>
      <c r="D82" s="1" t="n">
        <f aca="false">C82-C81</f>
        <v>37</v>
      </c>
      <c r="E82" s="1" t="s">
        <v>170</v>
      </c>
      <c r="F82" s="1" t="s">
        <v>53</v>
      </c>
      <c r="G82" s="1" t="s">
        <v>301</v>
      </c>
      <c r="H82" s="1" t="n">
        <v>110</v>
      </c>
      <c r="I82" s="1" t="n">
        <v>6</v>
      </c>
      <c r="J82" s="1" t="n">
        <f aca="false">6*6</f>
        <v>36</v>
      </c>
      <c r="N82" s="1" t="s">
        <v>336</v>
      </c>
    </row>
    <row r="83" customFormat="false" ht="13.8" hidden="false" customHeight="false" outlineLevel="0" collapsed="false">
      <c r="B83" s="1" t="n">
        <v>82</v>
      </c>
      <c r="C83" s="52" t="n">
        <v>41727</v>
      </c>
      <c r="D83" s="1" t="n">
        <f aca="false">C83-C82</f>
        <v>94</v>
      </c>
      <c r="E83" s="1" t="s">
        <v>170</v>
      </c>
      <c r="F83" s="1" t="s">
        <v>53</v>
      </c>
      <c r="G83" s="1" t="s">
        <v>301</v>
      </c>
      <c r="H83" s="1" t="n">
        <v>110</v>
      </c>
      <c r="I83" s="1" t="n">
        <v>6</v>
      </c>
      <c r="J83" s="1" t="n">
        <f aca="false">6*6</f>
        <v>36</v>
      </c>
      <c r="N83" s="1" t="s">
        <v>336</v>
      </c>
    </row>
    <row r="84" customFormat="false" ht="13.8" hidden="false" customHeight="false" outlineLevel="0" collapsed="false">
      <c r="B84" s="1" t="n">
        <v>83</v>
      </c>
      <c r="C84" s="52" t="n">
        <v>41832</v>
      </c>
      <c r="D84" s="1" t="n">
        <f aca="false">C84-C83</f>
        <v>105</v>
      </c>
      <c r="E84" s="1" t="s">
        <v>176</v>
      </c>
      <c r="F84" s="1" t="s">
        <v>53</v>
      </c>
      <c r="G84" s="1" t="s">
        <v>301</v>
      </c>
      <c r="H84" s="1" t="n">
        <v>110</v>
      </c>
      <c r="I84" s="1" t="n">
        <v>7</v>
      </c>
      <c r="J84" s="1" t="n">
        <f aca="false">7*7</f>
        <v>49</v>
      </c>
      <c r="N84" s="1" t="s">
        <v>339</v>
      </c>
    </row>
    <row r="85" customFormat="false" ht="13.8" hidden="false" customHeight="false" outlineLevel="0" collapsed="false">
      <c r="B85" s="1" t="n">
        <v>84</v>
      </c>
      <c r="C85" s="52" t="n">
        <v>42090</v>
      </c>
      <c r="D85" s="1" t="n">
        <f aca="false">C85-C84</f>
        <v>258</v>
      </c>
      <c r="E85" s="1" t="s">
        <v>176</v>
      </c>
      <c r="F85" s="1" t="s">
        <v>53</v>
      </c>
      <c r="G85" s="1" t="s">
        <v>301</v>
      </c>
      <c r="H85" s="1" t="n">
        <v>110</v>
      </c>
      <c r="I85" s="1" t="n">
        <v>6</v>
      </c>
      <c r="J85" s="1" t="n">
        <f aca="false">6*6</f>
        <v>36</v>
      </c>
      <c r="N85" s="1" t="s">
        <v>340</v>
      </c>
    </row>
    <row r="86" customFormat="false" ht="13.8" hidden="false" customHeight="false" outlineLevel="0" collapsed="false">
      <c r="B86" s="1" t="n">
        <v>85</v>
      </c>
      <c r="C86" s="52" t="n">
        <v>42216</v>
      </c>
      <c r="D86" s="1" t="n">
        <f aca="false">C86-C85</f>
        <v>126</v>
      </c>
      <c r="E86" s="1" t="s">
        <v>176</v>
      </c>
      <c r="F86" s="1" t="s">
        <v>53</v>
      </c>
      <c r="G86" s="1" t="s">
        <v>301</v>
      </c>
      <c r="H86" s="1" t="n">
        <v>110</v>
      </c>
      <c r="I86" s="1" t="n">
        <v>6</v>
      </c>
      <c r="J86" s="1" t="n">
        <f aca="false">3*3</f>
        <v>9</v>
      </c>
      <c r="N86" s="1" t="s">
        <v>341</v>
      </c>
    </row>
    <row r="87" customFormat="false" ht="13.8" hidden="false" customHeight="false" outlineLevel="0" collapsed="false">
      <c r="B87" s="1" t="n">
        <v>86</v>
      </c>
      <c r="C87" s="52" t="n">
        <v>42337</v>
      </c>
      <c r="D87" s="1" t="n">
        <f aca="false">C87-C86</f>
        <v>121</v>
      </c>
      <c r="E87" s="1" t="s">
        <v>176</v>
      </c>
      <c r="F87" s="1" t="s">
        <v>53</v>
      </c>
      <c r="G87" s="1" t="s">
        <v>301</v>
      </c>
      <c r="H87" s="1" t="n">
        <v>220</v>
      </c>
      <c r="I87" s="1" t="n">
        <v>10</v>
      </c>
      <c r="J87" s="1" t="n">
        <f aca="false">10*10*2</f>
        <v>200</v>
      </c>
      <c r="N87" s="1" t="s">
        <v>342</v>
      </c>
    </row>
    <row r="88" customFormat="false" ht="13.8" hidden="false" customHeight="false" outlineLevel="0" collapsed="false">
      <c r="B88" s="1" t="n">
        <v>87</v>
      </c>
      <c r="C88" s="52" t="n">
        <v>42342</v>
      </c>
      <c r="D88" s="1" t="n">
        <f aca="false">C88-C87</f>
        <v>5</v>
      </c>
      <c r="E88" s="1" t="s">
        <v>176</v>
      </c>
      <c r="F88" s="1" t="s">
        <v>53</v>
      </c>
      <c r="G88" s="1" t="s">
        <v>301</v>
      </c>
      <c r="H88" s="1" t="n">
        <v>220</v>
      </c>
      <c r="I88" s="1" t="n">
        <v>12</v>
      </c>
      <c r="J88" s="1" t="n">
        <f aca="false">10*10</f>
        <v>100</v>
      </c>
      <c r="M88" s="1" t="n">
        <v>5</v>
      </c>
      <c r="N88" s="1" t="s">
        <v>343</v>
      </c>
    </row>
    <row r="89" customFormat="false" ht="13.8" hidden="false" customHeight="false" outlineLevel="0" collapsed="false">
      <c r="B89" s="1" t="n">
        <v>88</v>
      </c>
      <c r="C89" s="52" t="n">
        <v>42448</v>
      </c>
      <c r="D89" s="1" t="n">
        <f aca="false">C89-C88</f>
        <v>106</v>
      </c>
      <c r="E89" s="1" t="s">
        <v>176</v>
      </c>
      <c r="F89" s="1" t="s">
        <v>53</v>
      </c>
      <c r="G89" s="1" t="s">
        <v>301</v>
      </c>
      <c r="H89" s="1" t="n">
        <v>110</v>
      </c>
      <c r="I89" s="1" t="n">
        <v>7</v>
      </c>
      <c r="J89" s="1" t="n">
        <f aca="false">7*7</f>
        <v>49</v>
      </c>
      <c r="N89" s="1" t="s">
        <v>344</v>
      </c>
    </row>
    <row r="90" customFormat="false" ht="13.8" hidden="false" customHeight="false" outlineLevel="0" collapsed="false">
      <c r="B90" s="1" t="n">
        <v>89</v>
      </c>
      <c r="C90" s="52" t="n">
        <v>42582</v>
      </c>
      <c r="D90" s="1" t="n">
        <f aca="false">C90-C89</f>
        <v>134</v>
      </c>
      <c r="E90" s="1" t="s">
        <v>345</v>
      </c>
      <c r="F90" s="1" t="s">
        <v>53</v>
      </c>
      <c r="G90" s="1" t="s">
        <v>301</v>
      </c>
      <c r="H90" s="1" t="n">
        <v>220</v>
      </c>
      <c r="I90" s="1" t="n">
        <v>8</v>
      </c>
      <c r="J90" s="1" t="n">
        <f aca="false">7*5</f>
        <v>35</v>
      </c>
      <c r="N90" s="1" t="s">
        <v>346</v>
      </c>
    </row>
    <row r="91" customFormat="false" ht="13.8" hidden="false" customHeight="false" outlineLevel="0" collapsed="false">
      <c r="B91" s="1" t="n">
        <v>91</v>
      </c>
      <c r="C91" s="52" t="n">
        <v>42643</v>
      </c>
      <c r="D91" s="1" t="n">
        <f aca="false">C91-C90</f>
        <v>61</v>
      </c>
      <c r="E91" s="1" t="s">
        <v>176</v>
      </c>
      <c r="F91" s="1" t="s">
        <v>53</v>
      </c>
      <c r="G91" s="1" t="s">
        <v>301</v>
      </c>
      <c r="H91" s="1" t="n">
        <v>110</v>
      </c>
      <c r="I91" s="1" t="n">
        <v>8</v>
      </c>
      <c r="J91" s="1" t="n">
        <f aca="false">7*7</f>
        <v>49</v>
      </c>
      <c r="N91" s="1" t="s">
        <v>347</v>
      </c>
    </row>
    <row r="92" customFormat="false" ht="13.8" hidden="false" customHeight="false" outlineLevel="0" collapsed="false">
      <c r="B92" s="1" t="n">
        <v>92</v>
      </c>
      <c r="C92" s="52" t="n">
        <v>42776</v>
      </c>
      <c r="D92" s="1" t="n">
        <f aca="false">C92-C91</f>
        <v>133</v>
      </c>
      <c r="E92" s="1" t="s">
        <v>348</v>
      </c>
      <c r="F92" s="1" t="s">
        <v>53</v>
      </c>
      <c r="G92" s="1" t="s">
        <v>301</v>
      </c>
      <c r="H92" s="1" t="n">
        <v>110</v>
      </c>
      <c r="I92" s="1" t="n">
        <v>10</v>
      </c>
      <c r="J92" s="1" t="n">
        <f aca="false">4*1</f>
        <v>4</v>
      </c>
    </row>
    <row r="93" customFormat="false" ht="13.8" hidden="false" customHeight="false" outlineLevel="0" collapsed="false">
      <c r="B93" s="1" t="n">
        <v>93</v>
      </c>
      <c r="C93" s="16" t="n">
        <v>42835</v>
      </c>
      <c r="D93" s="1" t="n">
        <f aca="false">C93-C91</f>
        <v>192</v>
      </c>
      <c r="E93" s="1" t="s">
        <v>349</v>
      </c>
      <c r="F93" s="1" t="s">
        <v>53</v>
      </c>
      <c r="G93" s="1" t="s">
        <v>350</v>
      </c>
      <c r="H93" s="1" t="n">
        <v>110</v>
      </c>
      <c r="I93" s="1" t="n">
        <v>7</v>
      </c>
      <c r="J93" s="1" t="n">
        <f aca="false">7*7</f>
        <v>49</v>
      </c>
      <c r="K93" s="1" t="s">
        <v>351</v>
      </c>
    </row>
    <row r="94" customFormat="false" ht="13.8" hidden="false" customHeight="false" outlineLevel="0" collapsed="false">
      <c r="B94" s="1" t="n">
        <v>94</v>
      </c>
      <c r="C94" s="16" t="n">
        <v>42917</v>
      </c>
      <c r="D94" s="1" t="n">
        <f aca="false">C94-C93</f>
        <v>82</v>
      </c>
      <c r="E94" s="1" t="s">
        <v>349</v>
      </c>
      <c r="F94" s="1" t="s">
        <v>53</v>
      </c>
      <c r="G94" s="1" t="s">
        <v>350</v>
      </c>
      <c r="H94" s="1" t="n">
        <v>110</v>
      </c>
      <c r="I94" s="1" t="n">
        <v>6</v>
      </c>
      <c r="J94" s="1" t="n">
        <f aca="false">6*6</f>
        <v>36</v>
      </c>
      <c r="K94" s="1" t="s">
        <v>352</v>
      </c>
    </row>
    <row r="95" customFormat="false" ht="13.8" hidden="false" customHeight="false" outlineLevel="0" collapsed="false">
      <c r="B95" s="1" t="n">
        <v>95</v>
      </c>
      <c r="C95" s="16" t="n">
        <v>42967</v>
      </c>
      <c r="D95" s="1" t="n">
        <f aca="false">C95-C94</f>
        <v>50</v>
      </c>
      <c r="E95" s="1" t="s">
        <v>349</v>
      </c>
      <c r="F95" s="1" t="s">
        <v>53</v>
      </c>
      <c r="G95" s="1" t="s">
        <v>350</v>
      </c>
      <c r="H95" s="1" t="n">
        <v>110</v>
      </c>
      <c r="I95" s="1" t="n">
        <v>5</v>
      </c>
      <c r="J95" s="1" t="n">
        <f aca="false">5*5</f>
        <v>25</v>
      </c>
      <c r="K95" s="1" t="s">
        <v>353</v>
      </c>
    </row>
    <row r="96" customFormat="false" ht="13.8" hidden="false" customHeight="false" outlineLevel="0" collapsed="false">
      <c r="B96" s="1" t="n">
        <v>96</v>
      </c>
      <c r="C96" s="16" t="n">
        <v>43035</v>
      </c>
      <c r="D96" s="1" t="n">
        <f aca="false">C96-C95</f>
        <v>68</v>
      </c>
      <c r="E96" s="1" t="s">
        <v>349</v>
      </c>
      <c r="F96" s="1" t="s">
        <v>53</v>
      </c>
      <c r="G96" s="1" t="s">
        <v>350</v>
      </c>
      <c r="H96" s="1" t="n">
        <v>110</v>
      </c>
      <c r="I96" s="1" t="n">
        <v>6</v>
      </c>
      <c r="J96" s="1" t="n">
        <f aca="false">5*5</f>
        <v>25</v>
      </c>
      <c r="K96" s="1" t="s">
        <v>353</v>
      </c>
    </row>
    <row r="97" customFormat="false" ht="13.8" hidden="false" customHeight="false" outlineLevel="0" collapsed="false">
      <c r="B97" s="1" t="n">
        <v>97</v>
      </c>
      <c r="C97" s="16" t="n">
        <v>43215</v>
      </c>
      <c r="D97" s="1" t="n">
        <f aca="false">C97-C96</f>
        <v>180</v>
      </c>
      <c r="E97" s="1" t="s">
        <v>349</v>
      </c>
      <c r="F97" s="1" t="s">
        <v>53</v>
      </c>
      <c r="G97" s="1" t="s">
        <v>350</v>
      </c>
      <c r="H97" s="1" t="n">
        <v>110</v>
      </c>
      <c r="I97" s="1" t="n">
        <v>5</v>
      </c>
      <c r="J97" s="1" t="n">
        <f aca="false">4*4</f>
        <v>16</v>
      </c>
      <c r="K97" s="1" t="s">
        <v>354</v>
      </c>
    </row>
    <row r="98" customFormat="false" ht="13.8" hidden="false" customHeight="false" outlineLevel="0" collapsed="false">
      <c r="B98" s="1" t="n">
        <v>98</v>
      </c>
      <c r="C98" s="16" t="n">
        <v>43368</v>
      </c>
      <c r="D98" s="1" t="n">
        <f aca="false">C98-C97</f>
        <v>153</v>
      </c>
      <c r="E98" s="1" t="s">
        <v>355</v>
      </c>
      <c r="F98" s="1" t="s">
        <v>53</v>
      </c>
      <c r="G98" s="1" t="s">
        <v>350</v>
      </c>
      <c r="H98" s="1" t="n">
        <v>110</v>
      </c>
      <c r="I98" s="1" t="n">
        <v>10</v>
      </c>
      <c r="K98" s="1" t="s">
        <v>356</v>
      </c>
    </row>
    <row r="99" customFormat="false" ht="13.8" hidden="false" customHeight="false" outlineLevel="0" collapsed="false">
      <c r="C99" s="52"/>
    </row>
    <row r="100" customFormat="false" ht="13.8" hidden="false" customHeight="false" outlineLevel="0" collapsed="false">
      <c r="C100" s="52"/>
    </row>
    <row r="102" s="53" customFormat="true" ht="28.35" hidden="false" customHeight="false" outlineLevel="0" collapsed="false">
      <c r="A102" s="66" t="s">
        <v>52</v>
      </c>
      <c r="C102" s="65"/>
      <c r="D102" s="53" t="s">
        <v>257</v>
      </c>
      <c r="E102" s="65"/>
      <c r="F102" s="65"/>
      <c r="I102" s="65" t="s">
        <v>184</v>
      </c>
      <c r="J102" s="53" t="s">
        <v>168</v>
      </c>
      <c r="M102" s="53" t="s">
        <v>95</v>
      </c>
    </row>
    <row r="103" customFormat="false" ht="13.8" hidden="false" customHeight="false" outlineLevel="0" collapsed="false">
      <c r="A103" s="63" t="s">
        <v>12</v>
      </c>
      <c r="C103" s="1" t="n">
        <f aca="false">B98</f>
        <v>98</v>
      </c>
      <c r="D103" s="20" t="n">
        <f aca="false">SUM(D7:D100)</f>
        <v>5875</v>
      </c>
      <c r="G103" s="20"/>
      <c r="I103" s="20"/>
      <c r="J103" s="20"/>
      <c r="M103" s="1" t="n">
        <f aca="false">COUNT(M7:M100)</f>
        <v>2</v>
      </c>
    </row>
    <row r="104" customFormat="false" ht="13.8" hidden="false" customHeight="false" outlineLevel="0" collapsed="false">
      <c r="A104" s="63" t="s">
        <v>177</v>
      </c>
      <c r="D104" s="18" t="n">
        <f aca="false">AVERAGE(D7:D100)</f>
        <v>64.5604395604396</v>
      </c>
      <c r="G104" s="18"/>
      <c r="I104" s="18" t="n">
        <f aca="false">AVERAGE(I7:I100)</f>
        <v>6.07608695652174</v>
      </c>
      <c r="J104" s="18" t="n">
        <f aca="false">AVERAGE(J7:J100)</f>
        <v>34.7252747252747</v>
      </c>
      <c r="K104" s="18"/>
      <c r="L104" s="18"/>
      <c r="M104" s="18" t="n">
        <f aca="false">AVERAGE(M7:M100)</f>
        <v>5</v>
      </c>
    </row>
    <row r="105" customFormat="false" ht="13.8" hidden="false" customHeight="false" outlineLevel="0" collapsed="false">
      <c r="A105" s="63" t="s">
        <v>178</v>
      </c>
      <c r="D105" s="20" t="n">
        <f aca="false">MEDIAN(D7:D100)</f>
        <v>57</v>
      </c>
      <c r="G105" s="20"/>
      <c r="I105" s="20" t="n">
        <f aca="false">MEDIAN(I7:I100)</f>
        <v>6</v>
      </c>
      <c r="J105" s="20" t="n">
        <f aca="false">MEDIAN(J7:J100)</f>
        <v>25</v>
      </c>
      <c r="K105" s="20"/>
      <c r="L105" s="20"/>
      <c r="M105" s="20" t="n">
        <f aca="false">MEDIAN(M7:M100)</f>
        <v>5</v>
      </c>
    </row>
    <row r="106" customFormat="false" ht="13.8" hidden="false" customHeight="false" outlineLevel="0" collapsed="false">
      <c r="A106" s="63" t="s">
        <v>179</v>
      </c>
      <c r="D106" s="20" t="n">
        <f aca="false">MAX(D7:D100)</f>
        <v>258</v>
      </c>
      <c r="G106" s="20"/>
      <c r="I106" s="20" t="n">
        <f aca="false">MAX(I7:I100)</f>
        <v>15</v>
      </c>
      <c r="J106" s="20" t="n">
        <f aca="false">MAX(J7:J100)</f>
        <v>288</v>
      </c>
      <c r="K106" s="20"/>
      <c r="L106" s="20"/>
      <c r="M106" s="20" t="n">
        <f aca="false">MAX(M7:M100)</f>
        <v>5</v>
      </c>
    </row>
    <row r="107" customFormat="false" ht="13.8" hidden="false" customHeight="false" outlineLevel="0" collapsed="false">
      <c r="A107" s="63" t="s">
        <v>180</v>
      </c>
      <c r="D107" s="20" t="n">
        <f aca="false">MIN(D7:D100)</f>
        <v>2</v>
      </c>
      <c r="G107" s="20"/>
      <c r="I107" s="20" t="n">
        <f aca="false">MIN(I7:I100)</f>
        <v>2</v>
      </c>
      <c r="J107" s="20" t="n">
        <f aca="false">MIN(J7:J100)</f>
        <v>0.5</v>
      </c>
      <c r="K107" s="20"/>
      <c r="L107" s="20"/>
      <c r="M107" s="20" t="n">
        <f aca="false">MIN(M7:M100)</f>
        <v>5</v>
      </c>
    </row>
    <row r="108" customFormat="false" ht="13.8" hidden="false" customHeight="false" outlineLevel="0" collapsed="false">
      <c r="A108" s="63" t="s">
        <v>181</v>
      </c>
      <c r="D108" s="18" t="n">
        <f aca="false">_xlfn.STDEV.P(D7:D100)</f>
        <v>47.3426157931357</v>
      </c>
      <c r="G108" s="18"/>
      <c r="I108" s="18" t="n">
        <f aca="false">_xlfn.STDEV.P(I7:I100)</f>
        <v>2.15806724948694</v>
      </c>
      <c r="J108" s="18" t="n">
        <f aca="false">_xlfn.STDEV.P(J7:J100)</f>
        <v>36.2287651890363</v>
      </c>
      <c r="K108" s="18"/>
      <c r="L108" s="18"/>
      <c r="M108" s="18" t="n">
        <f aca="false">_xlfn.STDEV.P(M7:M100)</f>
        <v>0</v>
      </c>
    </row>
    <row r="184" customFormat="false" ht="13.8" hidden="false" customHeight="false" outlineLevel="0" collapsed="false">
      <c r="K184" s="18"/>
      <c r="L184" s="18"/>
    </row>
    <row r="185" customFormat="false" ht="13.8" hidden="false" customHeight="false" outlineLevel="0" collapsed="false">
      <c r="K185" s="20"/>
      <c r="L185" s="20"/>
    </row>
    <row r="186" customFormat="false" ht="13.8" hidden="false" customHeight="false" outlineLevel="0" collapsed="false">
      <c r="K186" s="20"/>
      <c r="L186" s="20"/>
    </row>
    <row r="187" customFormat="false" ht="13.8" hidden="false" customHeight="false" outlineLevel="0" collapsed="false">
      <c r="K187" s="20"/>
      <c r="L187" s="20"/>
    </row>
    <row r="188" customFormat="false" ht="13.8" hidden="false" customHeight="false" outlineLevel="0" collapsed="false">
      <c r="K188" s="18"/>
      <c r="L188" s="18"/>
    </row>
    <row r="268" customFormat="false" ht="13.8" hidden="false" customHeight="false" outlineLevel="0" collapsed="false">
      <c r="K268" s="18" t="e">
        <f aca="false">AVERAGE(K7:K264)</f>
        <v>#DIV/0!</v>
      </c>
      <c r="L268" s="18" t="e">
        <f aca="false">AVERAGE(L7:L264)</f>
        <v>#DIV/0!</v>
      </c>
    </row>
    <row r="269" customFormat="false" ht="13.8" hidden="false" customHeight="false" outlineLevel="0" collapsed="false">
      <c r="K269" s="20" t="e">
        <f aca="false">MEDIAN(K7:K264)</f>
        <v>#VALUE!</v>
      </c>
      <c r="L269" s="20" t="e">
        <f aca="false">MEDIAN(L7:L264)</f>
        <v>#VALUE!</v>
      </c>
    </row>
    <row r="270" customFormat="false" ht="13.8" hidden="false" customHeight="false" outlineLevel="0" collapsed="false">
      <c r="K270" s="20" t="n">
        <f aca="false">MAX(K7:K264)</f>
        <v>0</v>
      </c>
      <c r="L270" s="20" t="n">
        <f aca="false">MAX(L7:L264)</f>
        <v>0</v>
      </c>
    </row>
    <row r="271" customFormat="false" ht="13.8" hidden="false" customHeight="false" outlineLevel="0" collapsed="false">
      <c r="K271" s="20" t="n">
        <f aca="false">MIN(K7:K264)</f>
        <v>0</v>
      </c>
      <c r="L271" s="20" t="n">
        <f aca="false">MIN(L7:L264)</f>
        <v>0</v>
      </c>
    </row>
    <row r="272" customFormat="false" ht="13.8" hidden="false" customHeight="false" outlineLevel="0" collapsed="false">
      <c r="K272" s="18" t="e">
        <f aca="false">_xlfn.STDEV.P(K7:K264)</f>
        <v>#DIV/0!</v>
      </c>
      <c r="L272" s="18" t="e">
        <f aca="false">_xlfn.STDEV.P(L7:L264)</f>
        <v>#DIV/0!</v>
      </c>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O285"/>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K1" activeCellId="0" sqref="K1"/>
    </sheetView>
  </sheetViews>
  <sheetFormatPr defaultColWidth="12.01171875" defaultRowHeight="13.8" zeroHeight="false" outlineLevelRow="0" outlineLevelCol="0"/>
  <cols>
    <col collapsed="false" customWidth="true" hidden="false" outlineLevel="0" max="7" min="7" style="1" width="14.27"/>
    <col collapsed="false" customWidth="true" hidden="false" outlineLevel="0" max="12" min="11" style="1" width="11.19"/>
    <col collapsed="false" customWidth="true" hidden="false" outlineLevel="0" max="15" min="15" style="1" width="15.63"/>
  </cols>
  <sheetData>
    <row r="1" customFormat="false" ht="13.8" hidden="false" customHeight="false" outlineLevel="0" collapsed="false">
      <c r="A1" s="1" t="s">
        <v>131</v>
      </c>
      <c r="B1" s="1" t="s">
        <v>161</v>
      </c>
      <c r="C1" s="1" t="s">
        <v>162</v>
      </c>
      <c r="D1" s="1" t="s">
        <v>163</v>
      </c>
      <c r="E1" s="1" t="s">
        <v>43</v>
      </c>
    </row>
    <row r="2" customFormat="false" ht="22.05" hidden="false" customHeight="false" outlineLevel="0" collapsed="false">
      <c r="A2" s="1" t="s">
        <v>296</v>
      </c>
      <c r="D2" s="1" t="n">
        <v>80</v>
      </c>
      <c r="G2" s="64" t="s">
        <v>297</v>
      </c>
      <c r="K2" s="53"/>
      <c r="L2" s="53"/>
    </row>
    <row r="3" customFormat="false" ht="17.35" hidden="false" customHeight="false" outlineLevel="0" collapsed="false">
      <c r="A3" s="1" t="s">
        <v>298</v>
      </c>
      <c r="D3" s="1" t="n">
        <v>100</v>
      </c>
      <c r="F3" s="69" t="s">
        <v>299</v>
      </c>
      <c r="O3" s="63"/>
    </row>
    <row r="4" customFormat="false" ht="13.8" hidden="false" customHeight="false" outlineLevel="0" collapsed="false">
      <c r="A4" s="1" t="s">
        <v>300</v>
      </c>
      <c r="C4" s="1" t="n">
        <v>120</v>
      </c>
      <c r="D4" s="1" t="n">
        <v>80</v>
      </c>
    </row>
    <row r="5" customFormat="false" ht="13.8" hidden="false" customHeight="false" outlineLevel="0" collapsed="false">
      <c r="A5" s="1" t="s">
        <v>301</v>
      </c>
      <c r="C5" s="1" t="n">
        <v>400</v>
      </c>
      <c r="D5" s="1" t="n">
        <v>110</v>
      </c>
      <c r="K5" s="53"/>
      <c r="L5" s="53"/>
    </row>
    <row r="6" s="53" customFormat="true" ht="29.85" hidden="false" customHeight="false" outlineLevel="0" collapsed="false">
      <c r="A6" s="65" t="s">
        <v>52</v>
      </c>
      <c r="B6" s="53" t="s">
        <v>13</v>
      </c>
      <c r="C6" s="65" t="s">
        <v>54</v>
      </c>
      <c r="D6" s="53" t="s">
        <v>56</v>
      </c>
      <c r="E6" s="65" t="s">
        <v>134</v>
      </c>
      <c r="F6" s="65" t="s">
        <v>216</v>
      </c>
      <c r="G6" s="53" t="s">
        <v>302</v>
      </c>
      <c r="H6" s="53" t="s">
        <v>167</v>
      </c>
      <c r="I6" s="65" t="s">
        <v>218</v>
      </c>
      <c r="J6" s="65" t="s">
        <v>93</v>
      </c>
      <c r="K6" s="57" t="s">
        <v>68</v>
      </c>
      <c r="L6" s="57" t="s">
        <v>94</v>
      </c>
      <c r="M6" s="53" t="s">
        <v>95</v>
      </c>
      <c r="N6" s="65" t="s">
        <v>71</v>
      </c>
    </row>
    <row r="7" customFormat="false" ht="13.8" hidden="false" customHeight="false" outlineLevel="0" collapsed="false">
      <c r="A7" s="1" t="n">
        <v>1</v>
      </c>
      <c r="C7" s="52" t="n">
        <v>37539</v>
      </c>
      <c r="E7" s="1" t="s">
        <v>277</v>
      </c>
      <c r="F7" s="1" t="n">
        <v>3.9</v>
      </c>
      <c r="G7" s="1" t="s">
        <v>296</v>
      </c>
      <c r="H7" s="1" t="n">
        <f aca="false">F7</f>
        <v>3.9</v>
      </c>
      <c r="I7" s="1" t="n">
        <v>15</v>
      </c>
      <c r="J7" s="1" t="n">
        <f aca="false">10*9</f>
        <v>90</v>
      </c>
      <c r="M7" s="1" t="n">
        <v>8</v>
      </c>
      <c r="N7" s="1" t="s">
        <v>357</v>
      </c>
    </row>
    <row r="8" customFormat="false" ht="13.8" hidden="false" customHeight="false" outlineLevel="0" collapsed="false">
      <c r="A8" s="1" t="n">
        <v>2</v>
      </c>
      <c r="C8" s="52" t="n">
        <v>37545</v>
      </c>
      <c r="D8" s="1" t="n">
        <f aca="false">C8-C7</f>
        <v>6</v>
      </c>
      <c r="E8" s="1" t="s">
        <v>277</v>
      </c>
      <c r="F8" s="1" t="n">
        <v>3.9</v>
      </c>
      <c r="G8" s="1" t="s">
        <v>296</v>
      </c>
      <c r="H8" s="1" t="n">
        <f aca="false">F8</f>
        <v>3.9</v>
      </c>
      <c r="I8" s="1" t="n">
        <v>15</v>
      </c>
      <c r="J8" s="1" t="n">
        <f aca="false">10*9</f>
        <v>90</v>
      </c>
      <c r="K8" s="53"/>
      <c r="L8" s="53"/>
      <c r="M8" s="1" t="n">
        <v>8</v>
      </c>
      <c r="N8" s="1" t="s">
        <v>358</v>
      </c>
    </row>
    <row r="9" customFormat="false" ht="13.8" hidden="false" customHeight="false" outlineLevel="0" collapsed="false">
      <c r="A9" s="1" t="n">
        <v>3</v>
      </c>
      <c r="C9" s="52" t="n">
        <v>37549</v>
      </c>
      <c r="D9" s="1" t="n">
        <f aca="false">C9-C8</f>
        <v>4</v>
      </c>
      <c r="E9" s="1" t="s">
        <v>185</v>
      </c>
      <c r="F9" s="1" t="n">
        <v>2.6</v>
      </c>
      <c r="G9" s="1" t="s">
        <v>300</v>
      </c>
      <c r="H9" s="1" t="n">
        <f aca="false">F9</f>
        <v>2.6</v>
      </c>
      <c r="I9" s="1" t="n">
        <v>15</v>
      </c>
      <c r="J9" s="1" t="n">
        <f aca="false">10*9</f>
        <v>90</v>
      </c>
      <c r="K9" s="53"/>
      <c r="L9" s="53"/>
      <c r="M9" s="1" t="n">
        <v>8</v>
      </c>
      <c r="N9" s="1" t="s">
        <v>358</v>
      </c>
    </row>
    <row r="10" customFormat="false" ht="13.8" hidden="false" customHeight="false" outlineLevel="0" collapsed="false">
      <c r="A10" s="1" t="n">
        <v>4</v>
      </c>
      <c r="C10" s="52" t="n">
        <v>37556</v>
      </c>
      <c r="D10" s="1" t="n">
        <f aca="false">C10-C9</f>
        <v>7</v>
      </c>
      <c r="E10" s="1" t="s">
        <v>185</v>
      </c>
      <c r="F10" s="1" t="n">
        <v>5.2</v>
      </c>
      <c r="G10" s="1" t="s">
        <v>300</v>
      </c>
      <c r="H10" s="1" t="n">
        <f aca="false">F10</f>
        <v>5.2</v>
      </c>
      <c r="I10" s="1" t="n">
        <v>15</v>
      </c>
      <c r="J10" s="1" t="n">
        <f aca="false">10*9</f>
        <v>90</v>
      </c>
      <c r="M10" s="1" t="n">
        <v>8</v>
      </c>
      <c r="N10" s="1" t="s">
        <v>358</v>
      </c>
    </row>
    <row r="11" customFormat="false" ht="13.8" hidden="false" customHeight="false" outlineLevel="0" collapsed="false">
      <c r="A11" s="1" t="n">
        <v>5</v>
      </c>
      <c r="C11" s="52" t="n">
        <v>37564</v>
      </c>
      <c r="D11" s="1" t="n">
        <f aca="false">C11-C10</f>
        <v>8</v>
      </c>
      <c r="E11" s="1" t="s">
        <v>277</v>
      </c>
      <c r="F11" s="1" t="n">
        <v>13</v>
      </c>
      <c r="G11" s="1" t="s">
        <v>296</v>
      </c>
      <c r="H11" s="1" t="n">
        <f aca="false">F11</f>
        <v>13</v>
      </c>
      <c r="I11" s="1" t="n">
        <v>15</v>
      </c>
      <c r="J11" s="1" t="n">
        <f aca="false">10*9</f>
        <v>90</v>
      </c>
      <c r="M11" s="1" t="n">
        <v>8</v>
      </c>
      <c r="N11" s="1" t="s">
        <v>358</v>
      </c>
    </row>
    <row r="12" customFormat="false" ht="13.8" hidden="false" customHeight="false" outlineLevel="0" collapsed="false">
      <c r="A12" s="1" t="n">
        <v>6</v>
      </c>
      <c r="C12" s="52" t="n">
        <v>37574</v>
      </c>
      <c r="D12" s="1" t="n">
        <f aca="false">C12-C11</f>
        <v>10</v>
      </c>
      <c r="E12" s="1" t="s">
        <v>185</v>
      </c>
      <c r="F12" s="1" t="n">
        <v>7.8</v>
      </c>
      <c r="G12" s="1" t="s">
        <v>300</v>
      </c>
      <c r="H12" s="1" t="n">
        <f aca="false">F12</f>
        <v>7.8</v>
      </c>
      <c r="I12" s="1" t="n">
        <v>10</v>
      </c>
      <c r="J12" s="1" t="n">
        <f aca="false">10*9</f>
        <v>90</v>
      </c>
      <c r="M12" s="1" t="n">
        <v>3</v>
      </c>
      <c r="N12" s="1" t="s">
        <v>359</v>
      </c>
    </row>
    <row r="13" customFormat="false" ht="13.8" hidden="false" customHeight="false" outlineLevel="0" collapsed="false">
      <c r="A13" s="1" t="n">
        <v>7</v>
      </c>
      <c r="C13" s="52" t="n">
        <v>37580</v>
      </c>
      <c r="D13" s="1" t="n">
        <f aca="false">C13-C12</f>
        <v>6</v>
      </c>
      <c r="E13" s="1" t="s">
        <v>277</v>
      </c>
      <c r="F13" s="1" t="n">
        <v>26</v>
      </c>
      <c r="G13" s="1" t="s">
        <v>296</v>
      </c>
      <c r="H13" s="1" t="n">
        <f aca="false">F13</f>
        <v>26</v>
      </c>
      <c r="I13" s="1" t="n">
        <v>15</v>
      </c>
      <c r="J13" s="1" t="n">
        <f aca="false">10*9</f>
        <v>90</v>
      </c>
      <c r="M13" s="1" t="n">
        <v>8</v>
      </c>
      <c r="N13" s="1" t="s">
        <v>358</v>
      </c>
    </row>
    <row r="14" customFormat="false" ht="13.8" hidden="false" customHeight="false" outlineLevel="0" collapsed="false">
      <c r="A14" s="1" t="n">
        <v>8</v>
      </c>
      <c r="C14" s="52" t="n">
        <v>37585</v>
      </c>
      <c r="D14" s="1" t="n">
        <f aca="false">C14-C13</f>
        <v>5</v>
      </c>
      <c r="E14" s="1" t="s">
        <v>185</v>
      </c>
      <c r="F14" s="1" t="n">
        <v>15.6</v>
      </c>
      <c r="G14" s="1" t="s">
        <v>300</v>
      </c>
      <c r="H14" s="1" t="n">
        <f aca="false">F14</f>
        <v>15.6</v>
      </c>
      <c r="I14" s="1" t="n">
        <v>5</v>
      </c>
      <c r="J14" s="1" t="n">
        <f aca="false">8*7</f>
        <v>56</v>
      </c>
      <c r="M14" s="1" t="n">
        <v>6</v>
      </c>
      <c r="N14" s="1" t="s">
        <v>360</v>
      </c>
    </row>
    <row r="15" customFormat="false" ht="13.8" hidden="false" customHeight="false" outlineLevel="0" collapsed="false">
      <c r="A15" s="1" t="n">
        <v>9</v>
      </c>
      <c r="C15" s="52" t="n">
        <v>37593</v>
      </c>
      <c r="D15" s="1" t="n">
        <f aca="false">C15-C14</f>
        <v>8</v>
      </c>
      <c r="E15" s="1" t="s">
        <v>277</v>
      </c>
      <c r="F15" s="1" t="n">
        <v>15.6</v>
      </c>
      <c r="G15" s="1" t="s">
        <v>300</v>
      </c>
      <c r="H15" s="1" t="n">
        <f aca="false">F15</f>
        <v>15.6</v>
      </c>
      <c r="I15" s="1" t="n">
        <v>7</v>
      </c>
      <c r="J15" s="1" t="n">
        <f aca="false">8*7</f>
        <v>56</v>
      </c>
      <c r="M15" s="1" t="n">
        <v>6</v>
      </c>
      <c r="N15" s="1" t="s">
        <v>361</v>
      </c>
    </row>
    <row r="16" customFormat="false" ht="13.8" hidden="false" customHeight="false" outlineLevel="0" collapsed="false">
      <c r="A16" s="1" t="n">
        <v>10</v>
      </c>
      <c r="C16" s="52" t="n">
        <v>37595</v>
      </c>
      <c r="D16" s="1" t="n">
        <f aca="false">C16-C15</f>
        <v>2</v>
      </c>
      <c r="E16" s="1" t="s">
        <v>185</v>
      </c>
      <c r="F16" s="1" t="n">
        <v>26</v>
      </c>
      <c r="G16" s="1" t="s">
        <v>362</v>
      </c>
      <c r="H16" s="1" t="n">
        <f aca="false">F16</f>
        <v>26</v>
      </c>
      <c r="I16" s="1" t="n">
        <v>4</v>
      </c>
      <c r="J16" s="1" t="n">
        <f aca="false">6*6</f>
        <v>36</v>
      </c>
      <c r="N16" s="1" t="s">
        <v>363</v>
      </c>
    </row>
    <row r="17" customFormat="false" ht="13.8" hidden="false" customHeight="false" outlineLevel="0" collapsed="false">
      <c r="A17" s="1" t="n">
        <v>11</v>
      </c>
      <c r="C17" s="52" t="n">
        <v>37602</v>
      </c>
      <c r="D17" s="1" t="n">
        <f aca="false">C17-C16</f>
        <v>7</v>
      </c>
      <c r="E17" s="1" t="s">
        <v>191</v>
      </c>
      <c r="F17" s="1" t="n">
        <v>26</v>
      </c>
      <c r="G17" s="1" t="s">
        <v>300</v>
      </c>
      <c r="H17" s="1" t="n">
        <f aca="false">F17</f>
        <v>26</v>
      </c>
      <c r="I17" s="1" t="n">
        <v>4</v>
      </c>
      <c r="J17" s="1" t="n">
        <f aca="false">6*6</f>
        <v>36</v>
      </c>
      <c r="N17" s="1" t="s">
        <v>364</v>
      </c>
    </row>
    <row r="18" customFormat="false" ht="13.8" hidden="false" customHeight="false" outlineLevel="0" collapsed="false">
      <c r="A18" s="1" t="s">
        <v>219</v>
      </c>
      <c r="B18" s="1" t="n">
        <v>1</v>
      </c>
      <c r="C18" s="52" t="n">
        <v>37626</v>
      </c>
      <c r="D18" s="1" t="n">
        <f aca="false">C18-C17</f>
        <v>24</v>
      </c>
      <c r="E18" s="1" t="s">
        <v>236</v>
      </c>
      <c r="F18" s="1" t="s">
        <v>53</v>
      </c>
      <c r="G18" s="1" t="s">
        <v>296</v>
      </c>
      <c r="N18" s="1" t="s">
        <v>303</v>
      </c>
    </row>
    <row r="19" customFormat="false" ht="13.8" hidden="false" customHeight="false" outlineLevel="0" collapsed="false">
      <c r="A19" s="1" t="n">
        <v>12</v>
      </c>
      <c r="C19" s="52" t="n">
        <v>37634</v>
      </c>
      <c r="D19" s="1" t="n">
        <f aca="false">C19-C18</f>
        <v>8</v>
      </c>
      <c r="E19" s="1" t="s">
        <v>258</v>
      </c>
      <c r="F19" s="1" t="n">
        <v>39</v>
      </c>
      <c r="G19" s="1" t="s">
        <v>300</v>
      </c>
      <c r="H19" s="1" t="n">
        <f aca="false">F19</f>
        <v>39</v>
      </c>
      <c r="I19" s="1" t="n">
        <v>5</v>
      </c>
      <c r="J19" s="1" t="n">
        <f aca="false">3*3</f>
        <v>9</v>
      </c>
      <c r="N19" s="1" t="s">
        <v>365</v>
      </c>
    </row>
    <row r="20" customFormat="false" ht="13.8" hidden="false" customHeight="false" outlineLevel="0" collapsed="false">
      <c r="A20" s="1" t="n">
        <v>13</v>
      </c>
      <c r="C20" s="52" t="n">
        <v>37647</v>
      </c>
      <c r="D20" s="1" t="n">
        <f aca="false">C20-C19</f>
        <v>13</v>
      </c>
      <c r="E20" s="1" t="s">
        <v>258</v>
      </c>
      <c r="F20" s="1" t="n">
        <v>26</v>
      </c>
      <c r="G20" s="1" t="s">
        <v>300</v>
      </c>
      <c r="H20" s="1" t="n">
        <f aca="false">F20</f>
        <v>26</v>
      </c>
      <c r="I20" s="1" t="n">
        <v>4</v>
      </c>
      <c r="J20" s="1" t="n">
        <f aca="false">2*2</f>
        <v>4</v>
      </c>
      <c r="N20" s="1" t="s">
        <v>366</v>
      </c>
    </row>
    <row r="21" customFormat="false" ht="13.8" hidden="false" customHeight="false" outlineLevel="0" collapsed="false">
      <c r="A21" s="1" t="n">
        <v>14</v>
      </c>
      <c r="C21" s="52" t="n">
        <v>37658</v>
      </c>
      <c r="D21" s="1" t="n">
        <f aca="false">C21-C20</f>
        <v>11</v>
      </c>
      <c r="E21" s="1" t="s">
        <v>262</v>
      </c>
      <c r="F21" s="1" t="n">
        <v>26</v>
      </c>
      <c r="G21" s="1" t="s">
        <v>300</v>
      </c>
      <c r="H21" s="1" t="n">
        <f aca="false">F21</f>
        <v>26</v>
      </c>
      <c r="I21" s="1" t="n">
        <v>4</v>
      </c>
      <c r="J21" s="1" t="n">
        <f aca="false">2*2</f>
        <v>4</v>
      </c>
      <c r="N21" s="1" t="s">
        <v>367</v>
      </c>
    </row>
    <row r="22" customFormat="false" ht="13.8" hidden="false" customHeight="false" outlineLevel="0" collapsed="false">
      <c r="A22" s="1" t="s">
        <v>221</v>
      </c>
      <c r="B22" s="1" t="n">
        <v>2</v>
      </c>
      <c r="C22" s="52" t="n">
        <v>37660</v>
      </c>
      <c r="D22" s="1" t="n">
        <f aca="false">C22-C21</f>
        <v>2</v>
      </c>
      <c r="E22" s="1" t="s">
        <v>176</v>
      </c>
      <c r="F22" s="1" t="s">
        <v>53</v>
      </c>
      <c r="G22" s="1" t="s">
        <v>300</v>
      </c>
      <c r="N22" s="1" t="s">
        <v>304</v>
      </c>
    </row>
    <row r="23" customFormat="false" ht="13.8" hidden="false" customHeight="false" outlineLevel="0" collapsed="false">
      <c r="A23" s="1" t="n">
        <v>15</v>
      </c>
      <c r="C23" s="52" t="n">
        <v>37667</v>
      </c>
      <c r="D23" s="1" t="n">
        <f aca="false">C23-C22</f>
        <v>7</v>
      </c>
      <c r="E23" s="1" t="s">
        <v>258</v>
      </c>
      <c r="F23" s="1" t="n">
        <v>39</v>
      </c>
      <c r="G23" s="1" t="s">
        <v>300</v>
      </c>
      <c r="H23" s="1" t="n">
        <f aca="false">F23</f>
        <v>39</v>
      </c>
      <c r="I23" s="1" t="n">
        <v>5</v>
      </c>
      <c r="J23" s="1" t="n">
        <f aca="false">3*3</f>
        <v>9</v>
      </c>
      <c r="N23" s="1" t="s">
        <v>365</v>
      </c>
    </row>
    <row r="24" customFormat="false" ht="13.8" hidden="false" customHeight="false" outlineLevel="0" collapsed="false">
      <c r="A24" s="1" t="n">
        <v>16</v>
      </c>
      <c r="C24" s="52" t="n">
        <v>37681</v>
      </c>
      <c r="D24" s="1" t="n">
        <f aca="false">C24-C23</f>
        <v>14</v>
      </c>
      <c r="E24" s="1" t="s">
        <v>258</v>
      </c>
      <c r="F24" s="1" t="n">
        <v>39</v>
      </c>
      <c r="G24" s="1" t="s">
        <v>300</v>
      </c>
      <c r="H24" s="1" t="n">
        <f aca="false">F24</f>
        <v>39</v>
      </c>
      <c r="I24" s="1" t="n">
        <v>5</v>
      </c>
      <c r="J24" s="1" t="n">
        <f aca="false">3*3</f>
        <v>9</v>
      </c>
      <c r="N24" s="1" t="s">
        <v>368</v>
      </c>
    </row>
    <row r="25" customFormat="false" ht="13.8" hidden="false" customHeight="false" outlineLevel="0" collapsed="false">
      <c r="A25" s="1" t="n">
        <v>17</v>
      </c>
      <c r="C25" s="52" t="n">
        <v>37691</v>
      </c>
      <c r="D25" s="1" t="n">
        <f aca="false">C25-C24</f>
        <v>10</v>
      </c>
      <c r="E25" s="1" t="s">
        <v>258</v>
      </c>
      <c r="F25" s="1" t="n">
        <v>39</v>
      </c>
      <c r="G25" s="1" t="s">
        <v>300</v>
      </c>
      <c r="H25" s="1" t="n">
        <f aca="false">F25</f>
        <v>39</v>
      </c>
      <c r="I25" s="1" t="n">
        <v>5</v>
      </c>
      <c r="J25" s="1" t="n">
        <f aca="false">3*3</f>
        <v>9</v>
      </c>
      <c r="N25" s="1" t="s">
        <v>368</v>
      </c>
    </row>
    <row r="26" customFormat="false" ht="13.8" hidden="false" customHeight="false" outlineLevel="0" collapsed="false">
      <c r="A26" s="1" t="n">
        <v>18</v>
      </c>
      <c r="C26" s="52" t="n">
        <v>37696</v>
      </c>
      <c r="D26" s="1" t="n">
        <f aca="false">C26-C25</f>
        <v>5</v>
      </c>
      <c r="E26" s="1" t="s">
        <v>262</v>
      </c>
      <c r="F26" s="1" t="n">
        <v>39</v>
      </c>
      <c r="G26" s="1" t="s">
        <v>296</v>
      </c>
      <c r="H26" s="1" t="n">
        <f aca="false">F26</f>
        <v>39</v>
      </c>
      <c r="I26" s="1" t="n">
        <v>5</v>
      </c>
      <c r="J26" s="1" t="n">
        <f aca="false">3*3</f>
        <v>9</v>
      </c>
      <c r="N26" s="1" t="s">
        <v>368</v>
      </c>
    </row>
    <row r="27" customFormat="false" ht="13.8" hidden="false" customHeight="false" outlineLevel="0" collapsed="false">
      <c r="A27" s="1" t="n">
        <v>19</v>
      </c>
      <c r="C27" s="52" t="n">
        <v>37703</v>
      </c>
      <c r="D27" s="1" t="n">
        <f aca="false">C27-C26</f>
        <v>7</v>
      </c>
      <c r="E27" s="1" t="s">
        <v>258</v>
      </c>
      <c r="F27" s="1" t="n">
        <v>26</v>
      </c>
      <c r="G27" s="1" t="s">
        <v>300</v>
      </c>
      <c r="H27" s="1" t="n">
        <f aca="false">F27</f>
        <v>26</v>
      </c>
      <c r="I27" s="1" t="n">
        <v>3</v>
      </c>
      <c r="J27" s="1" t="n">
        <f aca="false">2*2</f>
        <v>4</v>
      </c>
      <c r="N27" s="1" t="s">
        <v>366</v>
      </c>
    </row>
    <row r="28" customFormat="false" ht="13.8" hidden="false" customHeight="false" outlineLevel="0" collapsed="false">
      <c r="A28" s="1" t="n">
        <v>20</v>
      </c>
      <c r="C28" s="52" t="n">
        <v>37709</v>
      </c>
      <c r="D28" s="1" t="n">
        <f aca="false">C28-C27</f>
        <v>6</v>
      </c>
      <c r="E28" s="1" t="s">
        <v>258</v>
      </c>
      <c r="F28" s="1" t="n">
        <v>65</v>
      </c>
      <c r="G28" s="1" t="s">
        <v>296</v>
      </c>
      <c r="H28" s="1" t="n">
        <f aca="false">F28</f>
        <v>65</v>
      </c>
      <c r="I28" s="1" t="n">
        <v>6</v>
      </c>
      <c r="J28" s="1" t="n">
        <f aca="false">5*5</f>
        <v>25</v>
      </c>
      <c r="N28" s="1" t="s">
        <v>369</v>
      </c>
    </row>
    <row r="29" customFormat="false" ht="13.8" hidden="false" customHeight="false" outlineLevel="0" collapsed="false">
      <c r="A29" s="1" t="s">
        <v>224</v>
      </c>
      <c r="B29" s="1" t="n">
        <v>3</v>
      </c>
      <c r="C29" s="52" t="n">
        <v>37717</v>
      </c>
      <c r="D29" s="1" t="n">
        <f aca="false">C29-C28</f>
        <v>8</v>
      </c>
      <c r="E29" s="1" t="s">
        <v>236</v>
      </c>
      <c r="F29" s="1" t="s">
        <v>53</v>
      </c>
      <c r="G29" s="1" t="s">
        <v>296</v>
      </c>
      <c r="N29" s="1" t="s">
        <v>304</v>
      </c>
    </row>
    <row r="30" customFormat="false" ht="13.8" hidden="false" customHeight="false" outlineLevel="0" collapsed="false">
      <c r="A30" s="1" t="n">
        <v>21</v>
      </c>
      <c r="C30" s="52" t="n">
        <v>37727</v>
      </c>
      <c r="D30" s="1" t="n">
        <f aca="false">C30-C29</f>
        <v>10</v>
      </c>
      <c r="E30" s="1" t="s">
        <v>258</v>
      </c>
      <c r="F30" s="1" t="n">
        <v>39</v>
      </c>
      <c r="G30" s="1" t="s">
        <v>300</v>
      </c>
      <c r="H30" s="1" t="n">
        <f aca="false">F30</f>
        <v>39</v>
      </c>
      <c r="I30" s="1" t="n">
        <v>5</v>
      </c>
      <c r="J30" s="1" t="n">
        <f aca="false">3*3</f>
        <v>9</v>
      </c>
      <c r="N30" s="1" t="s">
        <v>368</v>
      </c>
    </row>
    <row r="31" customFormat="false" ht="13.8" hidden="false" customHeight="false" outlineLevel="0" collapsed="false">
      <c r="A31" s="1" t="n">
        <v>22</v>
      </c>
      <c r="C31" s="52" t="n">
        <v>37744</v>
      </c>
      <c r="D31" s="1" t="n">
        <f aca="false">C31-C30</f>
        <v>17</v>
      </c>
      <c r="E31" s="1" t="s">
        <v>258</v>
      </c>
      <c r="F31" s="1" t="n">
        <v>39</v>
      </c>
      <c r="G31" s="1" t="s">
        <v>300</v>
      </c>
      <c r="H31" s="1" t="n">
        <f aca="false">F31</f>
        <v>39</v>
      </c>
      <c r="I31" s="1" t="n">
        <v>5</v>
      </c>
      <c r="J31" s="1" t="n">
        <f aca="false">3*3</f>
        <v>9</v>
      </c>
      <c r="N31" s="1" t="s">
        <v>368</v>
      </c>
    </row>
    <row r="32" customFormat="false" ht="13.8" hidden="false" customHeight="false" outlineLevel="0" collapsed="false">
      <c r="A32" s="1" t="s">
        <v>226</v>
      </c>
      <c r="B32" s="1" t="n">
        <v>4</v>
      </c>
      <c r="C32" s="52" t="n">
        <v>37752</v>
      </c>
      <c r="D32" s="1" t="n">
        <f aca="false">C32-C31</f>
        <v>8</v>
      </c>
      <c r="E32" s="1" t="s">
        <v>236</v>
      </c>
      <c r="F32" s="1" t="s">
        <v>53</v>
      </c>
      <c r="G32" s="1" t="s">
        <v>296</v>
      </c>
      <c r="N32" s="1" t="s">
        <v>305</v>
      </c>
    </row>
    <row r="33" customFormat="false" ht="13.8" hidden="false" customHeight="false" outlineLevel="0" collapsed="false">
      <c r="A33" s="1" t="n">
        <v>23</v>
      </c>
      <c r="C33" s="52" t="n">
        <v>37756</v>
      </c>
      <c r="D33" s="1" t="n">
        <f aca="false">C33-C32</f>
        <v>4</v>
      </c>
      <c r="E33" s="1" t="s">
        <v>258</v>
      </c>
      <c r="F33" s="1" t="n">
        <v>39</v>
      </c>
      <c r="G33" s="1" t="s">
        <v>300</v>
      </c>
      <c r="H33" s="1" t="n">
        <f aca="false">F33</f>
        <v>39</v>
      </c>
      <c r="I33" s="1" t="n">
        <v>3</v>
      </c>
      <c r="J33" s="1" t="n">
        <f aca="false">3*3</f>
        <v>9</v>
      </c>
      <c r="N33" s="1" t="s">
        <v>368</v>
      </c>
    </row>
    <row r="34" customFormat="false" ht="13.8" hidden="false" customHeight="false" outlineLevel="0" collapsed="false">
      <c r="A34" s="1" t="n">
        <v>24</v>
      </c>
      <c r="C34" s="52" t="n">
        <v>37769</v>
      </c>
      <c r="D34" s="1" t="n">
        <f aca="false">C34-C33</f>
        <v>13</v>
      </c>
      <c r="E34" s="1" t="s">
        <v>258</v>
      </c>
      <c r="F34" s="1" t="n">
        <v>39</v>
      </c>
      <c r="G34" s="1" t="s">
        <v>300</v>
      </c>
      <c r="H34" s="1" t="n">
        <f aca="false">F34</f>
        <v>39</v>
      </c>
      <c r="I34" s="1" t="n">
        <v>3</v>
      </c>
      <c r="J34" s="1" t="n">
        <f aca="false">3*3</f>
        <v>9</v>
      </c>
      <c r="N34" s="1" t="s">
        <v>365</v>
      </c>
    </row>
    <row r="35" customFormat="false" ht="13.8" hidden="false" customHeight="false" outlineLevel="0" collapsed="false">
      <c r="A35" s="1" t="n">
        <v>25</v>
      </c>
      <c r="C35" s="52" t="n">
        <v>37784</v>
      </c>
      <c r="D35" s="1" t="n">
        <f aca="false">C35-C34</f>
        <v>15</v>
      </c>
      <c r="E35" s="1" t="s">
        <v>258</v>
      </c>
      <c r="F35" s="1" t="n">
        <v>39</v>
      </c>
      <c r="G35" s="1" t="s">
        <v>300</v>
      </c>
      <c r="H35" s="1" t="n">
        <f aca="false">F35</f>
        <v>39</v>
      </c>
      <c r="I35" s="1" t="n">
        <v>3</v>
      </c>
      <c r="J35" s="1" t="n">
        <f aca="false">3*3</f>
        <v>9</v>
      </c>
      <c r="N35" s="1" t="s">
        <v>368</v>
      </c>
    </row>
    <row r="36" customFormat="false" ht="13.8" hidden="false" customHeight="false" outlineLevel="0" collapsed="false">
      <c r="A36" s="1" t="n">
        <v>26</v>
      </c>
      <c r="C36" s="52" t="n">
        <v>37787</v>
      </c>
      <c r="D36" s="1" t="n">
        <f aca="false">C36-C35</f>
        <v>3</v>
      </c>
      <c r="E36" s="1" t="s">
        <v>258</v>
      </c>
      <c r="F36" s="1" t="n">
        <v>39</v>
      </c>
      <c r="G36" s="1" t="s">
        <v>296</v>
      </c>
      <c r="H36" s="1" t="n">
        <f aca="false">F36</f>
        <v>39</v>
      </c>
      <c r="I36" s="1" t="n">
        <v>3</v>
      </c>
      <c r="J36" s="1" t="n">
        <f aca="false">3*3</f>
        <v>9</v>
      </c>
      <c r="N36" s="1" t="s">
        <v>365</v>
      </c>
    </row>
    <row r="37" customFormat="false" ht="13.8" hidden="false" customHeight="false" outlineLevel="0" collapsed="false">
      <c r="A37" s="1" t="n">
        <v>27</v>
      </c>
      <c r="C37" s="52" t="n">
        <v>37798</v>
      </c>
      <c r="D37" s="1" t="n">
        <f aca="false">C37-C36</f>
        <v>11</v>
      </c>
      <c r="E37" s="1" t="s">
        <v>258</v>
      </c>
      <c r="F37" s="1" t="n">
        <v>39</v>
      </c>
      <c r="G37" s="1" t="s">
        <v>300</v>
      </c>
      <c r="H37" s="1" t="n">
        <f aca="false">F37</f>
        <v>39</v>
      </c>
      <c r="I37" s="1" t="n">
        <v>3</v>
      </c>
      <c r="J37" s="1" t="n">
        <f aca="false">3*3</f>
        <v>9</v>
      </c>
      <c r="N37" s="1" t="s">
        <v>368</v>
      </c>
    </row>
    <row r="38" customFormat="false" ht="13.8" hidden="false" customHeight="false" outlineLevel="0" collapsed="false">
      <c r="A38" s="1" t="n">
        <v>28</v>
      </c>
      <c r="C38" s="52" t="n">
        <v>37801</v>
      </c>
      <c r="D38" s="1" t="n">
        <f aca="false">C38-C37</f>
        <v>3</v>
      </c>
      <c r="E38" s="1" t="s">
        <v>258</v>
      </c>
      <c r="F38" s="1" t="n">
        <v>39</v>
      </c>
      <c r="G38" s="1" t="s">
        <v>296</v>
      </c>
      <c r="H38" s="1" t="n">
        <f aca="false">F38</f>
        <v>39</v>
      </c>
      <c r="I38" s="1" t="n">
        <v>3</v>
      </c>
      <c r="J38" s="1" t="n">
        <f aca="false">3*3</f>
        <v>9</v>
      </c>
      <c r="N38" s="1" t="s">
        <v>368</v>
      </c>
    </row>
    <row r="39" customFormat="false" ht="13.8" hidden="false" customHeight="false" outlineLevel="0" collapsed="false">
      <c r="A39" s="1" t="n">
        <v>29</v>
      </c>
      <c r="C39" s="52" t="n">
        <v>37819</v>
      </c>
      <c r="D39" s="1" t="n">
        <f aca="false">C39-C38</f>
        <v>18</v>
      </c>
      <c r="E39" s="1" t="s">
        <v>262</v>
      </c>
      <c r="F39" s="1" t="n">
        <v>39</v>
      </c>
      <c r="G39" s="1" t="s">
        <v>296</v>
      </c>
      <c r="H39" s="1" t="n">
        <f aca="false">F39</f>
        <v>39</v>
      </c>
      <c r="I39" s="1" t="n">
        <v>3</v>
      </c>
      <c r="J39" s="1" t="n">
        <f aca="false">3*3</f>
        <v>9</v>
      </c>
      <c r="N39" s="1" t="s">
        <v>368</v>
      </c>
    </row>
    <row r="40" customFormat="false" ht="13.8" hidden="false" customHeight="false" outlineLevel="0" collapsed="false">
      <c r="A40" s="1" t="n">
        <v>30</v>
      </c>
      <c r="C40" s="52" t="n">
        <v>37822</v>
      </c>
      <c r="D40" s="1" t="n">
        <f aca="false">C40-C39</f>
        <v>3</v>
      </c>
      <c r="E40" s="1" t="s">
        <v>258</v>
      </c>
      <c r="F40" s="1" t="n">
        <v>39</v>
      </c>
      <c r="G40" s="1" t="s">
        <v>300</v>
      </c>
      <c r="H40" s="1" t="n">
        <f aca="false">F40</f>
        <v>39</v>
      </c>
      <c r="I40" s="1" t="n">
        <v>3</v>
      </c>
      <c r="J40" s="1" t="n">
        <f aca="false">3*3</f>
        <v>9</v>
      </c>
      <c r="N40" s="1" t="s">
        <v>368</v>
      </c>
    </row>
    <row r="41" customFormat="false" ht="13.8" hidden="false" customHeight="false" outlineLevel="0" collapsed="false">
      <c r="A41" s="1" t="n">
        <v>31</v>
      </c>
      <c r="C41" s="52" t="n">
        <v>37834</v>
      </c>
      <c r="D41" s="1" t="n">
        <f aca="false">C41-C40</f>
        <v>12</v>
      </c>
      <c r="E41" s="1" t="s">
        <v>258</v>
      </c>
      <c r="F41" s="1" t="n">
        <v>39</v>
      </c>
      <c r="G41" s="1" t="s">
        <v>296</v>
      </c>
      <c r="H41" s="1" t="n">
        <f aca="false">F41</f>
        <v>39</v>
      </c>
      <c r="I41" s="1" t="n">
        <v>3</v>
      </c>
      <c r="J41" s="1" t="n">
        <f aca="false">3*3</f>
        <v>9</v>
      </c>
      <c r="N41" s="1" t="s">
        <v>368</v>
      </c>
    </row>
    <row r="42" customFormat="false" ht="13.8" hidden="false" customHeight="false" outlineLevel="0" collapsed="false">
      <c r="A42" s="1" t="n">
        <v>32</v>
      </c>
      <c r="C42" s="52" t="n">
        <v>37840</v>
      </c>
      <c r="D42" s="1" t="n">
        <f aca="false">C42-C41</f>
        <v>6</v>
      </c>
      <c r="E42" s="1" t="s">
        <v>258</v>
      </c>
      <c r="F42" s="1" t="n">
        <v>39</v>
      </c>
      <c r="G42" s="1" t="s">
        <v>300</v>
      </c>
      <c r="H42" s="1" t="n">
        <f aca="false">F42</f>
        <v>39</v>
      </c>
      <c r="I42" s="1" t="n">
        <v>3</v>
      </c>
      <c r="J42" s="1" t="n">
        <f aca="false">3*3</f>
        <v>9</v>
      </c>
      <c r="N42" s="1" t="s">
        <v>368</v>
      </c>
    </row>
    <row r="43" customFormat="false" ht="13.8" hidden="false" customHeight="false" outlineLevel="0" collapsed="false">
      <c r="A43" s="1" t="n">
        <v>33</v>
      </c>
      <c r="C43" s="52" t="n">
        <v>37850</v>
      </c>
      <c r="D43" s="1" t="n">
        <f aca="false">C43-C42</f>
        <v>10</v>
      </c>
      <c r="E43" s="1" t="s">
        <v>258</v>
      </c>
      <c r="F43" s="1" t="n">
        <v>39</v>
      </c>
      <c r="G43" s="1" t="s">
        <v>296</v>
      </c>
      <c r="H43" s="1" t="n">
        <f aca="false">F43</f>
        <v>39</v>
      </c>
      <c r="I43" s="1" t="n">
        <v>3</v>
      </c>
      <c r="J43" s="1" t="n">
        <f aca="false">3*3</f>
        <v>9</v>
      </c>
      <c r="N43" s="1" t="s">
        <v>368</v>
      </c>
    </row>
    <row r="44" customFormat="false" ht="13.8" hidden="false" customHeight="false" outlineLevel="0" collapsed="false">
      <c r="A44" s="1" t="s">
        <v>229</v>
      </c>
      <c r="B44" s="1" t="n">
        <v>5</v>
      </c>
      <c r="C44" s="52" t="n">
        <v>37852</v>
      </c>
      <c r="D44" s="1" t="n">
        <f aca="false">C44-C43</f>
        <v>2</v>
      </c>
      <c r="E44" s="1" t="s">
        <v>306</v>
      </c>
      <c r="F44" s="1" t="s">
        <v>53</v>
      </c>
      <c r="G44" s="1" t="s">
        <v>300</v>
      </c>
      <c r="N44" s="1" t="s">
        <v>307</v>
      </c>
    </row>
    <row r="45" customFormat="false" ht="13.8" hidden="false" customHeight="false" outlineLevel="0" collapsed="false">
      <c r="A45" s="1" t="n">
        <v>34</v>
      </c>
      <c r="C45" s="52" t="n">
        <v>37856</v>
      </c>
      <c r="D45" s="1" t="n">
        <f aca="false">C45-C44</f>
        <v>4</v>
      </c>
      <c r="E45" s="1" t="s">
        <v>258</v>
      </c>
      <c r="F45" s="1" t="n">
        <v>39</v>
      </c>
      <c r="G45" s="1" t="s">
        <v>300</v>
      </c>
      <c r="H45" s="1" t="n">
        <f aca="false">F45</f>
        <v>39</v>
      </c>
      <c r="I45" s="1" t="n">
        <v>3</v>
      </c>
      <c r="J45" s="1" t="n">
        <f aca="false">3*3</f>
        <v>9</v>
      </c>
      <c r="N45" s="1" t="s">
        <v>368</v>
      </c>
    </row>
    <row r="46" customFormat="false" ht="13.8" hidden="false" customHeight="false" outlineLevel="0" collapsed="false">
      <c r="A46" s="1" t="n">
        <v>35</v>
      </c>
      <c r="C46" s="52" t="n">
        <v>37864</v>
      </c>
      <c r="D46" s="1" t="n">
        <f aca="false">C46-C45</f>
        <v>8</v>
      </c>
      <c r="E46" s="1" t="s">
        <v>258</v>
      </c>
      <c r="F46" s="1" t="n">
        <v>39</v>
      </c>
      <c r="G46" s="1" t="s">
        <v>296</v>
      </c>
      <c r="H46" s="1" t="n">
        <f aca="false">F46</f>
        <v>39</v>
      </c>
      <c r="I46" s="1" t="n">
        <v>3</v>
      </c>
      <c r="J46" s="1" t="n">
        <f aca="false">3*3</f>
        <v>9</v>
      </c>
      <c r="N46" s="1" t="s">
        <v>368</v>
      </c>
    </row>
    <row r="47" customFormat="false" ht="13.8" hidden="false" customHeight="false" outlineLevel="0" collapsed="false">
      <c r="A47" s="1" t="n">
        <v>36</v>
      </c>
      <c r="C47" s="52" t="n">
        <v>37870</v>
      </c>
      <c r="D47" s="1" t="n">
        <f aca="false">C47-C46</f>
        <v>6</v>
      </c>
      <c r="E47" s="1" t="s">
        <v>258</v>
      </c>
      <c r="F47" s="1" t="n">
        <v>65</v>
      </c>
      <c r="G47" s="1" t="s">
        <v>300</v>
      </c>
      <c r="H47" s="1" t="n">
        <f aca="false">F47</f>
        <v>65</v>
      </c>
      <c r="I47" s="1" t="n">
        <v>5</v>
      </c>
      <c r="J47" s="1" t="n">
        <f aca="false">5*5</f>
        <v>25</v>
      </c>
      <c r="N47" s="1" t="s">
        <v>369</v>
      </c>
    </row>
    <row r="48" customFormat="false" ht="13.8" hidden="false" customHeight="false" outlineLevel="0" collapsed="false">
      <c r="A48" s="1" t="n">
        <v>37</v>
      </c>
      <c r="C48" s="52" t="n">
        <v>37877</v>
      </c>
      <c r="D48" s="1" t="n">
        <f aca="false">C48-C47</f>
        <v>7</v>
      </c>
      <c r="E48" s="1" t="s">
        <v>258</v>
      </c>
      <c r="F48" s="1" t="n">
        <v>39</v>
      </c>
      <c r="G48" s="1" t="s">
        <v>296</v>
      </c>
      <c r="H48" s="1" t="n">
        <f aca="false">F48</f>
        <v>39</v>
      </c>
      <c r="I48" s="1" t="n">
        <v>3</v>
      </c>
      <c r="J48" s="1" t="n">
        <f aca="false">3*3</f>
        <v>9</v>
      </c>
      <c r="N48" s="1" t="s">
        <v>368</v>
      </c>
    </row>
    <row r="49" customFormat="false" ht="13.8" hidden="false" customHeight="false" outlineLevel="0" collapsed="false">
      <c r="A49" s="1" t="n">
        <v>38</v>
      </c>
      <c r="C49" s="52" t="n">
        <v>37878</v>
      </c>
      <c r="D49" s="1" t="n">
        <f aca="false">C49-C48</f>
        <v>1</v>
      </c>
      <c r="E49" s="1" t="s">
        <v>258</v>
      </c>
      <c r="F49" s="1" t="n">
        <v>65</v>
      </c>
      <c r="G49" s="1" t="s">
        <v>300</v>
      </c>
      <c r="H49" s="1" t="n">
        <f aca="false">F49</f>
        <v>65</v>
      </c>
      <c r="I49" s="1" t="n">
        <v>5</v>
      </c>
      <c r="J49" s="1" t="n">
        <f aca="false">5*5</f>
        <v>25</v>
      </c>
      <c r="N49" s="1" t="s">
        <v>369</v>
      </c>
    </row>
    <row r="50" customFormat="false" ht="13.8" hidden="false" customHeight="false" outlineLevel="0" collapsed="false">
      <c r="A50" s="1" t="n">
        <v>39</v>
      </c>
      <c r="C50" s="52" t="n">
        <v>37891</v>
      </c>
      <c r="D50" s="1" t="n">
        <f aca="false">C50-C49</f>
        <v>13</v>
      </c>
      <c r="E50" s="1" t="s">
        <v>258</v>
      </c>
      <c r="F50" s="1" t="n">
        <v>65</v>
      </c>
      <c r="G50" s="1" t="s">
        <v>296</v>
      </c>
      <c r="H50" s="1" t="n">
        <f aca="false">F50</f>
        <v>65</v>
      </c>
      <c r="I50" s="1" t="n">
        <v>5</v>
      </c>
      <c r="J50" s="1" t="n">
        <f aca="false">5*5</f>
        <v>25</v>
      </c>
      <c r="N50" s="1" t="s">
        <v>370</v>
      </c>
    </row>
    <row r="51" customFormat="false" ht="13.8" hidden="false" customHeight="false" outlineLevel="0" collapsed="false">
      <c r="A51" s="1" t="n">
        <v>40</v>
      </c>
      <c r="C51" s="52" t="n">
        <v>37896</v>
      </c>
      <c r="D51" s="1" t="n">
        <f aca="false">C51-C50</f>
        <v>5</v>
      </c>
      <c r="E51" s="1" t="s">
        <v>258</v>
      </c>
      <c r="F51" s="1" t="n">
        <v>39</v>
      </c>
      <c r="G51" s="1" t="s">
        <v>300</v>
      </c>
      <c r="H51" s="1" t="n">
        <f aca="false">F51</f>
        <v>39</v>
      </c>
      <c r="I51" s="1" t="n">
        <v>3</v>
      </c>
      <c r="J51" s="1" t="n">
        <f aca="false">3*3</f>
        <v>9</v>
      </c>
      <c r="N51" s="1" t="s">
        <v>368</v>
      </c>
    </row>
    <row r="52" customFormat="false" ht="13.8" hidden="false" customHeight="false" outlineLevel="0" collapsed="false">
      <c r="A52" s="1" t="n">
        <v>41</v>
      </c>
      <c r="C52" s="52" t="n">
        <v>37906</v>
      </c>
      <c r="D52" s="1" t="n">
        <f aca="false">C52-C51</f>
        <v>10</v>
      </c>
      <c r="E52" s="1" t="s">
        <v>258</v>
      </c>
      <c r="F52" s="1" t="n">
        <v>39</v>
      </c>
      <c r="G52" s="1" t="s">
        <v>296</v>
      </c>
      <c r="H52" s="1" t="n">
        <f aca="false">F52</f>
        <v>39</v>
      </c>
      <c r="I52" s="1" t="n">
        <v>3</v>
      </c>
      <c r="J52" s="1" t="n">
        <f aca="false">3*3</f>
        <v>9</v>
      </c>
      <c r="N52" s="1" t="s">
        <v>368</v>
      </c>
    </row>
    <row r="53" customFormat="false" ht="13.8" hidden="false" customHeight="false" outlineLevel="0" collapsed="false">
      <c r="A53" s="1" t="n">
        <v>42</v>
      </c>
      <c r="C53" s="52" t="n">
        <v>37920</v>
      </c>
      <c r="D53" s="1" t="n">
        <f aca="false">C53-C52</f>
        <v>14</v>
      </c>
      <c r="E53" s="1" t="s">
        <v>185</v>
      </c>
      <c r="F53" s="1" t="n">
        <v>4.68</v>
      </c>
      <c r="G53" s="1" t="s">
        <v>301</v>
      </c>
      <c r="H53" s="1" t="n">
        <f aca="false">F53</f>
        <v>4.68</v>
      </c>
      <c r="I53" s="1" t="n">
        <v>4</v>
      </c>
      <c r="J53" s="1" t="n">
        <f aca="false">2*3</f>
        <v>6</v>
      </c>
      <c r="N53" s="1" t="s">
        <v>371</v>
      </c>
    </row>
    <row r="54" customFormat="false" ht="13.8" hidden="false" customHeight="false" outlineLevel="0" collapsed="false">
      <c r="A54" s="1" t="n">
        <v>43</v>
      </c>
      <c r="C54" s="52" t="n">
        <v>37921</v>
      </c>
      <c r="D54" s="1" t="n">
        <f aca="false">C54-C53</f>
        <v>1</v>
      </c>
      <c r="E54" s="1" t="s">
        <v>258</v>
      </c>
      <c r="F54" s="1" t="n">
        <v>39</v>
      </c>
      <c r="G54" s="1" t="s">
        <v>296</v>
      </c>
      <c r="H54" s="1" t="n">
        <f aca="false">F54</f>
        <v>39</v>
      </c>
      <c r="I54" s="1" t="n">
        <v>3</v>
      </c>
      <c r="J54" s="1" t="n">
        <f aca="false">3*3</f>
        <v>9</v>
      </c>
      <c r="N54" s="1" t="s">
        <v>365</v>
      </c>
    </row>
    <row r="55" customFormat="false" ht="13.8" hidden="false" customHeight="false" outlineLevel="0" collapsed="false">
      <c r="A55" s="1" t="n">
        <v>44</v>
      </c>
      <c r="C55" s="52" t="n">
        <v>37924</v>
      </c>
      <c r="D55" s="1" t="n">
        <f aca="false">C55-C54</f>
        <v>3</v>
      </c>
      <c r="E55" s="1" t="s">
        <v>258</v>
      </c>
      <c r="F55" s="1" t="n">
        <v>39</v>
      </c>
      <c r="G55" s="1" t="s">
        <v>300</v>
      </c>
      <c r="H55" s="1" t="n">
        <f aca="false">F55</f>
        <v>39</v>
      </c>
      <c r="I55" s="1" t="n">
        <v>3</v>
      </c>
      <c r="J55" s="1" t="n">
        <f aca="false">3*3</f>
        <v>9</v>
      </c>
      <c r="N55" s="1" t="s">
        <v>368</v>
      </c>
    </row>
    <row r="56" customFormat="false" ht="13.8" hidden="false" customHeight="false" outlineLevel="0" collapsed="false">
      <c r="A56" s="1" t="n">
        <v>45</v>
      </c>
      <c r="C56" s="52" t="n">
        <v>37928</v>
      </c>
      <c r="D56" s="1" t="n">
        <f aca="false">C56-C55</f>
        <v>4</v>
      </c>
      <c r="E56" s="1" t="s">
        <v>258</v>
      </c>
      <c r="F56" s="1" t="n">
        <v>7.8</v>
      </c>
      <c r="G56" s="1" t="s">
        <v>301</v>
      </c>
      <c r="H56" s="1" t="n">
        <f aca="false">F56</f>
        <v>7.8</v>
      </c>
      <c r="I56" s="1" t="n">
        <v>2</v>
      </c>
      <c r="J56" s="1" t="n">
        <f aca="false">2*2</f>
        <v>4</v>
      </c>
      <c r="N56" s="1" t="s">
        <v>366</v>
      </c>
    </row>
    <row r="57" customFormat="false" ht="13.8" hidden="false" customHeight="false" outlineLevel="0" collapsed="false">
      <c r="A57" s="1" t="n">
        <v>46</v>
      </c>
      <c r="C57" s="52" t="n">
        <v>37935</v>
      </c>
      <c r="D57" s="1" t="n">
        <f aca="false">C57-C56</f>
        <v>7</v>
      </c>
      <c r="E57" s="1" t="s">
        <v>258</v>
      </c>
      <c r="F57" s="1" t="n">
        <v>7.8</v>
      </c>
      <c r="G57" s="1" t="s">
        <v>301</v>
      </c>
      <c r="H57" s="1" t="n">
        <f aca="false">F57</f>
        <v>7.8</v>
      </c>
      <c r="I57" s="1" t="n">
        <v>2</v>
      </c>
      <c r="J57" s="1" t="n">
        <f aca="false">2*2</f>
        <v>4</v>
      </c>
      <c r="N57" s="1" t="s">
        <v>367</v>
      </c>
    </row>
    <row r="58" customFormat="false" ht="13.8" hidden="false" customHeight="false" outlineLevel="0" collapsed="false">
      <c r="A58" s="1" t="n">
        <v>47</v>
      </c>
      <c r="C58" s="52" t="n">
        <v>37939</v>
      </c>
      <c r="D58" s="1" t="n">
        <f aca="false">C58-C57</f>
        <v>4</v>
      </c>
      <c r="E58" s="1" t="s">
        <v>258</v>
      </c>
      <c r="F58" s="1" t="n">
        <v>52</v>
      </c>
      <c r="G58" s="1" t="s">
        <v>296</v>
      </c>
      <c r="H58" s="1" t="n">
        <f aca="false">F58</f>
        <v>52</v>
      </c>
      <c r="I58" s="1" t="n">
        <v>3</v>
      </c>
      <c r="J58" s="1" t="n">
        <f aca="false">4*4</f>
        <v>16</v>
      </c>
      <c r="N58" s="1" t="s">
        <v>305</v>
      </c>
    </row>
    <row r="59" customFormat="false" ht="13.8" hidden="false" customHeight="false" outlineLevel="0" collapsed="false">
      <c r="A59" s="1" t="n">
        <v>48</v>
      </c>
      <c r="C59" s="52" t="n">
        <v>37942</v>
      </c>
      <c r="D59" s="1" t="n">
        <f aca="false">C59-C58</f>
        <v>3</v>
      </c>
      <c r="E59" s="1" t="s">
        <v>258</v>
      </c>
      <c r="F59" s="1" t="n">
        <v>7.8</v>
      </c>
      <c r="G59" s="1" t="s">
        <v>301</v>
      </c>
      <c r="H59" s="1" t="n">
        <f aca="false">F59</f>
        <v>7.8</v>
      </c>
      <c r="I59" s="1" t="n">
        <v>2</v>
      </c>
      <c r="J59" s="1" t="n">
        <f aca="false">2*2</f>
        <v>4</v>
      </c>
      <c r="N59" s="1" t="s">
        <v>367</v>
      </c>
    </row>
    <row r="60" customFormat="false" ht="13.8" hidden="false" customHeight="false" outlineLevel="0" collapsed="false">
      <c r="A60" s="1" t="s">
        <v>230</v>
      </c>
      <c r="B60" s="1" t="n">
        <v>6</v>
      </c>
      <c r="C60" s="52" t="n">
        <v>37945</v>
      </c>
      <c r="D60" s="1" t="n">
        <f aca="false">C60-C59</f>
        <v>3</v>
      </c>
      <c r="E60" s="1" t="s">
        <v>236</v>
      </c>
      <c r="F60" s="1" t="s">
        <v>53</v>
      </c>
      <c r="G60" s="1" t="s">
        <v>298</v>
      </c>
      <c r="N60" s="1" t="s">
        <v>307</v>
      </c>
    </row>
    <row r="61" customFormat="false" ht="13.8" hidden="false" customHeight="false" outlineLevel="0" collapsed="false">
      <c r="A61" s="1" t="n">
        <v>49</v>
      </c>
      <c r="C61" s="52" t="n">
        <v>37947</v>
      </c>
      <c r="D61" s="1" t="n">
        <f aca="false">C61-C60</f>
        <v>2</v>
      </c>
      <c r="E61" s="1" t="s">
        <v>258</v>
      </c>
      <c r="F61" s="1" t="n">
        <v>7.8</v>
      </c>
      <c r="G61" s="1" t="s">
        <v>301</v>
      </c>
      <c r="H61" s="1" t="n">
        <f aca="false">F61</f>
        <v>7.8</v>
      </c>
      <c r="I61" s="1" t="n">
        <v>2</v>
      </c>
      <c r="J61" s="1" t="n">
        <f aca="false">2*2</f>
        <v>4</v>
      </c>
      <c r="N61" s="1" t="s">
        <v>367</v>
      </c>
    </row>
    <row r="62" customFormat="false" ht="13.8" hidden="false" customHeight="false" outlineLevel="0" collapsed="false">
      <c r="A62" s="1" t="n">
        <v>50</v>
      </c>
      <c r="C62" s="52" t="n">
        <v>37948</v>
      </c>
      <c r="D62" s="1" t="n">
        <f aca="false">C62-C61</f>
        <v>1</v>
      </c>
      <c r="E62" s="1" t="s">
        <v>185</v>
      </c>
      <c r="F62" s="1" t="n">
        <v>13</v>
      </c>
      <c r="G62" s="1" t="s">
        <v>301</v>
      </c>
      <c r="H62" s="1" t="n">
        <f aca="false">F62</f>
        <v>13</v>
      </c>
      <c r="I62" s="1" t="n">
        <v>3</v>
      </c>
      <c r="J62" s="1" t="n">
        <f aca="false">1*1</f>
        <v>1</v>
      </c>
      <c r="N62" s="1" t="s">
        <v>372</v>
      </c>
    </row>
    <row r="63" customFormat="false" ht="13.8" hidden="false" customHeight="false" outlineLevel="0" collapsed="false">
      <c r="A63" s="1" t="n">
        <v>51</v>
      </c>
      <c r="C63" s="52" t="n">
        <v>37954</v>
      </c>
      <c r="D63" s="1" t="n">
        <f aca="false">C63-C62</f>
        <v>6</v>
      </c>
      <c r="E63" s="1" t="s">
        <v>236</v>
      </c>
      <c r="F63" s="1" t="n">
        <v>65</v>
      </c>
      <c r="G63" s="1" t="s">
        <v>296</v>
      </c>
      <c r="H63" s="1" t="n">
        <f aca="false">F63</f>
        <v>65</v>
      </c>
      <c r="I63" s="1" t="n">
        <v>5</v>
      </c>
      <c r="J63" s="1" t="n">
        <f aca="false">5*5</f>
        <v>25</v>
      </c>
      <c r="N63" s="1" t="s">
        <v>369</v>
      </c>
    </row>
    <row r="64" customFormat="false" ht="13.8" hidden="false" customHeight="false" outlineLevel="0" collapsed="false">
      <c r="A64" s="1" t="n">
        <v>52</v>
      </c>
      <c r="C64" s="52" t="n">
        <v>37958</v>
      </c>
      <c r="D64" s="1" t="n">
        <f aca="false">C64-C63</f>
        <v>4</v>
      </c>
      <c r="E64" s="1" t="s">
        <v>258</v>
      </c>
      <c r="F64" s="1" t="n">
        <v>13</v>
      </c>
      <c r="G64" s="1" t="s">
        <v>301</v>
      </c>
      <c r="H64" s="1" t="n">
        <f aca="false">F64</f>
        <v>13</v>
      </c>
      <c r="I64" s="1" t="n">
        <v>3</v>
      </c>
      <c r="J64" s="1" t="n">
        <f aca="false">1*1</f>
        <v>1</v>
      </c>
      <c r="N64" s="1" t="s">
        <v>373</v>
      </c>
    </row>
    <row r="65" customFormat="false" ht="13.8" hidden="false" customHeight="false" outlineLevel="0" collapsed="false">
      <c r="A65" s="1" t="n">
        <v>53</v>
      </c>
      <c r="C65" s="52" t="n">
        <v>37964</v>
      </c>
      <c r="D65" s="1" t="n">
        <f aca="false">C65-C64</f>
        <v>6</v>
      </c>
      <c r="E65" s="1" t="s">
        <v>258</v>
      </c>
      <c r="F65" s="1" t="n">
        <f aca="false">13*4</f>
        <v>52</v>
      </c>
      <c r="G65" s="1" t="s">
        <v>374</v>
      </c>
      <c r="H65" s="1" t="n">
        <f aca="false">F65</f>
        <v>52</v>
      </c>
      <c r="I65" s="1" t="n">
        <v>5</v>
      </c>
      <c r="J65" s="1" t="n">
        <f aca="false">5*5</f>
        <v>25</v>
      </c>
      <c r="N65" s="1" t="s">
        <v>369</v>
      </c>
    </row>
    <row r="66" customFormat="false" ht="13.8" hidden="false" customHeight="false" outlineLevel="0" collapsed="false">
      <c r="A66" s="1" t="n">
        <v>54</v>
      </c>
      <c r="C66" s="52" t="n">
        <v>37965</v>
      </c>
      <c r="D66" s="1" t="n">
        <f aca="false">C66-C65</f>
        <v>1</v>
      </c>
      <c r="E66" s="1" t="s">
        <v>258</v>
      </c>
      <c r="F66" s="1" t="n">
        <v>26</v>
      </c>
      <c r="G66" s="1" t="s">
        <v>301</v>
      </c>
      <c r="H66" s="1" t="n">
        <f aca="false">F66</f>
        <v>26</v>
      </c>
      <c r="I66" s="1" t="n">
        <v>2</v>
      </c>
      <c r="J66" s="1" t="n">
        <f aca="false">0.5</f>
        <v>0.5</v>
      </c>
      <c r="N66" s="1" t="s">
        <v>375</v>
      </c>
    </row>
    <row r="67" customFormat="false" ht="13.8" hidden="false" customHeight="false" outlineLevel="0" collapsed="false">
      <c r="A67" s="1" t="n">
        <v>55</v>
      </c>
      <c r="C67" s="52" t="n">
        <v>37967</v>
      </c>
      <c r="D67" s="1" t="n">
        <f aca="false">C67-C66</f>
        <v>2</v>
      </c>
      <c r="E67" s="1" t="s">
        <v>258</v>
      </c>
      <c r="F67" s="1" t="n">
        <v>26</v>
      </c>
      <c r="G67" s="1" t="s">
        <v>301</v>
      </c>
      <c r="H67" s="1" t="n">
        <f aca="false">F67</f>
        <v>26</v>
      </c>
      <c r="I67" s="1" t="n">
        <v>2</v>
      </c>
      <c r="J67" s="1" t="n">
        <f aca="false">0.5</f>
        <v>0.5</v>
      </c>
      <c r="N67" s="1" t="s">
        <v>375</v>
      </c>
    </row>
    <row r="68" customFormat="false" ht="13.8" hidden="false" customHeight="false" outlineLevel="0" collapsed="false">
      <c r="A68" s="1" t="n">
        <v>56</v>
      </c>
      <c r="C68" s="52" t="n">
        <v>37977</v>
      </c>
      <c r="D68" s="1" t="n">
        <f aca="false">C68-C67</f>
        <v>10</v>
      </c>
      <c r="E68" s="1" t="s">
        <v>258</v>
      </c>
      <c r="F68" s="1" t="n">
        <v>26</v>
      </c>
      <c r="G68" s="1" t="s">
        <v>301</v>
      </c>
      <c r="H68" s="1" t="n">
        <f aca="false">F68</f>
        <v>26</v>
      </c>
      <c r="I68" s="1" t="n">
        <v>2</v>
      </c>
      <c r="J68" s="1" t="n">
        <f aca="false">0.5</f>
        <v>0.5</v>
      </c>
      <c r="N68" s="1" t="s">
        <v>375</v>
      </c>
    </row>
    <row r="69" customFormat="false" ht="13.8" hidden="false" customHeight="false" outlineLevel="0" collapsed="false">
      <c r="A69" s="1" t="n">
        <v>57</v>
      </c>
      <c r="C69" s="52" t="n">
        <v>37981</v>
      </c>
      <c r="D69" s="1" t="n">
        <f aca="false">C69-C68</f>
        <v>4</v>
      </c>
      <c r="E69" s="1" t="s">
        <v>258</v>
      </c>
      <c r="F69" s="1" t="n">
        <f aca="false">13*4</f>
        <v>52</v>
      </c>
      <c r="G69" s="1" t="s">
        <v>374</v>
      </c>
      <c r="H69" s="1" t="n">
        <f aca="false">F69</f>
        <v>52</v>
      </c>
      <c r="I69" s="1" t="n">
        <v>5</v>
      </c>
      <c r="J69" s="1" t="n">
        <f aca="false">5*5</f>
        <v>25</v>
      </c>
      <c r="N69" s="1" t="s">
        <v>369</v>
      </c>
    </row>
    <row r="70" customFormat="false" ht="13.8" hidden="false" customHeight="false" outlineLevel="0" collapsed="false">
      <c r="A70" s="1" t="n">
        <v>58</v>
      </c>
      <c r="C70" s="52" t="n">
        <v>37984</v>
      </c>
      <c r="D70" s="1" t="n">
        <f aca="false">C70-C69</f>
        <v>3</v>
      </c>
      <c r="E70" s="1" t="s">
        <v>258</v>
      </c>
      <c r="F70" s="1" t="n">
        <v>39</v>
      </c>
      <c r="G70" s="1" t="s">
        <v>301</v>
      </c>
      <c r="H70" s="1" t="n">
        <f aca="false">F70</f>
        <v>39</v>
      </c>
      <c r="I70" s="1" t="n">
        <v>5</v>
      </c>
      <c r="J70" s="1" t="n">
        <f aca="false">4*4</f>
        <v>16</v>
      </c>
      <c r="M70" s="1" t="n">
        <v>3</v>
      </c>
      <c r="N70" s="1" t="s">
        <v>376</v>
      </c>
    </row>
    <row r="71" customFormat="false" ht="13.8" hidden="false" customHeight="false" outlineLevel="0" collapsed="false">
      <c r="A71" s="1" t="n">
        <v>59</v>
      </c>
      <c r="C71" s="52" t="n">
        <v>38014</v>
      </c>
      <c r="D71" s="1" t="n">
        <f aca="false">C71-C70</f>
        <v>30</v>
      </c>
      <c r="E71" s="1" t="s">
        <v>258</v>
      </c>
      <c r="F71" s="1" t="n">
        <v>39</v>
      </c>
      <c r="G71" s="1" t="s">
        <v>301</v>
      </c>
      <c r="H71" s="1" t="n">
        <f aca="false">F71</f>
        <v>39</v>
      </c>
      <c r="I71" s="1" t="n">
        <v>4</v>
      </c>
      <c r="J71" s="1" t="n">
        <f aca="false">4*4</f>
        <v>16</v>
      </c>
      <c r="N71" s="1" t="s">
        <v>313</v>
      </c>
    </row>
    <row r="72" customFormat="false" ht="13.8" hidden="false" customHeight="false" outlineLevel="0" collapsed="false">
      <c r="A72" s="1" t="s">
        <v>231</v>
      </c>
      <c r="B72" s="1" t="n">
        <v>7</v>
      </c>
      <c r="C72" s="52" t="n">
        <v>38025</v>
      </c>
      <c r="D72" s="1" t="n">
        <f aca="false">C72-C71</f>
        <v>11</v>
      </c>
      <c r="E72" s="1" t="s">
        <v>308</v>
      </c>
      <c r="F72" s="1" t="s">
        <v>53</v>
      </c>
      <c r="G72" s="1" t="s">
        <v>301</v>
      </c>
      <c r="N72" s="1" t="s">
        <v>307</v>
      </c>
    </row>
    <row r="73" customFormat="false" ht="13.8" hidden="false" customHeight="false" outlineLevel="0" collapsed="false">
      <c r="A73" s="1" t="n">
        <v>60</v>
      </c>
      <c r="C73" s="52" t="n">
        <v>38045</v>
      </c>
      <c r="D73" s="1" t="n">
        <f aca="false">C73-C72</f>
        <v>20</v>
      </c>
      <c r="E73" s="1" t="s">
        <v>258</v>
      </c>
      <c r="F73" s="1" t="n">
        <v>39</v>
      </c>
      <c r="G73" s="1" t="s">
        <v>301</v>
      </c>
      <c r="H73" s="1" t="n">
        <f aca="false">F73</f>
        <v>39</v>
      </c>
      <c r="I73" s="1" t="n">
        <v>3</v>
      </c>
      <c r="J73" s="1" t="n">
        <f aca="false">4*4</f>
        <v>16</v>
      </c>
      <c r="N73" s="1" t="s">
        <v>313</v>
      </c>
    </row>
    <row r="74" customFormat="false" ht="13.8" hidden="false" customHeight="false" outlineLevel="0" collapsed="false">
      <c r="A74" s="1" t="s">
        <v>232</v>
      </c>
      <c r="B74" s="1" t="n">
        <v>8</v>
      </c>
      <c r="C74" s="52" t="n">
        <v>38058</v>
      </c>
      <c r="D74" s="1" t="n">
        <f aca="false">C74-C73</f>
        <v>13</v>
      </c>
      <c r="E74" s="1" t="s">
        <v>170</v>
      </c>
      <c r="F74" s="1" t="s">
        <v>53</v>
      </c>
      <c r="G74" s="1" t="s">
        <v>301</v>
      </c>
      <c r="N74" s="1" t="s">
        <v>309</v>
      </c>
    </row>
    <row r="75" customFormat="false" ht="13.8" hidden="false" customHeight="false" outlineLevel="0" collapsed="false">
      <c r="A75" s="1" t="n">
        <v>61</v>
      </c>
      <c r="C75" s="52" t="n">
        <v>38074</v>
      </c>
      <c r="D75" s="1" t="n">
        <f aca="false">C75-C74</f>
        <v>16</v>
      </c>
      <c r="E75" s="1" t="s">
        <v>258</v>
      </c>
      <c r="F75" s="1" t="n">
        <v>39</v>
      </c>
      <c r="G75" s="1" t="s">
        <v>301</v>
      </c>
      <c r="H75" s="1" t="n">
        <f aca="false">F75</f>
        <v>39</v>
      </c>
      <c r="I75" s="1" t="n">
        <v>3</v>
      </c>
      <c r="J75" s="1" t="n">
        <f aca="false">3*3</f>
        <v>9</v>
      </c>
      <c r="N75" s="1" t="s">
        <v>314</v>
      </c>
    </row>
    <row r="76" customFormat="false" ht="13.8" hidden="false" customHeight="false" outlineLevel="0" collapsed="false">
      <c r="A76" s="1" t="s">
        <v>234</v>
      </c>
      <c r="B76" s="1" t="n">
        <v>9</v>
      </c>
      <c r="C76" s="52" t="n">
        <v>38089</v>
      </c>
      <c r="D76" s="1" t="n">
        <f aca="false">C76-C75</f>
        <v>15</v>
      </c>
      <c r="E76" s="1" t="s">
        <v>170</v>
      </c>
      <c r="F76" s="1" t="s">
        <v>53</v>
      </c>
      <c r="G76" s="1" t="s">
        <v>298</v>
      </c>
      <c r="N76" s="1" t="s">
        <v>310</v>
      </c>
    </row>
    <row r="77" customFormat="false" ht="13.8" hidden="false" customHeight="false" outlineLevel="0" collapsed="false">
      <c r="A77" s="1" t="n">
        <v>62</v>
      </c>
      <c r="C77" s="52" t="n">
        <v>38105</v>
      </c>
      <c r="D77" s="1" t="n">
        <f aca="false">C77-C76</f>
        <v>16</v>
      </c>
      <c r="E77" s="1" t="s">
        <v>258</v>
      </c>
      <c r="F77" s="1" t="n">
        <v>39</v>
      </c>
      <c r="G77" s="1" t="s">
        <v>301</v>
      </c>
      <c r="H77" s="1" t="n">
        <f aca="false">F77</f>
        <v>39</v>
      </c>
      <c r="I77" s="1" t="n">
        <v>3</v>
      </c>
      <c r="J77" s="1" t="n">
        <f aca="false">3*3</f>
        <v>9</v>
      </c>
      <c r="N77" s="1" t="s">
        <v>314</v>
      </c>
    </row>
    <row r="78" customFormat="false" ht="13.8" hidden="false" customHeight="false" outlineLevel="0" collapsed="false">
      <c r="A78" s="1" t="n">
        <v>63</v>
      </c>
      <c r="C78" s="52" t="n">
        <v>38135</v>
      </c>
      <c r="D78" s="1" t="n">
        <f aca="false">C78-C77</f>
        <v>30</v>
      </c>
      <c r="E78" s="1" t="s">
        <v>258</v>
      </c>
      <c r="F78" s="1" t="n">
        <v>39</v>
      </c>
      <c r="G78" s="1" t="s">
        <v>301</v>
      </c>
      <c r="H78" s="1" t="n">
        <f aca="false">F78</f>
        <v>39</v>
      </c>
      <c r="I78" s="1" t="n">
        <v>3</v>
      </c>
      <c r="J78" s="1" t="n">
        <f aca="false">3*3</f>
        <v>9</v>
      </c>
      <c r="N78" s="1" t="s">
        <v>314</v>
      </c>
    </row>
    <row r="79" customFormat="false" ht="13.8" hidden="false" customHeight="false" outlineLevel="0" collapsed="false">
      <c r="A79" s="1" t="s">
        <v>235</v>
      </c>
      <c r="B79" s="1" t="n">
        <v>10</v>
      </c>
      <c r="C79" s="52" t="n">
        <v>38149</v>
      </c>
      <c r="D79" s="1" t="n">
        <f aca="false">C79-C78</f>
        <v>14</v>
      </c>
      <c r="E79" s="1" t="s">
        <v>170</v>
      </c>
      <c r="F79" s="1" t="s">
        <v>53</v>
      </c>
      <c r="G79" s="1" t="s">
        <v>301</v>
      </c>
      <c r="N79" s="1" t="s">
        <v>311</v>
      </c>
    </row>
    <row r="80" customFormat="false" ht="13.8" hidden="false" customHeight="false" outlineLevel="0" collapsed="false">
      <c r="A80" s="1" t="n">
        <v>64</v>
      </c>
      <c r="C80" s="52" t="n">
        <v>38166</v>
      </c>
      <c r="D80" s="1" t="n">
        <f aca="false">C80-C79</f>
        <v>17</v>
      </c>
      <c r="E80" s="1" t="s">
        <v>258</v>
      </c>
      <c r="F80" s="1" t="n">
        <v>39</v>
      </c>
      <c r="G80" s="1" t="s">
        <v>301</v>
      </c>
      <c r="H80" s="1" t="n">
        <f aca="false">F80</f>
        <v>39</v>
      </c>
      <c r="I80" s="1" t="n">
        <v>3</v>
      </c>
      <c r="J80" s="1" t="n">
        <f aca="false">3*3</f>
        <v>9</v>
      </c>
      <c r="N80" s="1" t="s">
        <v>314</v>
      </c>
    </row>
    <row r="81" customFormat="false" ht="13.8" hidden="false" customHeight="false" outlineLevel="0" collapsed="false">
      <c r="A81" s="1" t="n">
        <v>65</v>
      </c>
      <c r="C81" s="52" t="n">
        <v>38196</v>
      </c>
      <c r="D81" s="1" t="n">
        <f aca="false">C81-C80</f>
        <v>30</v>
      </c>
      <c r="E81" s="1" t="s">
        <v>258</v>
      </c>
      <c r="F81" s="1" t="n">
        <v>39</v>
      </c>
      <c r="G81" s="1" t="s">
        <v>296</v>
      </c>
      <c r="H81" s="1" t="n">
        <f aca="false">F81</f>
        <v>39</v>
      </c>
      <c r="I81" s="1" t="n">
        <v>3</v>
      </c>
      <c r="J81" s="1" t="n">
        <f aca="false">3*3</f>
        <v>9</v>
      </c>
      <c r="N81" s="1" t="s">
        <v>314</v>
      </c>
    </row>
    <row r="82" customFormat="false" ht="13.8" hidden="false" customHeight="false" outlineLevel="0" collapsed="false">
      <c r="A82" s="1" t="s">
        <v>238</v>
      </c>
      <c r="B82" s="1" t="n">
        <v>11</v>
      </c>
      <c r="C82" s="52" t="n">
        <v>38207</v>
      </c>
      <c r="D82" s="1" t="n">
        <f aca="false">C82-C81</f>
        <v>11</v>
      </c>
      <c r="E82" s="1" t="s">
        <v>277</v>
      </c>
      <c r="F82" s="1" t="s">
        <v>53</v>
      </c>
      <c r="G82" s="1" t="s">
        <v>301</v>
      </c>
      <c r="N82" s="1" t="s">
        <v>311</v>
      </c>
    </row>
    <row r="83" customFormat="false" ht="13.8" hidden="false" customHeight="false" outlineLevel="0" collapsed="false">
      <c r="A83" s="1" t="n">
        <v>66</v>
      </c>
      <c r="C83" s="52" t="n">
        <v>38227</v>
      </c>
      <c r="D83" s="1" t="n">
        <f aca="false">C83-C82</f>
        <v>20</v>
      </c>
      <c r="E83" s="1" t="s">
        <v>258</v>
      </c>
      <c r="F83" s="1" t="n">
        <v>39</v>
      </c>
      <c r="G83" s="1" t="s">
        <v>301</v>
      </c>
      <c r="H83" s="1" t="n">
        <f aca="false">F83</f>
        <v>39</v>
      </c>
      <c r="I83" s="1" t="n">
        <v>3</v>
      </c>
      <c r="J83" s="1" t="n">
        <f aca="false">3*3</f>
        <v>9</v>
      </c>
      <c r="N83" s="1" t="s">
        <v>314</v>
      </c>
    </row>
    <row r="84" customFormat="false" ht="13.8" hidden="false" customHeight="false" outlineLevel="0" collapsed="false">
      <c r="A84" s="52" t="s">
        <v>377</v>
      </c>
      <c r="B84" s="1" t="n">
        <v>12</v>
      </c>
      <c r="C84" s="52" t="n">
        <v>38240</v>
      </c>
      <c r="D84" s="1" t="n">
        <f aca="false">C84-C83</f>
        <v>13</v>
      </c>
      <c r="E84" s="1" t="s">
        <v>312</v>
      </c>
      <c r="F84" s="1" t="s">
        <v>53</v>
      </c>
      <c r="G84" s="1" t="s">
        <v>301</v>
      </c>
      <c r="N84" s="1" t="s">
        <v>313</v>
      </c>
    </row>
    <row r="85" customFormat="false" ht="13.8" hidden="false" customHeight="false" outlineLevel="0" collapsed="false">
      <c r="A85" s="1" t="n">
        <v>67</v>
      </c>
      <c r="C85" s="52" t="n">
        <v>38258</v>
      </c>
      <c r="D85" s="1" t="n">
        <f aca="false">C85-C84</f>
        <v>18</v>
      </c>
      <c r="E85" s="1" t="s">
        <v>258</v>
      </c>
      <c r="F85" s="1" t="n">
        <v>39</v>
      </c>
      <c r="G85" s="1" t="s">
        <v>301</v>
      </c>
      <c r="H85" s="1" t="n">
        <f aca="false">F85</f>
        <v>39</v>
      </c>
      <c r="I85" s="1" t="n">
        <v>3</v>
      </c>
      <c r="J85" s="1" t="n">
        <f aca="false">3*3</f>
        <v>9</v>
      </c>
      <c r="N85" s="1" t="s">
        <v>314</v>
      </c>
    </row>
    <row r="86" customFormat="false" ht="13.8" hidden="false" customHeight="false" outlineLevel="0" collapsed="false">
      <c r="A86" s="1" t="s">
        <v>378</v>
      </c>
      <c r="B86" s="1" t="n">
        <v>13</v>
      </c>
      <c r="C86" s="52" t="n">
        <v>38275</v>
      </c>
      <c r="D86" s="1" t="n">
        <f aca="false">C86-C85</f>
        <v>17</v>
      </c>
      <c r="E86" s="1" t="s">
        <v>170</v>
      </c>
      <c r="F86" s="1" t="s">
        <v>53</v>
      </c>
      <c r="G86" s="1" t="s">
        <v>298</v>
      </c>
      <c r="N86" s="1" t="s">
        <v>314</v>
      </c>
    </row>
    <row r="87" customFormat="false" ht="13.8" hidden="false" customHeight="false" outlineLevel="0" collapsed="false">
      <c r="A87" s="1" t="n">
        <v>68</v>
      </c>
      <c r="C87" s="52" t="n">
        <v>38288</v>
      </c>
      <c r="D87" s="1" t="n">
        <f aca="false">C87-C86</f>
        <v>13</v>
      </c>
      <c r="E87" s="1" t="s">
        <v>258</v>
      </c>
      <c r="F87" s="1" t="n">
        <v>39</v>
      </c>
      <c r="G87" s="1" t="s">
        <v>301</v>
      </c>
      <c r="H87" s="1" t="n">
        <f aca="false">F87</f>
        <v>39</v>
      </c>
      <c r="I87" s="1" t="n">
        <v>3</v>
      </c>
      <c r="J87" s="1" t="n">
        <f aca="false">3*3</f>
        <v>9</v>
      </c>
      <c r="N87" s="1" t="s">
        <v>314</v>
      </c>
    </row>
    <row r="88" customFormat="false" ht="13.8" hidden="false" customHeight="false" outlineLevel="0" collapsed="false">
      <c r="A88" s="1" t="n">
        <v>69</v>
      </c>
      <c r="C88" s="52" t="n">
        <v>38319</v>
      </c>
      <c r="D88" s="1" t="n">
        <f aca="false">C88-C87</f>
        <v>31</v>
      </c>
      <c r="E88" s="1" t="s">
        <v>258</v>
      </c>
      <c r="F88" s="1" t="n">
        <v>39</v>
      </c>
      <c r="G88" s="1" t="s">
        <v>301</v>
      </c>
      <c r="H88" s="1" t="n">
        <f aca="false">F88</f>
        <v>39</v>
      </c>
      <c r="I88" s="1" t="n">
        <v>3</v>
      </c>
      <c r="J88" s="1" t="n">
        <f aca="false">3*3</f>
        <v>9</v>
      </c>
      <c r="N88" s="1" t="s">
        <v>314</v>
      </c>
    </row>
    <row r="89" customFormat="false" ht="13.8" hidden="false" customHeight="false" outlineLevel="0" collapsed="false">
      <c r="A89" s="1" t="s">
        <v>379</v>
      </c>
      <c r="B89" s="1" t="n">
        <v>14</v>
      </c>
      <c r="C89" s="52" t="n">
        <v>38331</v>
      </c>
      <c r="D89" s="1" t="n">
        <f aca="false">C89-C88</f>
        <v>12</v>
      </c>
      <c r="E89" s="1" t="s">
        <v>236</v>
      </c>
      <c r="F89" s="1" t="s">
        <v>53</v>
      </c>
      <c r="G89" s="1" t="s">
        <v>301</v>
      </c>
      <c r="N89" s="1" t="s">
        <v>311</v>
      </c>
    </row>
    <row r="90" customFormat="false" ht="13.8" hidden="false" customHeight="false" outlineLevel="0" collapsed="false">
      <c r="A90" s="1" t="n">
        <v>70</v>
      </c>
      <c r="C90" s="52" t="n">
        <v>38349</v>
      </c>
      <c r="D90" s="1" t="n">
        <f aca="false">C90-C89</f>
        <v>18</v>
      </c>
      <c r="E90" s="1" t="s">
        <v>258</v>
      </c>
      <c r="F90" s="1" t="n">
        <v>39</v>
      </c>
      <c r="G90" s="1" t="s">
        <v>301</v>
      </c>
      <c r="H90" s="1" t="n">
        <f aca="false">F90</f>
        <v>39</v>
      </c>
      <c r="I90" s="1" t="n">
        <v>3</v>
      </c>
      <c r="J90" s="1" t="n">
        <f aca="false">3*3</f>
        <v>9</v>
      </c>
      <c r="N90" s="1" t="s">
        <v>314</v>
      </c>
    </row>
    <row r="91" customFormat="false" ht="13.8" hidden="false" customHeight="false" outlineLevel="0" collapsed="false">
      <c r="A91" s="1" t="s">
        <v>380</v>
      </c>
      <c r="B91" s="1" t="n">
        <v>15</v>
      </c>
      <c r="C91" s="52" t="n">
        <v>38362</v>
      </c>
      <c r="D91" s="1" t="n">
        <f aca="false">C91-C90</f>
        <v>13</v>
      </c>
      <c r="E91" s="1" t="s">
        <v>170</v>
      </c>
      <c r="F91" s="1" t="s">
        <v>53</v>
      </c>
      <c r="G91" s="1" t="s">
        <v>301</v>
      </c>
      <c r="N91" s="1" t="s">
        <v>315</v>
      </c>
    </row>
    <row r="92" customFormat="false" ht="13.8" hidden="false" customHeight="false" outlineLevel="0" collapsed="false">
      <c r="A92" s="1" t="n">
        <v>71</v>
      </c>
      <c r="C92" s="52" t="n">
        <v>38380</v>
      </c>
      <c r="D92" s="1" t="n">
        <f aca="false">C92-C91</f>
        <v>18</v>
      </c>
      <c r="E92" s="1" t="s">
        <v>258</v>
      </c>
      <c r="F92" s="1" t="n">
        <v>39</v>
      </c>
      <c r="G92" s="1" t="s">
        <v>301</v>
      </c>
      <c r="H92" s="1" t="n">
        <f aca="false">F92</f>
        <v>39</v>
      </c>
      <c r="I92" s="1" t="n">
        <v>3</v>
      </c>
      <c r="J92" s="1" t="n">
        <f aca="false">3*3</f>
        <v>9</v>
      </c>
      <c r="N92" s="1" t="s">
        <v>314</v>
      </c>
    </row>
    <row r="93" customFormat="false" ht="13.8" hidden="false" customHeight="false" outlineLevel="0" collapsed="false">
      <c r="A93" s="1" t="n">
        <v>72</v>
      </c>
      <c r="C93" s="52" t="n">
        <v>38411</v>
      </c>
      <c r="D93" s="1" t="n">
        <f aca="false">C93-C92</f>
        <v>31</v>
      </c>
      <c r="E93" s="1" t="s">
        <v>258</v>
      </c>
      <c r="F93" s="1" t="n">
        <v>39</v>
      </c>
      <c r="G93" s="1" t="s">
        <v>301</v>
      </c>
      <c r="H93" s="1" t="n">
        <f aca="false">F93</f>
        <v>39</v>
      </c>
      <c r="I93" s="1" t="n">
        <v>3</v>
      </c>
      <c r="J93" s="1" t="n">
        <f aca="false">3*3</f>
        <v>9</v>
      </c>
      <c r="N93" s="1" t="s">
        <v>314</v>
      </c>
    </row>
    <row r="94" customFormat="false" ht="13.8" hidden="false" customHeight="false" outlineLevel="0" collapsed="false">
      <c r="A94" s="1" t="n">
        <v>73</v>
      </c>
      <c r="C94" s="52" t="n">
        <v>38439</v>
      </c>
      <c r="D94" s="1" t="n">
        <f aca="false">C94-C93</f>
        <v>28</v>
      </c>
      <c r="E94" s="1" t="s">
        <v>258</v>
      </c>
      <c r="F94" s="1" t="n">
        <v>39</v>
      </c>
      <c r="G94" s="1" t="s">
        <v>301</v>
      </c>
      <c r="H94" s="1" t="n">
        <f aca="false">F94</f>
        <v>39</v>
      </c>
      <c r="I94" s="1" t="n">
        <v>3</v>
      </c>
      <c r="J94" s="1" t="n">
        <f aca="false">3*3</f>
        <v>9</v>
      </c>
      <c r="N94" s="1" t="s">
        <v>314</v>
      </c>
    </row>
    <row r="95" customFormat="false" ht="13.8" hidden="false" customHeight="false" outlineLevel="0" collapsed="false">
      <c r="A95" s="1" t="s">
        <v>381</v>
      </c>
      <c r="B95" s="1" t="n">
        <v>16</v>
      </c>
      <c r="C95" s="52" t="n">
        <v>38446</v>
      </c>
      <c r="D95" s="1" t="n">
        <f aca="false">C95-C94</f>
        <v>7</v>
      </c>
      <c r="E95" s="1" t="s">
        <v>277</v>
      </c>
      <c r="F95" s="1" t="s">
        <v>53</v>
      </c>
      <c r="G95" s="1" t="s">
        <v>298</v>
      </c>
      <c r="N95" s="1" t="s">
        <v>315</v>
      </c>
    </row>
    <row r="96" customFormat="false" ht="13.8" hidden="false" customHeight="false" outlineLevel="0" collapsed="false">
      <c r="A96" s="1" t="n">
        <v>74</v>
      </c>
      <c r="C96" s="52" t="n">
        <v>38470</v>
      </c>
      <c r="D96" s="1" t="n">
        <f aca="false">C96-C95</f>
        <v>24</v>
      </c>
      <c r="E96" s="1" t="s">
        <v>191</v>
      </c>
      <c r="F96" s="1" t="n">
        <v>39</v>
      </c>
      <c r="G96" s="1" t="s">
        <v>298</v>
      </c>
      <c r="H96" s="1" t="n">
        <f aca="false">F96</f>
        <v>39</v>
      </c>
      <c r="I96" s="1" t="n">
        <v>3</v>
      </c>
      <c r="J96" s="1" t="n">
        <f aca="false">3*3</f>
        <v>9</v>
      </c>
      <c r="N96" s="1" t="s">
        <v>314</v>
      </c>
    </row>
    <row r="97" customFormat="false" ht="13.8" hidden="false" customHeight="false" outlineLevel="0" collapsed="false">
      <c r="A97" s="1" t="n">
        <v>75</v>
      </c>
      <c r="C97" s="52" t="n">
        <v>38500</v>
      </c>
      <c r="D97" s="1" t="n">
        <f aca="false">C97-C96</f>
        <v>30</v>
      </c>
      <c r="E97" s="1" t="s">
        <v>258</v>
      </c>
      <c r="F97" s="1" t="n">
        <v>39</v>
      </c>
      <c r="G97" s="1" t="s">
        <v>301</v>
      </c>
      <c r="H97" s="1" t="n">
        <f aca="false">F97</f>
        <v>39</v>
      </c>
      <c r="I97" s="1" t="n">
        <v>3</v>
      </c>
      <c r="J97" s="1" t="n">
        <f aca="false">3*3</f>
        <v>9</v>
      </c>
      <c r="N97" s="1" t="s">
        <v>314</v>
      </c>
    </row>
    <row r="98" customFormat="false" ht="13.8" hidden="false" customHeight="false" outlineLevel="0" collapsed="false">
      <c r="A98" s="1" t="s">
        <v>382</v>
      </c>
      <c r="B98" s="1" t="n">
        <v>17</v>
      </c>
      <c r="C98" s="52" t="n">
        <v>38512</v>
      </c>
      <c r="D98" s="1" t="n">
        <f aca="false">C98-C97</f>
        <v>12</v>
      </c>
      <c r="E98" s="1" t="s">
        <v>277</v>
      </c>
      <c r="F98" s="1" t="s">
        <v>53</v>
      </c>
      <c r="G98" s="1" t="s">
        <v>298</v>
      </c>
      <c r="N98" s="1" t="s">
        <v>315</v>
      </c>
    </row>
    <row r="99" customFormat="false" ht="13.8" hidden="false" customHeight="false" outlineLevel="0" collapsed="false">
      <c r="A99" s="1" t="n">
        <v>76</v>
      </c>
      <c r="C99" s="52" t="n">
        <v>38531</v>
      </c>
      <c r="D99" s="1" t="n">
        <f aca="false">C99-C98</f>
        <v>19</v>
      </c>
      <c r="E99" s="1" t="s">
        <v>258</v>
      </c>
      <c r="F99" s="1" t="n">
        <v>39</v>
      </c>
      <c r="G99" s="1" t="s">
        <v>301</v>
      </c>
      <c r="H99" s="1" t="n">
        <f aca="false">F99</f>
        <v>39</v>
      </c>
      <c r="I99" s="1" t="n">
        <v>3</v>
      </c>
      <c r="J99" s="1" t="n">
        <f aca="false">3*3</f>
        <v>9</v>
      </c>
      <c r="N99" s="1" t="s">
        <v>314</v>
      </c>
    </row>
    <row r="100" customFormat="false" ht="13.8" hidden="false" customHeight="false" outlineLevel="0" collapsed="false">
      <c r="A100" s="1" t="n">
        <v>77</v>
      </c>
      <c r="C100" s="52" t="n">
        <v>38561</v>
      </c>
      <c r="D100" s="1" t="n">
        <f aca="false">C100-C99</f>
        <v>30</v>
      </c>
      <c r="E100" s="1" t="s">
        <v>258</v>
      </c>
      <c r="F100" s="1" t="n">
        <v>39</v>
      </c>
      <c r="G100" s="1" t="s">
        <v>301</v>
      </c>
      <c r="H100" s="1" t="n">
        <f aca="false">F100</f>
        <v>39</v>
      </c>
      <c r="I100" s="1" t="n">
        <v>3</v>
      </c>
      <c r="J100" s="1" t="n">
        <f aca="false">3*3</f>
        <v>9</v>
      </c>
      <c r="N100" s="1" t="s">
        <v>314</v>
      </c>
    </row>
    <row r="101" customFormat="false" ht="13.8" hidden="false" customHeight="false" outlineLevel="0" collapsed="false">
      <c r="A101" s="1" t="s">
        <v>383</v>
      </c>
      <c r="B101" s="1" t="n">
        <v>18</v>
      </c>
      <c r="C101" s="52" t="n">
        <v>38574</v>
      </c>
      <c r="D101" s="1" t="n">
        <f aca="false">C101-C100</f>
        <v>13</v>
      </c>
      <c r="E101" s="1" t="s">
        <v>170</v>
      </c>
      <c r="F101" s="1" t="s">
        <v>53</v>
      </c>
      <c r="G101" s="1" t="s">
        <v>301</v>
      </c>
      <c r="N101" s="1" t="s">
        <v>316</v>
      </c>
    </row>
    <row r="102" customFormat="false" ht="13.8" hidden="false" customHeight="false" outlineLevel="0" collapsed="false">
      <c r="A102" s="1" t="n">
        <v>78</v>
      </c>
      <c r="C102" s="52" t="n">
        <v>38592</v>
      </c>
      <c r="D102" s="1" t="n">
        <f aca="false">C102-C101</f>
        <v>18</v>
      </c>
      <c r="E102" s="1" t="s">
        <v>258</v>
      </c>
      <c r="F102" s="1" t="n">
        <v>39</v>
      </c>
      <c r="G102" s="1" t="s">
        <v>301</v>
      </c>
      <c r="H102" s="1" t="n">
        <f aca="false">F102</f>
        <v>39</v>
      </c>
      <c r="I102" s="1" t="n">
        <v>3</v>
      </c>
      <c r="J102" s="1" t="n">
        <f aca="false">3*3</f>
        <v>9</v>
      </c>
      <c r="N102" s="1" t="s">
        <v>314</v>
      </c>
    </row>
    <row r="103" customFormat="false" ht="13.8" hidden="false" customHeight="false" outlineLevel="0" collapsed="false">
      <c r="A103" s="1" t="n">
        <v>79</v>
      </c>
      <c r="C103" s="52" t="n">
        <v>38623</v>
      </c>
      <c r="D103" s="1" t="n">
        <f aca="false">C103-C102</f>
        <v>31</v>
      </c>
      <c r="E103" s="1" t="s">
        <v>258</v>
      </c>
      <c r="F103" s="1" t="n">
        <v>39</v>
      </c>
      <c r="G103" s="1" t="s">
        <v>301</v>
      </c>
      <c r="H103" s="1" t="n">
        <f aca="false">F103</f>
        <v>39</v>
      </c>
      <c r="I103" s="1" t="n">
        <v>3</v>
      </c>
      <c r="J103" s="1" t="n">
        <f aca="false">3*3</f>
        <v>9</v>
      </c>
      <c r="N103" s="1" t="s">
        <v>314</v>
      </c>
    </row>
    <row r="104" customFormat="false" ht="13.8" hidden="false" customHeight="false" outlineLevel="0" collapsed="false">
      <c r="A104" s="1" t="s">
        <v>384</v>
      </c>
      <c r="B104" s="1" t="n">
        <v>19</v>
      </c>
      <c r="C104" s="52" t="n">
        <v>38628</v>
      </c>
      <c r="D104" s="1" t="n">
        <f aca="false">C104-C103</f>
        <v>5</v>
      </c>
      <c r="E104" s="1" t="s">
        <v>170</v>
      </c>
      <c r="F104" s="1" t="s">
        <v>53</v>
      </c>
      <c r="G104" s="1" t="s">
        <v>298</v>
      </c>
      <c r="N104" s="1" t="s">
        <v>317</v>
      </c>
    </row>
    <row r="105" customFormat="false" ht="13.8" hidden="false" customHeight="false" outlineLevel="0" collapsed="false">
      <c r="A105" s="1" t="n">
        <v>80</v>
      </c>
      <c r="C105" s="52" t="n">
        <v>38653</v>
      </c>
      <c r="D105" s="1" t="n">
        <f aca="false">C105-C104</f>
        <v>25</v>
      </c>
      <c r="E105" s="1" t="s">
        <v>170</v>
      </c>
      <c r="F105" s="1" t="n">
        <v>39</v>
      </c>
      <c r="G105" s="1" t="s">
        <v>301</v>
      </c>
      <c r="H105" s="1" t="n">
        <f aca="false">F105</f>
        <v>39</v>
      </c>
      <c r="I105" s="1" t="n">
        <v>3</v>
      </c>
      <c r="J105" s="1" t="n">
        <f aca="false">3*3</f>
        <v>9</v>
      </c>
      <c r="N105" s="1" t="s">
        <v>314</v>
      </c>
    </row>
    <row r="106" customFormat="false" ht="13.8" hidden="false" customHeight="false" outlineLevel="0" collapsed="false">
      <c r="A106" s="1" t="s">
        <v>385</v>
      </c>
      <c r="B106" s="1" t="n">
        <v>20</v>
      </c>
      <c r="C106" s="52" t="n">
        <v>38676</v>
      </c>
      <c r="D106" s="1" t="n">
        <f aca="false">C106-C105</f>
        <v>23</v>
      </c>
      <c r="E106" s="1" t="s">
        <v>277</v>
      </c>
      <c r="F106" s="1" t="s">
        <v>53</v>
      </c>
      <c r="G106" s="1" t="s">
        <v>298</v>
      </c>
      <c r="N106" s="1" t="s">
        <v>317</v>
      </c>
    </row>
    <row r="107" customFormat="false" ht="13.8" hidden="false" customHeight="false" outlineLevel="0" collapsed="false">
      <c r="A107" s="1" t="n">
        <v>81</v>
      </c>
      <c r="C107" s="52" t="n">
        <v>38684</v>
      </c>
      <c r="D107" s="1" t="n">
        <f aca="false">C107-C106</f>
        <v>8</v>
      </c>
      <c r="E107" s="1" t="s">
        <v>258</v>
      </c>
      <c r="F107" s="1" t="n">
        <v>39</v>
      </c>
      <c r="G107" s="1" t="s">
        <v>301</v>
      </c>
      <c r="H107" s="1" t="n">
        <f aca="false">F107</f>
        <v>39</v>
      </c>
      <c r="I107" s="1" t="n">
        <v>3</v>
      </c>
      <c r="J107" s="1" t="n">
        <f aca="false">3*3</f>
        <v>9</v>
      </c>
      <c r="N107" s="1" t="s">
        <v>314</v>
      </c>
    </row>
    <row r="108" customFormat="false" ht="13.8" hidden="false" customHeight="false" outlineLevel="0" collapsed="false">
      <c r="A108" s="1" t="n">
        <v>82</v>
      </c>
      <c r="C108" s="52" t="n">
        <v>38714</v>
      </c>
      <c r="D108" s="1" t="n">
        <f aca="false">C108-C107</f>
        <v>30</v>
      </c>
      <c r="E108" s="1" t="s">
        <v>258</v>
      </c>
      <c r="F108" s="1" t="n">
        <v>39</v>
      </c>
      <c r="G108" s="1" t="s">
        <v>301</v>
      </c>
      <c r="H108" s="1" t="n">
        <f aca="false">F108</f>
        <v>39</v>
      </c>
      <c r="I108" s="1" t="n">
        <v>6</v>
      </c>
      <c r="J108" s="1" t="n">
        <f aca="false">6*6</f>
        <v>36</v>
      </c>
      <c r="N108" s="1" t="s">
        <v>311</v>
      </c>
    </row>
    <row r="109" customFormat="false" ht="13.8" hidden="false" customHeight="false" outlineLevel="0" collapsed="false">
      <c r="A109" s="1" t="s">
        <v>386</v>
      </c>
      <c r="B109" s="1" t="n">
        <v>21</v>
      </c>
      <c r="C109" s="52" t="n">
        <v>38740</v>
      </c>
      <c r="D109" s="1" t="n">
        <f aca="false">C109-C108</f>
        <v>26</v>
      </c>
      <c r="E109" s="1" t="s">
        <v>170</v>
      </c>
      <c r="F109" s="1" t="s">
        <v>53</v>
      </c>
      <c r="G109" s="1" t="s">
        <v>301</v>
      </c>
      <c r="N109" s="1" t="s">
        <v>318</v>
      </c>
    </row>
    <row r="110" customFormat="false" ht="13.8" hidden="false" customHeight="false" outlineLevel="0" collapsed="false">
      <c r="A110" s="1" t="n">
        <v>83</v>
      </c>
      <c r="C110" s="52" t="n">
        <v>38745</v>
      </c>
      <c r="D110" s="1" t="n">
        <f aca="false">C110-C109</f>
        <v>5</v>
      </c>
      <c r="E110" s="1" t="s">
        <v>258</v>
      </c>
      <c r="F110" s="1" t="n">
        <v>39</v>
      </c>
      <c r="G110" s="1" t="s">
        <v>301</v>
      </c>
      <c r="H110" s="1" t="n">
        <f aca="false">F110</f>
        <v>39</v>
      </c>
      <c r="I110" s="1" t="n">
        <v>3</v>
      </c>
      <c r="J110" s="1" t="n">
        <f aca="false">3*3</f>
        <v>9</v>
      </c>
      <c r="N110" s="1" t="s">
        <v>314</v>
      </c>
    </row>
    <row r="111" customFormat="false" ht="13.8" hidden="false" customHeight="false" outlineLevel="0" collapsed="false">
      <c r="A111" s="1" t="n">
        <v>84</v>
      </c>
      <c r="C111" s="52" t="n">
        <v>38776</v>
      </c>
      <c r="D111" s="1" t="n">
        <f aca="false">C111-C110</f>
        <v>31</v>
      </c>
      <c r="E111" s="1" t="s">
        <v>258</v>
      </c>
      <c r="F111" s="1" t="n">
        <v>39</v>
      </c>
      <c r="G111" s="1" t="s">
        <v>301</v>
      </c>
      <c r="H111" s="1" t="n">
        <f aca="false">F111</f>
        <v>39</v>
      </c>
      <c r="I111" s="1" t="n">
        <v>3</v>
      </c>
      <c r="J111" s="1" t="n">
        <f aca="false">3*3</f>
        <v>9</v>
      </c>
      <c r="N111" s="1" t="s">
        <v>314</v>
      </c>
    </row>
    <row r="112" customFormat="false" ht="13.8" hidden="false" customHeight="false" outlineLevel="0" collapsed="false">
      <c r="A112" s="1" t="s">
        <v>387</v>
      </c>
      <c r="B112" s="1" t="n">
        <v>22</v>
      </c>
      <c r="C112" s="52" t="n">
        <v>38786</v>
      </c>
      <c r="D112" s="1" t="n">
        <f aca="false">C112-C111</f>
        <v>10</v>
      </c>
      <c r="E112" s="1" t="s">
        <v>277</v>
      </c>
      <c r="F112" s="1" t="s">
        <v>53</v>
      </c>
      <c r="G112" s="1" t="s">
        <v>301</v>
      </c>
      <c r="N112" s="1" t="s">
        <v>316</v>
      </c>
    </row>
    <row r="113" customFormat="false" ht="13.8" hidden="false" customHeight="false" outlineLevel="0" collapsed="false">
      <c r="A113" s="1" t="n">
        <v>85</v>
      </c>
      <c r="C113" s="52" t="n">
        <v>38804</v>
      </c>
      <c r="D113" s="1" t="n">
        <f aca="false">C113-C112</f>
        <v>18</v>
      </c>
      <c r="E113" s="1" t="s">
        <v>258</v>
      </c>
      <c r="F113" s="1" t="n">
        <v>39</v>
      </c>
      <c r="G113" s="1" t="s">
        <v>301</v>
      </c>
      <c r="H113" s="1" t="n">
        <f aca="false">F113</f>
        <v>39</v>
      </c>
      <c r="I113" s="1" t="n">
        <v>3</v>
      </c>
      <c r="J113" s="1" t="n">
        <f aca="false">3*3</f>
        <v>9</v>
      </c>
      <c r="N113" s="1" t="s">
        <v>314</v>
      </c>
    </row>
    <row r="114" customFormat="false" ht="13.8" hidden="false" customHeight="false" outlineLevel="0" collapsed="false">
      <c r="A114" s="1" t="n">
        <v>86</v>
      </c>
      <c r="C114" s="52" t="n">
        <v>38835</v>
      </c>
      <c r="D114" s="1" t="n">
        <f aca="false">C114-C113</f>
        <v>31</v>
      </c>
      <c r="E114" s="1" t="s">
        <v>258</v>
      </c>
      <c r="F114" s="1" t="n">
        <v>39</v>
      </c>
      <c r="G114" s="1" t="s">
        <v>298</v>
      </c>
      <c r="H114" s="1" t="n">
        <f aca="false">F114</f>
        <v>39</v>
      </c>
      <c r="I114" s="1" t="n">
        <v>3</v>
      </c>
      <c r="J114" s="1" t="n">
        <f aca="false">3*3</f>
        <v>9</v>
      </c>
      <c r="N114" s="1" t="s">
        <v>314</v>
      </c>
    </row>
    <row r="115" customFormat="false" ht="13.8" hidden="false" customHeight="false" outlineLevel="0" collapsed="false">
      <c r="A115" s="1" t="s">
        <v>388</v>
      </c>
      <c r="B115" s="1" t="n">
        <v>23</v>
      </c>
      <c r="C115" s="52" t="n">
        <v>38854</v>
      </c>
      <c r="D115" s="1" t="n">
        <f aca="false">C115-C114</f>
        <v>19</v>
      </c>
      <c r="E115" s="1" t="s">
        <v>170</v>
      </c>
      <c r="F115" s="1" t="s">
        <v>53</v>
      </c>
      <c r="G115" s="1" t="s">
        <v>301</v>
      </c>
      <c r="N115" s="1" t="s">
        <v>318</v>
      </c>
    </row>
    <row r="116" customFormat="false" ht="13.8" hidden="false" customHeight="false" outlineLevel="0" collapsed="false">
      <c r="A116" s="1" t="n">
        <v>87</v>
      </c>
      <c r="C116" s="52" t="n">
        <v>38865</v>
      </c>
      <c r="D116" s="1" t="n">
        <f aca="false">C116-C115</f>
        <v>11</v>
      </c>
      <c r="E116" s="1" t="s">
        <v>258</v>
      </c>
      <c r="F116" s="1" t="n">
        <v>39</v>
      </c>
      <c r="G116" s="1" t="s">
        <v>301</v>
      </c>
      <c r="H116" s="1" t="n">
        <f aca="false">F116</f>
        <v>39</v>
      </c>
      <c r="I116" s="1" t="n">
        <v>3</v>
      </c>
      <c r="J116" s="1" t="n">
        <f aca="false">3*3</f>
        <v>9</v>
      </c>
      <c r="N116" s="1" t="s">
        <v>314</v>
      </c>
    </row>
    <row r="117" customFormat="false" ht="13.8" hidden="false" customHeight="false" outlineLevel="0" collapsed="false">
      <c r="A117" s="1" t="n">
        <v>88</v>
      </c>
      <c r="C117" s="52" t="n">
        <v>38896</v>
      </c>
      <c r="D117" s="1" t="n">
        <f aca="false">C117-C116</f>
        <v>31</v>
      </c>
      <c r="E117" s="1" t="s">
        <v>258</v>
      </c>
      <c r="F117" s="1" t="n">
        <v>39</v>
      </c>
      <c r="G117" s="1" t="s">
        <v>301</v>
      </c>
      <c r="H117" s="1" t="n">
        <f aca="false">F117</f>
        <v>39</v>
      </c>
      <c r="I117" s="1" t="n">
        <v>3</v>
      </c>
      <c r="J117" s="1" t="n">
        <f aca="false">3*3</f>
        <v>9</v>
      </c>
      <c r="N117" s="1" t="s">
        <v>314</v>
      </c>
    </row>
    <row r="118" customFormat="false" ht="13.8" hidden="false" customHeight="false" outlineLevel="0" collapsed="false">
      <c r="A118" s="1" t="n">
        <v>89</v>
      </c>
      <c r="C118" s="52" t="n">
        <v>38926</v>
      </c>
      <c r="D118" s="1" t="n">
        <f aca="false">C118-C117</f>
        <v>30</v>
      </c>
      <c r="E118" s="1" t="s">
        <v>258</v>
      </c>
      <c r="F118" s="1" t="n">
        <v>39</v>
      </c>
      <c r="G118" s="1" t="s">
        <v>301</v>
      </c>
      <c r="H118" s="1" t="n">
        <f aca="false">F118</f>
        <v>39</v>
      </c>
      <c r="I118" s="1" t="n">
        <v>3</v>
      </c>
      <c r="J118" s="1" t="n">
        <f aca="false">3*3</f>
        <v>9</v>
      </c>
      <c r="N118" s="1" t="s">
        <v>314</v>
      </c>
    </row>
    <row r="119" customFormat="false" ht="13.8" hidden="false" customHeight="false" outlineLevel="0" collapsed="false">
      <c r="A119" s="1" t="n">
        <v>90</v>
      </c>
      <c r="C119" s="52" t="n">
        <v>38957</v>
      </c>
      <c r="D119" s="1" t="n">
        <f aca="false">C119-C118</f>
        <v>31</v>
      </c>
      <c r="E119" s="1" t="s">
        <v>258</v>
      </c>
      <c r="F119" s="1" t="n">
        <v>39</v>
      </c>
      <c r="G119" s="1" t="s">
        <v>301</v>
      </c>
      <c r="H119" s="1" t="n">
        <f aca="false">F119</f>
        <v>39</v>
      </c>
      <c r="I119" s="1" t="n">
        <v>3</v>
      </c>
      <c r="J119" s="1" t="n">
        <f aca="false">3*3</f>
        <v>9</v>
      </c>
      <c r="N119" s="1" t="s">
        <v>314</v>
      </c>
    </row>
    <row r="120" customFormat="false" ht="13.8" hidden="false" customHeight="false" outlineLevel="0" collapsed="false">
      <c r="A120" s="1" t="s">
        <v>389</v>
      </c>
      <c r="B120" s="1" t="n">
        <v>24</v>
      </c>
      <c r="C120" s="52" t="n">
        <v>38966</v>
      </c>
      <c r="D120" s="1" t="n">
        <f aca="false">C120-C119</f>
        <v>9</v>
      </c>
      <c r="E120" s="1" t="s">
        <v>170</v>
      </c>
      <c r="F120" s="1" t="s">
        <v>53</v>
      </c>
      <c r="G120" s="1" t="s">
        <v>298</v>
      </c>
      <c r="N120" s="1" t="s">
        <v>315</v>
      </c>
    </row>
    <row r="121" customFormat="false" ht="13.8" hidden="false" customHeight="false" outlineLevel="0" collapsed="false">
      <c r="A121" s="1" t="n">
        <v>91</v>
      </c>
      <c r="C121" s="52" t="n">
        <v>38988</v>
      </c>
      <c r="D121" s="1" t="n">
        <f aca="false">C121-C120</f>
        <v>22</v>
      </c>
      <c r="E121" s="1" t="s">
        <v>258</v>
      </c>
      <c r="F121" s="1" t="n">
        <v>39</v>
      </c>
      <c r="G121" s="1" t="s">
        <v>301</v>
      </c>
      <c r="H121" s="1" t="n">
        <f aca="false">F121</f>
        <v>39</v>
      </c>
      <c r="I121" s="1" t="n">
        <v>3</v>
      </c>
      <c r="J121" s="1" t="n">
        <f aca="false">3*3</f>
        <v>9</v>
      </c>
      <c r="N121" s="1" t="s">
        <v>314</v>
      </c>
    </row>
    <row r="122" customFormat="false" ht="13.8" hidden="false" customHeight="false" outlineLevel="0" collapsed="false">
      <c r="A122" s="1" t="s">
        <v>390</v>
      </c>
      <c r="B122" s="1" t="n">
        <v>25</v>
      </c>
      <c r="C122" s="52" t="n">
        <v>38992</v>
      </c>
      <c r="D122" s="1" t="n">
        <f aca="false">C122-C121</f>
        <v>4</v>
      </c>
      <c r="E122" s="1" t="s">
        <v>277</v>
      </c>
      <c r="F122" s="1" t="s">
        <v>53</v>
      </c>
      <c r="G122" s="1" t="s">
        <v>301</v>
      </c>
      <c r="N122" s="1" t="s">
        <v>315</v>
      </c>
    </row>
    <row r="123" customFormat="false" ht="13.8" hidden="false" customHeight="false" outlineLevel="0" collapsed="false">
      <c r="A123" s="1" t="n">
        <v>92</v>
      </c>
      <c r="C123" s="52" t="n">
        <v>39018</v>
      </c>
      <c r="D123" s="1" t="n">
        <f aca="false">C123-C122</f>
        <v>26</v>
      </c>
      <c r="E123" s="1" t="s">
        <v>170</v>
      </c>
      <c r="F123" s="1" t="n">
        <v>39</v>
      </c>
      <c r="G123" s="1" t="s">
        <v>298</v>
      </c>
      <c r="H123" s="1" t="n">
        <f aca="false">F123</f>
        <v>39</v>
      </c>
      <c r="I123" s="1" t="n">
        <v>3</v>
      </c>
      <c r="J123" s="1" t="n">
        <f aca="false">3*3</f>
        <v>9</v>
      </c>
      <c r="N123" s="1" t="s">
        <v>314</v>
      </c>
    </row>
    <row r="124" customFormat="false" ht="13.8" hidden="false" customHeight="false" outlineLevel="0" collapsed="false">
      <c r="A124" s="1" t="n">
        <v>93</v>
      </c>
      <c r="C124" s="52" t="n">
        <v>39049</v>
      </c>
      <c r="D124" s="1" t="n">
        <f aca="false">C124-C123</f>
        <v>31</v>
      </c>
      <c r="E124" s="1" t="s">
        <v>258</v>
      </c>
      <c r="F124" s="1" t="n">
        <v>39</v>
      </c>
      <c r="G124" s="1" t="s">
        <v>301</v>
      </c>
      <c r="H124" s="1" t="n">
        <f aca="false">F124</f>
        <v>39</v>
      </c>
      <c r="I124" s="1" t="n">
        <v>3</v>
      </c>
      <c r="J124" s="1" t="n">
        <f aca="false">3*3</f>
        <v>9</v>
      </c>
      <c r="N124" s="1" t="s">
        <v>314</v>
      </c>
    </row>
    <row r="125" customFormat="false" ht="13.8" hidden="false" customHeight="false" outlineLevel="0" collapsed="false">
      <c r="A125" s="1" t="n">
        <v>94</v>
      </c>
      <c r="C125" s="52" t="n">
        <v>39079</v>
      </c>
      <c r="D125" s="1" t="n">
        <f aca="false">C125-C124</f>
        <v>30</v>
      </c>
      <c r="E125" s="1" t="s">
        <v>258</v>
      </c>
      <c r="F125" s="1" t="n">
        <v>39</v>
      </c>
      <c r="G125" s="1" t="s">
        <v>301</v>
      </c>
      <c r="H125" s="1" t="n">
        <f aca="false">F125</f>
        <v>39</v>
      </c>
      <c r="I125" s="1" t="n">
        <v>3</v>
      </c>
      <c r="J125" s="1" t="n">
        <f aca="false">3*3</f>
        <v>9</v>
      </c>
      <c r="N125" s="1" t="s">
        <v>314</v>
      </c>
    </row>
    <row r="126" customFormat="false" ht="13.8" hidden="false" customHeight="false" outlineLevel="0" collapsed="false">
      <c r="A126" s="1" t="s">
        <v>391</v>
      </c>
      <c r="B126" s="1" t="n">
        <v>26</v>
      </c>
      <c r="C126" s="52" t="n">
        <v>39093</v>
      </c>
      <c r="D126" s="1" t="n">
        <f aca="false">C126-C125</f>
        <v>14</v>
      </c>
      <c r="E126" s="1" t="s">
        <v>319</v>
      </c>
      <c r="F126" s="1" t="s">
        <v>53</v>
      </c>
      <c r="G126" s="1" t="s">
        <v>301</v>
      </c>
      <c r="N126" s="1" t="s">
        <v>320</v>
      </c>
    </row>
    <row r="127" customFormat="false" ht="13.8" hidden="false" customHeight="false" outlineLevel="0" collapsed="false">
      <c r="A127" s="1" t="n">
        <v>95</v>
      </c>
      <c r="C127" s="52" t="n">
        <v>39110</v>
      </c>
      <c r="D127" s="1" t="n">
        <f aca="false">C127-C126</f>
        <v>17</v>
      </c>
      <c r="E127" s="1" t="s">
        <v>258</v>
      </c>
      <c r="F127" s="1" t="n">
        <v>39</v>
      </c>
      <c r="G127" s="1" t="s">
        <v>301</v>
      </c>
      <c r="H127" s="1" t="n">
        <f aca="false">F127</f>
        <v>39</v>
      </c>
      <c r="I127" s="1" t="n">
        <v>3</v>
      </c>
      <c r="J127" s="1" t="n">
        <f aca="false">3*3</f>
        <v>9</v>
      </c>
      <c r="N127" s="1" t="s">
        <v>324</v>
      </c>
    </row>
    <row r="128" customFormat="false" ht="13.8" hidden="false" customHeight="false" outlineLevel="0" collapsed="false">
      <c r="A128" s="1" t="n">
        <v>96</v>
      </c>
      <c r="C128" s="52" t="n">
        <v>39141</v>
      </c>
      <c r="D128" s="1" t="n">
        <f aca="false">C128-C127</f>
        <v>31</v>
      </c>
      <c r="E128" s="1" t="s">
        <v>258</v>
      </c>
      <c r="F128" s="1" t="n">
        <v>39</v>
      </c>
      <c r="G128" s="1" t="s">
        <v>301</v>
      </c>
      <c r="H128" s="1" t="n">
        <f aca="false">F128</f>
        <v>39</v>
      </c>
      <c r="I128" s="1" t="n">
        <v>3</v>
      </c>
      <c r="J128" s="1" t="n">
        <f aca="false">3*3</f>
        <v>9</v>
      </c>
      <c r="N128" s="1" t="s">
        <v>324</v>
      </c>
    </row>
    <row r="129" customFormat="false" ht="13.8" hidden="false" customHeight="false" outlineLevel="0" collapsed="false">
      <c r="A129" s="1" t="n">
        <v>97</v>
      </c>
      <c r="C129" s="52" t="n">
        <v>39169</v>
      </c>
      <c r="D129" s="1" t="n">
        <f aca="false">C129-C128</f>
        <v>28</v>
      </c>
      <c r="E129" s="1" t="s">
        <v>191</v>
      </c>
      <c r="F129" s="1" t="n">
        <v>39</v>
      </c>
      <c r="G129" s="1" t="s">
        <v>301</v>
      </c>
      <c r="H129" s="1" t="n">
        <f aca="false">F129</f>
        <v>39</v>
      </c>
      <c r="I129" s="1" t="n">
        <v>3</v>
      </c>
      <c r="J129" s="1" t="n">
        <f aca="false">3*3</f>
        <v>9</v>
      </c>
      <c r="N129" s="1" t="s">
        <v>324</v>
      </c>
    </row>
    <row r="130" customFormat="false" ht="13.8" hidden="false" customHeight="false" outlineLevel="0" collapsed="false">
      <c r="A130" s="1" t="n">
        <v>98</v>
      </c>
      <c r="C130" s="52" t="n">
        <v>39200</v>
      </c>
      <c r="D130" s="1" t="n">
        <f aca="false">C130-C129</f>
        <v>31</v>
      </c>
      <c r="E130" s="1" t="s">
        <v>258</v>
      </c>
      <c r="F130" s="1" t="n">
        <v>39</v>
      </c>
      <c r="G130" s="1" t="s">
        <v>301</v>
      </c>
      <c r="H130" s="1" t="n">
        <f aca="false">F130</f>
        <v>39</v>
      </c>
      <c r="I130" s="1" t="n">
        <v>3</v>
      </c>
      <c r="J130" s="1" t="n">
        <f aca="false">3*3</f>
        <v>9</v>
      </c>
      <c r="N130" s="1" t="s">
        <v>324</v>
      </c>
    </row>
    <row r="131" customFormat="false" ht="13.8" hidden="false" customHeight="false" outlineLevel="0" collapsed="false">
      <c r="A131" s="1" t="n">
        <v>99</v>
      </c>
      <c r="C131" s="52" t="n">
        <v>39230</v>
      </c>
      <c r="D131" s="1" t="n">
        <f aca="false">C131-C130</f>
        <v>30</v>
      </c>
      <c r="E131" s="1" t="s">
        <v>258</v>
      </c>
      <c r="F131" s="1" t="n">
        <v>39</v>
      </c>
      <c r="G131" s="1" t="s">
        <v>301</v>
      </c>
      <c r="H131" s="1" t="n">
        <f aca="false">F131</f>
        <v>39</v>
      </c>
      <c r="I131" s="1" t="n">
        <v>3</v>
      </c>
      <c r="J131" s="1" t="n">
        <f aca="false">3*3</f>
        <v>9</v>
      </c>
      <c r="N131" s="1" t="s">
        <v>324</v>
      </c>
    </row>
    <row r="132" customFormat="false" ht="13.8" hidden="false" customHeight="false" outlineLevel="0" collapsed="false">
      <c r="A132" s="1" t="s">
        <v>392</v>
      </c>
      <c r="B132" s="1" t="n">
        <v>27</v>
      </c>
      <c r="C132" s="52" t="n">
        <v>39235</v>
      </c>
      <c r="D132" s="1" t="n">
        <f aca="false">C132-C131</f>
        <v>5</v>
      </c>
      <c r="E132" s="1" t="s">
        <v>170</v>
      </c>
      <c r="F132" s="1" t="s">
        <v>53</v>
      </c>
      <c r="G132" s="1" t="s">
        <v>321</v>
      </c>
      <c r="N132" s="1" t="s">
        <v>313</v>
      </c>
    </row>
    <row r="133" customFormat="false" ht="13.8" hidden="false" customHeight="false" outlineLevel="0" collapsed="false">
      <c r="A133" s="1" t="n">
        <v>100</v>
      </c>
      <c r="C133" s="52" t="n">
        <v>39261</v>
      </c>
      <c r="D133" s="1" t="n">
        <f aca="false">C133-C132</f>
        <v>26</v>
      </c>
      <c r="E133" s="1" t="s">
        <v>258</v>
      </c>
      <c r="F133" s="1" t="n">
        <v>39</v>
      </c>
      <c r="G133" s="1" t="s">
        <v>301</v>
      </c>
      <c r="H133" s="1" t="n">
        <f aca="false">F133</f>
        <v>39</v>
      </c>
      <c r="I133" s="1" t="n">
        <v>3</v>
      </c>
      <c r="J133" s="1" t="n">
        <f aca="false">3*3</f>
        <v>9</v>
      </c>
      <c r="N133" s="1" t="s">
        <v>324</v>
      </c>
    </row>
    <row r="134" customFormat="false" ht="13.8" hidden="false" customHeight="false" outlineLevel="0" collapsed="false">
      <c r="A134" s="1" t="n">
        <v>101</v>
      </c>
      <c r="C134" s="52" t="n">
        <v>39291</v>
      </c>
      <c r="D134" s="1" t="n">
        <f aca="false">C134-C133</f>
        <v>30</v>
      </c>
      <c r="E134" s="1" t="s">
        <v>258</v>
      </c>
      <c r="F134" s="1" t="n">
        <v>39</v>
      </c>
      <c r="G134" s="1" t="s">
        <v>350</v>
      </c>
      <c r="H134" s="1" t="n">
        <f aca="false">F134</f>
        <v>39</v>
      </c>
      <c r="I134" s="1" t="n">
        <v>3</v>
      </c>
      <c r="J134" s="1" t="n">
        <f aca="false">3*3</f>
        <v>9</v>
      </c>
      <c r="N134" s="1" t="s">
        <v>324</v>
      </c>
    </row>
    <row r="135" customFormat="false" ht="13.8" hidden="false" customHeight="false" outlineLevel="0" collapsed="false">
      <c r="A135" s="1" t="n">
        <v>102</v>
      </c>
      <c r="C135" s="52" t="n">
        <v>39322</v>
      </c>
      <c r="D135" s="1" t="n">
        <f aca="false">C135-C134</f>
        <v>31</v>
      </c>
      <c r="E135" s="1" t="s">
        <v>258</v>
      </c>
      <c r="F135" s="1" t="n">
        <v>39</v>
      </c>
      <c r="G135" s="1" t="s">
        <v>301</v>
      </c>
      <c r="H135" s="1" t="n">
        <f aca="false">F135</f>
        <v>39</v>
      </c>
      <c r="I135" s="1" t="n">
        <v>3</v>
      </c>
      <c r="J135" s="1" t="n">
        <f aca="false">3*3</f>
        <v>9</v>
      </c>
      <c r="N135" s="1" t="s">
        <v>324</v>
      </c>
    </row>
    <row r="136" customFormat="false" ht="13.8" hidden="false" customHeight="false" outlineLevel="0" collapsed="false">
      <c r="A136" s="1" t="s">
        <v>393</v>
      </c>
      <c r="B136" s="1" t="n">
        <v>28</v>
      </c>
      <c r="C136" s="52" t="n">
        <v>39329</v>
      </c>
      <c r="D136" s="1" t="n">
        <f aca="false">C136-C135</f>
        <v>7</v>
      </c>
      <c r="E136" s="1" t="s">
        <v>170</v>
      </c>
      <c r="F136" s="1" t="s">
        <v>53</v>
      </c>
      <c r="G136" s="1" t="s">
        <v>301</v>
      </c>
      <c r="N136" s="1" t="s">
        <v>322</v>
      </c>
    </row>
    <row r="137" customFormat="false" ht="13.8" hidden="false" customHeight="false" outlineLevel="0" collapsed="false">
      <c r="A137" s="1" t="n">
        <v>103</v>
      </c>
      <c r="C137" s="52" t="n">
        <v>39353</v>
      </c>
      <c r="D137" s="1" t="n">
        <f aca="false">C137-C136</f>
        <v>24</v>
      </c>
      <c r="E137" s="1" t="s">
        <v>258</v>
      </c>
      <c r="F137" s="1" t="n">
        <v>39</v>
      </c>
      <c r="G137" s="1" t="s">
        <v>301</v>
      </c>
      <c r="H137" s="1" t="n">
        <f aca="false">F137</f>
        <v>39</v>
      </c>
      <c r="I137" s="1" t="n">
        <v>3</v>
      </c>
      <c r="J137" s="1" t="n">
        <f aca="false">3*3</f>
        <v>9</v>
      </c>
      <c r="N137" s="1" t="s">
        <v>324</v>
      </c>
    </row>
    <row r="138" customFormat="false" ht="13.8" hidden="false" customHeight="false" outlineLevel="0" collapsed="false">
      <c r="A138" s="1" t="n">
        <v>104</v>
      </c>
      <c r="C138" s="52" t="n">
        <v>39383</v>
      </c>
      <c r="D138" s="1" t="n">
        <f aca="false">C138-C137</f>
        <v>30</v>
      </c>
      <c r="E138" s="1" t="s">
        <v>258</v>
      </c>
      <c r="F138" s="1" t="n">
        <v>39</v>
      </c>
      <c r="G138" s="1" t="s">
        <v>321</v>
      </c>
      <c r="H138" s="1" t="n">
        <f aca="false">F138</f>
        <v>39</v>
      </c>
      <c r="I138" s="1" t="n">
        <v>3</v>
      </c>
      <c r="J138" s="1" t="n">
        <f aca="false">3*3</f>
        <v>9</v>
      </c>
      <c r="N138" s="1" t="s">
        <v>324</v>
      </c>
    </row>
    <row r="139" customFormat="false" ht="13.8" hidden="false" customHeight="false" outlineLevel="0" collapsed="false">
      <c r="A139" s="1" t="s">
        <v>394</v>
      </c>
      <c r="B139" s="1" t="n">
        <v>29</v>
      </c>
      <c r="C139" s="52" t="n">
        <v>39399</v>
      </c>
      <c r="D139" s="1" t="n">
        <f aca="false">C139-C138</f>
        <v>16</v>
      </c>
      <c r="E139" s="1" t="s">
        <v>170</v>
      </c>
      <c r="F139" s="1" t="s">
        <v>53</v>
      </c>
      <c r="G139" s="1" t="s">
        <v>301</v>
      </c>
      <c r="N139" s="1" t="s">
        <v>310</v>
      </c>
    </row>
    <row r="140" customFormat="false" ht="13.8" hidden="false" customHeight="false" outlineLevel="0" collapsed="false">
      <c r="A140" s="1" t="n">
        <v>105</v>
      </c>
      <c r="C140" s="52" t="n">
        <v>39414</v>
      </c>
      <c r="D140" s="1" t="n">
        <f aca="false">C140-C139</f>
        <v>15</v>
      </c>
      <c r="E140" s="1" t="s">
        <v>258</v>
      </c>
      <c r="F140" s="1" t="n">
        <v>39</v>
      </c>
      <c r="G140" s="1" t="s">
        <v>301</v>
      </c>
      <c r="H140" s="1" t="n">
        <f aca="false">F140</f>
        <v>39</v>
      </c>
      <c r="I140" s="1" t="n">
        <v>3</v>
      </c>
      <c r="J140" s="1" t="n">
        <f aca="false">3*3</f>
        <v>9</v>
      </c>
      <c r="N140" s="1" t="s">
        <v>324</v>
      </c>
    </row>
    <row r="141" customFormat="false" ht="13.8" hidden="false" customHeight="false" outlineLevel="0" collapsed="false">
      <c r="A141" s="1" t="n">
        <v>106</v>
      </c>
      <c r="C141" s="52" t="n">
        <v>39444</v>
      </c>
      <c r="D141" s="1" t="n">
        <f aca="false">C141-C140</f>
        <v>30</v>
      </c>
      <c r="E141" s="1" t="s">
        <v>258</v>
      </c>
      <c r="F141" s="1" t="n">
        <v>39</v>
      </c>
      <c r="G141" s="1" t="s">
        <v>301</v>
      </c>
      <c r="H141" s="1" t="n">
        <f aca="false">F141</f>
        <v>39</v>
      </c>
      <c r="I141" s="1" t="n">
        <v>3</v>
      </c>
      <c r="J141" s="1" t="n">
        <f aca="false">3*3</f>
        <v>9</v>
      </c>
      <c r="N141" s="1" t="s">
        <v>324</v>
      </c>
    </row>
    <row r="142" customFormat="false" ht="13.8" hidden="false" customHeight="false" outlineLevel="0" collapsed="false">
      <c r="A142" s="1" t="s">
        <v>395</v>
      </c>
      <c r="B142" s="1" t="n">
        <v>30</v>
      </c>
      <c r="C142" s="52" t="n">
        <v>39463</v>
      </c>
      <c r="D142" s="1" t="n">
        <f aca="false">C142-C141</f>
        <v>19</v>
      </c>
      <c r="E142" s="1" t="s">
        <v>222</v>
      </c>
      <c r="F142" s="1" t="s">
        <v>53</v>
      </c>
      <c r="G142" s="1" t="s">
        <v>301</v>
      </c>
      <c r="N142" s="1" t="s">
        <v>314</v>
      </c>
    </row>
    <row r="143" customFormat="false" ht="13.8" hidden="false" customHeight="false" outlineLevel="0" collapsed="false">
      <c r="A143" s="1" t="n">
        <v>107</v>
      </c>
      <c r="C143" s="52" t="n">
        <v>39495</v>
      </c>
      <c r="D143" s="1" t="n">
        <f aca="false">C143-C142</f>
        <v>32</v>
      </c>
      <c r="E143" s="1" t="s">
        <v>258</v>
      </c>
      <c r="F143" s="1" t="n">
        <v>39</v>
      </c>
      <c r="G143" s="1" t="s">
        <v>301</v>
      </c>
      <c r="H143" s="1" t="n">
        <f aca="false">F143</f>
        <v>39</v>
      </c>
      <c r="I143" s="1" t="n">
        <v>3</v>
      </c>
      <c r="J143" s="1" t="n">
        <f aca="false">3*3</f>
        <v>9</v>
      </c>
      <c r="N143" s="1" t="s">
        <v>314</v>
      </c>
    </row>
    <row r="144" customFormat="false" ht="13.8" hidden="false" customHeight="false" outlineLevel="0" collapsed="false">
      <c r="A144" s="1" t="s">
        <v>396</v>
      </c>
      <c r="B144" s="1" t="n">
        <v>31</v>
      </c>
      <c r="C144" s="52" t="n">
        <v>39513</v>
      </c>
      <c r="D144" s="1" t="n">
        <f aca="false">C144-C143</f>
        <v>18</v>
      </c>
      <c r="E144" s="1" t="s">
        <v>170</v>
      </c>
      <c r="F144" s="1" t="s">
        <v>53</v>
      </c>
      <c r="G144" s="1" t="s">
        <v>298</v>
      </c>
      <c r="N144" s="1" t="s">
        <v>310</v>
      </c>
    </row>
    <row r="145" customFormat="false" ht="13.8" hidden="false" customHeight="false" outlineLevel="0" collapsed="false">
      <c r="A145" s="1" t="n">
        <v>108</v>
      </c>
      <c r="C145" s="52" t="n">
        <v>39535</v>
      </c>
      <c r="D145" s="1" t="n">
        <f aca="false">C145-C144</f>
        <v>22</v>
      </c>
      <c r="E145" s="1" t="s">
        <v>258</v>
      </c>
      <c r="F145" s="1" t="n">
        <v>39</v>
      </c>
      <c r="G145" s="1" t="s">
        <v>301</v>
      </c>
      <c r="H145" s="1" t="n">
        <f aca="false">F145</f>
        <v>39</v>
      </c>
      <c r="I145" s="1" t="n">
        <v>3</v>
      </c>
      <c r="J145" s="1" t="n">
        <f aca="false">3*3</f>
        <v>9</v>
      </c>
      <c r="N145" s="1" t="s">
        <v>314</v>
      </c>
    </row>
    <row r="146" customFormat="false" ht="13.8" hidden="false" customHeight="false" outlineLevel="0" collapsed="false">
      <c r="A146" s="1" t="n">
        <v>109</v>
      </c>
      <c r="C146" s="52" t="n">
        <v>39566</v>
      </c>
      <c r="D146" s="1" t="n">
        <f aca="false">C146-C145</f>
        <v>31</v>
      </c>
      <c r="E146" s="1" t="s">
        <v>258</v>
      </c>
      <c r="F146" s="1" t="n">
        <v>39</v>
      </c>
      <c r="G146" s="1" t="s">
        <v>301</v>
      </c>
      <c r="H146" s="1" t="n">
        <f aca="false">F146</f>
        <v>39</v>
      </c>
      <c r="I146" s="1" t="n">
        <v>3</v>
      </c>
      <c r="J146" s="1" t="n">
        <f aca="false">3*3</f>
        <v>9</v>
      </c>
      <c r="N146" s="1" t="s">
        <v>314</v>
      </c>
    </row>
    <row r="147" customFormat="false" ht="13.8" hidden="false" customHeight="false" outlineLevel="0" collapsed="false">
      <c r="A147" s="1" t="s">
        <v>397</v>
      </c>
      <c r="B147" s="1" t="n">
        <v>32</v>
      </c>
      <c r="C147" s="52" t="n">
        <v>39576</v>
      </c>
      <c r="D147" s="1" t="n">
        <f aca="false">C147-C146</f>
        <v>10</v>
      </c>
      <c r="E147" s="1" t="s">
        <v>236</v>
      </c>
      <c r="F147" s="1" t="s">
        <v>53</v>
      </c>
      <c r="G147" s="1" t="s">
        <v>301</v>
      </c>
      <c r="N147" s="1" t="s">
        <v>322</v>
      </c>
    </row>
    <row r="148" customFormat="false" ht="13.8" hidden="false" customHeight="false" outlineLevel="0" collapsed="false">
      <c r="A148" s="1" t="n">
        <v>110</v>
      </c>
      <c r="C148" s="52" t="n">
        <v>39596</v>
      </c>
      <c r="D148" s="1" t="n">
        <f aca="false">C148-C147</f>
        <v>20</v>
      </c>
      <c r="E148" s="1" t="s">
        <v>258</v>
      </c>
      <c r="F148" s="1" t="n">
        <v>39</v>
      </c>
      <c r="G148" s="1" t="s">
        <v>301</v>
      </c>
      <c r="H148" s="1" t="n">
        <f aca="false">F148</f>
        <v>39</v>
      </c>
      <c r="I148" s="1" t="n">
        <v>3</v>
      </c>
      <c r="J148" s="1" t="n">
        <f aca="false">3*3</f>
        <v>9</v>
      </c>
      <c r="N148" s="1" t="s">
        <v>314</v>
      </c>
    </row>
    <row r="149" customFormat="false" ht="13.8" hidden="false" customHeight="false" outlineLevel="0" collapsed="false">
      <c r="A149" s="1" t="n">
        <v>111</v>
      </c>
      <c r="C149" s="52" t="n">
        <v>39606</v>
      </c>
      <c r="D149" s="1" t="n">
        <f aca="false">C149-C148</f>
        <v>10</v>
      </c>
      <c r="E149" s="1" t="s">
        <v>191</v>
      </c>
      <c r="F149" s="1" t="n">
        <v>39</v>
      </c>
      <c r="G149" s="1" t="s">
        <v>301</v>
      </c>
      <c r="H149" s="1" t="n">
        <f aca="false">F149</f>
        <v>39</v>
      </c>
      <c r="I149" s="1" t="n">
        <v>3</v>
      </c>
      <c r="J149" s="1" t="n">
        <f aca="false">3*3</f>
        <v>9</v>
      </c>
      <c r="N149" s="1" t="s">
        <v>314</v>
      </c>
    </row>
    <row r="150" customFormat="false" ht="13.8" hidden="false" customHeight="false" outlineLevel="0" collapsed="false">
      <c r="A150" s="1" t="n">
        <v>112</v>
      </c>
      <c r="C150" s="52" t="n">
        <v>39627</v>
      </c>
      <c r="D150" s="1" t="n">
        <f aca="false">C150-C149</f>
        <v>21</v>
      </c>
      <c r="E150" s="1" t="s">
        <v>258</v>
      </c>
      <c r="F150" s="1" t="n">
        <v>39</v>
      </c>
      <c r="G150" s="1" t="s">
        <v>301</v>
      </c>
      <c r="H150" s="1" t="n">
        <f aca="false">F150</f>
        <v>39</v>
      </c>
      <c r="I150" s="1" t="n">
        <v>3</v>
      </c>
      <c r="J150" s="1" t="n">
        <f aca="false">3*3</f>
        <v>9</v>
      </c>
      <c r="N150" s="1" t="s">
        <v>314</v>
      </c>
    </row>
    <row r="151" customFormat="false" ht="13.8" hidden="false" customHeight="false" outlineLevel="0" collapsed="false">
      <c r="A151" s="1" t="n">
        <v>113</v>
      </c>
      <c r="C151" s="52" t="n">
        <v>39642</v>
      </c>
      <c r="D151" s="1" t="n">
        <f aca="false">C151-C150</f>
        <v>15</v>
      </c>
      <c r="E151" s="1" t="s">
        <v>191</v>
      </c>
      <c r="F151" s="1" t="n">
        <v>39</v>
      </c>
      <c r="G151" s="1" t="s">
        <v>301</v>
      </c>
      <c r="H151" s="1" t="n">
        <f aca="false">F151</f>
        <v>39</v>
      </c>
      <c r="I151" s="1" t="n">
        <v>3</v>
      </c>
      <c r="J151" s="1" t="n">
        <f aca="false">3*3</f>
        <v>9</v>
      </c>
      <c r="N151" s="1" t="s">
        <v>314</v>
      </c>
    </row>
    <row r="152" customFormat="false" ht="13.8" hidden="false" customHeight="false" outlineLevel="0" collapsed="false">
      <c r="A152" s="1" t="n">
        <v>114</v>
      </c>
      <c r="C152" s="52" t="n">
        <v>39676</v>
      </c>
      <c r="D152" s="1" t="n">
        <f aca="false">C152-C151</f>
        <v>34</v>
      </c>
      <c r="E152" s="1" t="s">
        <v>258</v>
      </c>
      <c r="F152" s="1" t="n">
        <v>39</v>
      </c>
      <c r="G152" s="1" t="s">
        <v>301</v>
      </c>
      <c r="H152" s="1" t="n">
        <f aca="false">F152</f>
        <v>39</v>
      </c>
      <c r="I152" s="1" t="n">
        <v>3</v>
      </c>
      <c r="J152" s="1" t="n">
        <f aca="false">3*3</f>
        <v>9</v>
      </c>
      <c r="N152" s="1" t="s">
        <v>314</v>
      </c>
    </row>
    <row r="153" customFormat="false" ht="13.8" hidden="false" customHeight="false" outlineLevel="0" collapsed="false">
      <c r="A153" s="1" t="s">
        <v>398</v>
      </c>
      <c r="B153" s="1" t="n">
        <v>33</v>
      </c>
      <c r="C153" s="52" t="n">
        <v>39682</v>
      </c>
      <c r="D153" s="1" t="n">
        <f aca="false">C153-C152</f>
        <v>6</v>
      </c>
      <c r="E153" s="1" t="s">
        <v>170</v>
      </c>
      <c r="F153" s="1" t="s">
        <v>53</v>
      </c>
      <c r="G153" s="1" t="s">
        <v>298</v>
      </c>
      <c r="N153" s="1" t="s">
        <v>314</v>
      </c>
    </row>
    <row r="154" customFormat="false" ht="13.8" hidden="false" customHeight="false" outlineLevel="0" collapsed="false">
      <c r="A154" s="1" t="n">
        <v>115</v>
      </c>
      <c r="C154" s="52" t="n">
        <v>39707</v>
      </c>
      <c r="D154" s="1" t="n">
        <f aca="false">C154-C153</f>
        <v>25</v>
      </c>
      <c r="E154" s="1" t="s">
        <v>258</v>
      </c>
      <c r="F154" s="1" t="n">
        <v>39</v>
      </c>
      <c r="G154" s="1" t="s">
        <v>301</v>
      </c>
      <c r="H154" s="1" t="n">
        <f aca="false">F154</f>
        <v>39</v>
      </c>
      <c r="I154" s="1" t="n">
        <v>3</v>
      </c>
      <c r="J154" s="1" t="n">
        <f aca="false">3*3</f>
        <v>9</v>
      </c>
      <c r="N154" s="1" t="s">
        <v>314</v>
      </c>
    </row>
    <row r="155" customFormat="false" ht="13.8" hidden="false" customHeight="false" outlineLevel="0" collapsed="false">
      <c r="A155" s="52" t="s">
        <v>399</v>
      </c>
      <c r="B155" s="1" t="n">
        <v>34</v>
      </c>
      <c r="C155" s="52" t="n">
        <v>39742</v>
      </c>
      <c r="D155" s="1" t="n">
        <f aca="false">C155-C154</f>
        <v>35</v>
      </c>
      <c r="E155" s="1" t="s">
        <v>187</v>
      </c>
      <c r="F155" s="1" t="s">
        <v>53</v>
      </c>
      <c r="G155" s="1" t="s">
        <v>301</v>
      </c>
      <c r="M155" s="1" t="n">
        <v>5</v>
      </c>
      <c r="N155" s="1" t="s">
        <v>323</v>
      </c>
    </row>
    <row r="156" customFormat="false" ht="13.8" hidden="false" customHeight="false" outlineLevel="0" collapsed="false">
      <c r="A156" s="1" t="n">
        <v>116</v>
      </c>
      <c r="C156" s="52" t="n">
        <v>39749</v>
      </c>
      <c r="D156" s="1" t="n">
        <f aca="false">C156-C155</f>
        <v>7</v>
      </c>
      <c r="E156" s="1" t="s">
        <v>258</v>
      </c>
      <c r="F156" s="1" t="n">
        <v>39</v>
      </c>
      <c r="G156" s="1" t="s">
        <v>301</v>
      </c>
      <c r="H156" s="1" t="n">
        <f aca="false">F156</f>
        <v>39</v>
      </c>
      <c r="I156" s="1" t="n">
        <v>3</v>
      </c>
      <c r="J156" s="1" t="n">
        <f aca="false">3*3</f>
        <v>9</v>
      </c>
      <c r="N156" s="1" t="s">
        <v>314</v>
      </c>
    </row>
    <row r="157" customFormat="false" ht="13.8" hidden="false" customHeight="false" outlineLevel="0" collapsed="false">
      <c r="A157" s="1" t="s">
        <v>400</v>
      </c>
      <c r="B157" s="1" t="n">
        <v>35</v>
      </c>
      <c r="C157" s="52" t="n">
        <v>39760</v>
      </c>
      <c r="D157" s="1" t="n">
        <f aca="false">C157-C156</f>
        <v>11</v>
      </c>
      <c r="E157" s="1" t="s">
        <v>277</v>
      </c>
      <c r="F157" s="1" t="s">
        <v>53</v>
      </c>
      <c r="G157" s="1" t="s">
        <v>298</v>
      </c>
      <c r="I157" s="1" t="n">
        <v>4</v>
      </c>
      <c r="J157" s="1" t="n">
        <f aca="false">3*3</f>
        <v>9</v>
      </c>
      <c r="N157" s="1" t="s">
        <v>314</v>
      </c>
    </row>
    <row r="158" customFormat="false" ht="13.8" hidden="false" customHeight="false" outlineLevel="0" collapsed="false">
      <c r="A158" s="1" t="n">
        <v>117</v>
      </c>
      <c r="C158" s="52" t="n">
        <v>39780</v>
      </c>
      <c r="D158" s="1" t="n">
        <f aca="false">C158-C157</f>
        <v>20</v>
      </c>
      <c r="E158" s="1" t="s">
        <v>258</v>
      </c>
      <c r="F158" s="1" t="n">
        <v>39</v>
      </c>
      <c r="G158" s="1" t="s">
        <v>301</v>
      </c>
      <c r="H158" s="1" t="n">
        <f aca="false">F158</f>
        <v>39</v>
      </c>
      <c r="I158" s="1" t="n">
        <v>3</v>
      </c>
      <c r="J158" s="1" t="n">
        <f aca="false">3*3</f>
        <v>9</v>
      </c>
      <c r="N158" s="1" t="s">
        <v>314</v>
      </c>
    </row>
    <row r="159" customFormat="false" ht="13.8" hidden="false" customHeight="false" outlineLevel="0" collapsed="false">
      <c r="A159" s="1" t="s">
        <v>401</v>
      </c>
      <c r="B159" s="1" t="n">
        <v>36</v>
      </c>
      <c r="C159" s="52" t="n">
        <v>39790</v>
      </c>
      <c r="D159" s="1" t="n">
        <f aca="false">C159-C158</f>
        <v>10</v>
      </c>
      <c r="E159" s="1" t="s">
        <v>277</v>
      </c>
      <c r="F159" s="1" t="s">
        <v>53</v>
      </c>
      <c r="G159" s="1" t="s">
        <v>301</v>
      </c>
      <c r="N159" s="1" t="s">
        <v>313</v>
      </c>
    </row>
    <row r="160" customFormat="false" ht="13.8" hidden="false" customHeight="false" outlineLevel="0" collapsed="false">
      <c r="A160" s="1" t="n">
        <v>118</v>
      </c>
      <c r="C160" s="52" t="n">
        <v>39810</v>
      </c>
      <c r="D160" s="1" t="n">
        <f aca="false">C160-C159</f>
        <v>20</v>
      </c>
      <c r="E160" s="1" t="s">
        <v>258</v>
      </c>
      <c r="F160" s="1" t="n">
        <v>39</v>
      </c>
      <c r="G160" s="1" t="s">
        <v>301</v>
      </c>
      <c r="H160" s="1" t="n">
        <f aca="false">F160</f>
        <v>39</v>
      </c>
      <c r="I160" s="1" t="n">
        <v>3</v>
      </c>
      <c r="J160" s="1" t="n">
        <f aca="false">3*3</f>
        <v>9</v>
      </c>
      <c r="N160" s="1" t="s">
        <v>314</v>
      </c>
    </row>
    <row r="161" customFormat="false" ht="13.8" hidden="false" customHeight="false" outlineLevel="0" collapsed="false">
      <c r="A161" s="1" t="s">
        <v>402</v>
      </c>
      <c r="B161" s="1" t="n">
        <v>37</v>
      </c>
      <c r="C161" s="52" t="n">
        <v>39820</v>
      </c>
      <c r="D161" s="1" t="n">
        <f aca="false">C161-C160</f>
        <v>10</v>
      </c>
      <c r="E161" s="1" t="s">
        <v>170</v>
      </c>
      <c r="F161" s="1" t="s">
        <v>53</v>
      </c>
      <c r="G161" s="1" t="s">
        <v>298</v>
      </c>
      <c r="N161" s="1" t="s">
        <v>324</v>
      </c>
    </row>
    <row r="162" customFormat="false" ht="13.8" hidden="false" customHeight="false" outlineLevel="0" collapsed="false">
      <c r="A162" s="1" t="n">
        <v>119</v>
      </c>
      <c r="C162" s="52" t="n">
        <v>39841</v>
      </c>
      <c r="D162" s="1" t="n">
        <f aca="false">C162-C161</f>
        <v>21</v>
      </c>
      <c r="E162" s="1" t="s">
        <v>258</v>
      </c>
      <c r="F162" s="1" t="n">
        <v>39</v>
      </c>
      <c r="G162" s="1" t="s">
        <v>301</v>
      </c>
      <c r="H162" s="1" t="n">
        <f aca="false">F162</f>
        <v>39</v>
      </c>
      <c r="I162" s="1" t="n">
        <v>3</v>
      </c>
      <c r="J162" s="1" t="n">
        <f aca="false">3*3</f>
        <v>9</v>
      </c>
      <c r="N162" s="1" t="s">
        <v>324</v>
      </c>
    </row>
    <row r="163" customFormat="false" ht="13.8" hidden="false" customHeight="false" outlineLevel="0" collapsed="false">
      <c r="A163" s="1" t="s">
        <v>403</v>
      </c>
      <c r="B163" s="1" t="n">
        <v>38</v>
      </c>
      <c r="C163" s="52" t="n">
        <v>39862</v>
      </c>
      <c r="D163" s="1" t="n">
        <f aca="false">C163-C162</f>
        <v>21</v>
      </c>
      <c r="E163" s="1" t="s">
        <v>277</v>
      </c>
      <c r="F163" s="1" t="s">
        <v>53</v>
      </c>
      <c r="G163" s="1" t="s">
        <v>301</v>
      </c>
      <c r="N163" s="1" t="s">
        <v>311</v>
      </c>
    </row>
    <row r="164" customFormat="false" ht="13.8" hidden="false" customHeight="false" outlineLevel="0" collapsed="false">
      <c r="A164" s="1" t="n">
        <v>120</v>
      </c>
      <c r="C164" s="52" t="n">
        <v>39872</v>
      </c>
      <c r="D164" s="1" t="n">
        <f aca="false">C164-C163</f>
        <v>10</v>
      </c>
      <c r="E164" s="1" t="s">
        <v>258</v>
      </c>
      <c r="F164" s="1" t="n">
        <v>39</v>
      </c>
      <c r="G164" s="1" t="s">
        <v>301</v>
      </c>
      <c r="H164" s="1" t="n">
        <f aca="false">F164</f>
        <v>39</v>
      </c>
      <c r="I164" s="1" t="n">
        <v>3</v>
      </c>
      <c r="J164" s="1" t="n">
        <f aca="false">3*3</f>
        <v>9</v>
      </c>
      <c r="N164" s="1" t="s">
        <v>324</v>
      </c>
    </row>
    <row r="165" customFormat="false" ht="13.8" hidden="false" customHeight="false" outlineLevel="0" collapsed="false">
      <c r="A165" s="1" t="s">
        <v>404</v>
      </c>
      <c r="B165" s="1" t="n">
        <v>39</v>
      </c>
      <c r="C165" s="52" t="n">
        <v>39882</v>
      </c>
      <c r="D165" s="1" t="n">
        <f aca="false">C165-C164</f>
        <v>10</v>
      </c>
      <c r="E165" s="1" t="s">
        <v>325</v>
      </c>
      <c r="F165" s="1" t="s">
        <v>53</v>
      </c>
      <c r="G165" s="1" t="s">
        <v>298</v>
      </c>
      <c r="N165" s="1" t="s">
        <v>318</v>
      </c>
    </row>
    <row r="166" customFormat="false" ht="13.8" hidden="false" customHeight="false" outlineLevel="0" collapsed="false">
      <c r="A166" s="1" t="n">
        <v>121</v>
      </c>
      <c r="C166" s="52" t="n">
        <v>39895</v>
      </c>
      <c r="D166" s="1" t="n">
        <f aca="false">C166-C165</f>
        <v>13</v>
      </c>
      <c r="E166" s="1" t="s">
        <v>258</v>
      </c>
      <c r="F166" s="1" t="n">
        <v>39</v>
      </c>
      <c r="G166" s="1" t="s">
        <v>301</v>
      </c>
      <c r="H166" s="1" t="n">
        <f aca="false">F166</f>
        <v>39</v>
      </c>
      <c r="I166" s="1" t="n">
        <v>3</v>
      </c>
      <c r="J166" s="1" t="n">
        <f aca="false">3*3</f>
        <v>9</v>
      </c>
      <c r="N166" s="1" t="s">
        <v>324</v>
      </c>
    </row>
    <row r="167" customFormat="false" ht="13.8" hidden="false" customHeight="false" outlineLevel="0" collapsed="false">
      <c r="A167" s="1" t="n">
        <v>122</v>
      </c>
      <c r="C167" s="52" t="n">
        <v>39931</v>
      </c>
      <c r="D167" s="1" t="n">
        <f aca="false">C167-C166</f>
        <v>36</v>
      </c>
      <c r="E167" s="1" t="s">
        <v>258</v>
      </c>
      <c r="F167" s="1" t="n">
        <v>39</v>
      </c>
      <c r="G167" s="1" t="s">
        <v>301</v>
      </c>
      <c r="H167" s="1" t="n">
        <f aca="false">F167</f>
        <v>39</v>
      </c>
      <c r="I167" s="1" t="n">
        <v>3</v>
      </c>
      <c r="J167" s="1" t="n">
        <f aca="false">3*3</f>
        <v>9</v>
      </c>
      <c r="N167" s="1" t="s">
        <v>324</v>
      </c>
    </row>
    <row r="168" customFormat="false" ht="13.8" hidden="false" customHeight="false" outlineLevel="0" collapsed="false">
      <c r="A168" s="1" t="s">
        <v>405</v>
      </c>
      <c r="B168" s="1" t="n">
        <v>40</v>
      </c>
      <c r="C168" s="52" t="n">
        <v>39945</v>
      </c>
      <c r="D168" s="1" t="n">
        <f aca="false">C168-C167</f>
        <v>14</v>
      </c>
      <c r="E168" s="1" t="s">
        <v>170</v>
      </c>
      <c r="F168" s="1" t="s">
        <v>53</v>
      </c>
      <c r="G168" s="1" t="s">
        <v>301</v>
      </c>
      <c r="N168" s="1" t="s">
        <v>310</v>
      </c>
    </row>
    <row r="169" customFormat="false" ht="13.8" hidden="false" customHeight="false" outlineLevel="0" collapsed="false">
      <c r="A169" s="1" t="n">
        <v>123</v>
      </c>
      <c r="C169" s="52" t="n">
        <v>39956</v>
      </c>
      <c r="D169" s="1" t="n">
        <f aca="false">C169-C168</f>
        <v>11</v>
      </c>
      <c r="E169" s="1" t="s">
        <v>258</v>
      </c>
      <c r="F169" s="1" t="n">
        <v>39</v>
      </c>
      <c r="G169" s="1" t="s">
        <v>301</v>
      </c>
      <c r="H169" s="1" t="n">
        <f aca="false">F169</f>
        <v>39</v>
      </c>
      <c r="I169" s="1" t="n">
        <v>3</v>
      </c>
      <c r="J169" s="1" t="n">
        <f aca="false">3*3</f>
        <v>9</v>
      </c>
      <c r="N169" s="1" t="s">
        <v>324</v>
      </c>
    </row>
    <row r="170" customFormat="false" ht="13.8" hidden="false" customHeight="false" outlineLevel="0" collapsed="false">
      <c r="A170" s="1" t="n">
        <v>124</v>
      </c>
      <c r="C170" s="52" t="n">
        <v>39972</v>
      </c>
      <c r="D170" s="1" t="n">
        <f aca="false">C170-C169</f>
        <v>16</v>
      </c>
      <c r="E170" s="1" t="s">
        <v>258</v>
      </c>
      <c r="F170" s="1" t="n">
        <v>39</v>
      </c>
      <c r="G170" s="1" t="s">
        <v>301</v>
      </c>
      <c r="H170" s="1" t="n">
        <f aca="false">F170</f>
        <v>39</v>
      </c>
      <c r="I170" s="1" t="n">
        <v>3</v>
      </c>
      <c r="J170" s="1" t="n">
        <f aca="false">3*3</f>
        <v>9</v>
      </c>
      <c r="N170" s="1" t="s">
        <v>324</v>
      </c>
    </row>
    <row r="171" customFormat="false" ht="13.8" hidden="false" customHeight="false" outlineLevel="0" collapsed="false">
      <c r="A171" s="1" t="s">
        <v>406</v>
      </c>
      <c r="B171" s="1" t="n">
        <v>41</v>
      </c>
      <c r="C171" s="52" t="n">
        <v>39982</v>
      </c>
      <c r="D171" s="1" t="n">
        <f aca="false">C171-C170</f>
        <v>10</v>
      </c>
      <c r="E171" s="1" t="s">
        <v>170</v>
      </c>
      <c r="F171" s="1" t="s">
        <v>53</v>
      </c>
      <c r="G171" s="1" t="s">
        <v>298</v>
      </c>
      <c r="N171" s="1" t="s">
        <v>310</v>
      </c>
    </row>
    <row r="172" customFormat="false" ht="13.8" hidden="false" customHeight="false" outlineLevel="0" collapsed="false">
      <c r="A172" s="1" t="s">
        <v>407</v>
      </c>
      <c r="B172" s="1" t="n">
        <v>42</v>
      </c>
      <c r="C172" s="52" t="n">
        <v>40011</v>
      </c>
      <c r="D172" s="1" t="n">
        <f aca="false">C172-C171</f>
        <v>29</v>
      </c>
      <c r="E172" s="1" t="s">
        <v>277</v>
      </c>
      <c r="F172" s="1" t="s">
        <v>53</v>
      </c>
      <c r="G172" s="1" t="s">
        <v>301</v>
      </c>
      <c r="N172" s="1" t="s">
        <v>324</v>
      </c>
    </row>
    <row r="173" customFormat="false" ht="13.8" hidden="false" customHeight="false" outlineLevel="0" collapsed="false">
      <c r="A173" s="1" t="n">
        <v>125</v>
      </c>
      <c r="C173" s="52" t="n">
        <v>40019</v>
      </c>
      <c r="D173" s="1" t="n">
        <f aca="false">C173-C172</f>
        <v>8</v>
      </c>
      <c r="E173" s="1" t="s">
        <v>258</v>
      </c>
      <c r="F173" s="1" t="n">
        <v>39</v>
      </c>
      <c r="G173" s="1" t="s">
        <v>301</v>
      </c>
      <c r="H173" s="1" t="n">
        <f aca="false">F173</f>
        <v>39</v>
      </c>
      <c r="I173" s="1" t="n">
        <v>3</v>
      </c>
      <c r="J173" s="1" t="n">
        <f aca="false">3*3</f>
        <v>9</v>
      </c>
      <c r="N173" s="1" t="s">
        <v>324</v>
      </c>
    </row>
    <row r="174" customFormat="false" ht="13.8" hidden="false" customHeight="false" outlineLevel="0" collapsed="false">
      <c r="A174" s="1" t="s">
        <v>408</v>
      </c>
      <c r="B174" s="1" t="n">
        <v>43</v>
      </c>
      <c r="C174" s="52" t="n">
        <v>40053</v>
      </c>
      <c r="D174" s="1" t="n">
        <f aca="false">C174-C173</f>
        <v>34</v>
      </c>
      <c r="E174" s="1" t="s">
        <v>277</v>
      </c>
      <c r="F174" s="1" t="s">
        <v>53</v>
      </c>
      <c r="G174" s="1" t="s">
        <v>301</v>
      </c>
      <c r="N174" s="1" t="s">
        <v>324</v>
      </c>
    </row>
    <row r="175" customFormat="false" ht="13.8" hidden="false" customHeight="false" outlineLevel="0" collapsed="false">
      <c r="A175" s="1" t="n">
        <v>126</v>
      </c>
      <c r="C175" s="52" t="n">
        <v>40061</v>
      </c>
      <c r="D175" s="1" t="n">
        <f aca="false">C175-C174</f>
        <v>8</v>
      </c>
      <c r="E175" s="1" t="s">
        <v>258</v>
      </c>
      <c r="F175" s="1" t="n">
        <v>39</v>
      </c>
      <c r="G175" s="1" t="s">
        <v>301</v>
      </c>
      <c r="H175" s="1" t="n">
        <f aca="false">F175</f>
        <v>39</v>
      </c>
      <c r="I175" s="1" t="n">
        <v>3</v>
      </c>
      <c r="J175" s="1" t="n">
        <f aca="false">3*3</f>
        <v>9</v>
      </c>
      <c r="N175" s="1" t="s">
        <v>324</v>
      </c>
    </row>
    <row r="176" customFormat="false" ht="13.8" hidden="false" customHeight="false" outlineLevel="0" collapsed="false">
      <c r="A176" s="1" t="s">
        <v>409</v>
      </c>
      <c r="B176" s="1" t="n">
        <v>44</v>
      </c>
      <c r="C176" s="52" t="n">
        <v>40078</v>
      </c>
      <c r="D176" s="1" t="n">
        <f aca="false">C176-C175</f>
        <v>17</v>
      </c>
      <c r="E176" s="1" t="s">
        <v>170</v>
      </c>
      <c r="F176" s="1" t="s">
        <v>53</v>
      </c>
      <c r="G176" s="1" t="s">
        <v>298</v>
      </c>
      <c r="K176" s="18"/>
      <c r="L176" s="18"/>
      <c r="N176" s="1" t="s">
        <v>318</v>
      </c>
    </row>
    <row r="177" customFormat="false" ht="13.8" hidden="false" customHeight="false" outlineLevel="0" collapsed="false">
      <c r="A177" s="1" t="n">
        <v>127</v>
      </c>
      <c r="C177" s="52" t="n">
        <v>40090</v>
      </c>
      <c r="D177" s="1" t="n">
        <f aca="false">C177-C176</f>
        <v>12</v>
      </c>
      <c r="E177" s="1" t="s">
        <v>258</v>
      </c>
      <c r="F177" s="1" t="n">
        <v>39</v>
      </c>
      <c r="G177" s="1" t="s">
        <v>301</v>
      </c>
      <c r="H177" s="1" t="n">
        <f aca="false">F177</f>
        <v>39</v>
      </c>
      <c r="I177" s="1" t="n">
        <v>3</v>
      </c>
      <c r="J177" s="1" t="n">
        <f aca="false">3*3</f>
        <v>9</v>
      </c>
      <c r="K177" s="20"/>
      <c r="L177" s="20"/>
      <c r="N177" s="1" t="s">
        <v>324</v>
      </c>
    </row>
    <row r="178" customFormat="false" ht="13.8" hidden="false" customHeight="false" outlineLevel="0" collapsed="false">
      <c r="A178" s="1" t="n">
        <v>128</v>
      </c>
      <c r="C178" s="52" t="n">
        <v>40108</v>
      </c>
      <c r="D178" s="1" t="n">
        <f aca="false">C178-C177</f>
        <v>18</v>
      </c>
      <c r="E178" s="1" t="s">
        <v>258</v>
      </c>
      <c r="F178" s="1" t="n">
        <v>39</v>
      </c>
      <c r="G178" s="1" t="s">
        <v>301</v>
      </c>
      <c r="H178" s="1" t="n">
        <f aca="false">F178</f>
        <v>39</v>
      </c>
      <c r="I178" s="1" t="n">
        <v>3</v>
      </c>
      <c r="J178" s="1" t="n">
        <f aca="false">3*3</f>
        <v>9</v>
      </c>
      <c r="K178" s="20"/>
      <c r="L178" s="20"/>
      <c r="N178" s="1" t="s">
        <v>324</v>
      </c>
    </row>
    <row r="179" customFormat="false" ht="13.8" hidden="false" customHeight="false" outlineLevel="0" collapsed="false">
      <c r="A179" s="1" t="s">
        <v>410</v>
      </c>
      <c r="B179" s="1" t="n">
        <v>45</v>
      </c>
      <c r="C179" s="52" t="n">
        <v>40130</v>
      </c>
      <c r="D179" s="1" t="n">
        <f aca="false">C179-C178</f>
        <v>22</v>
      </c>
      <c r="E179" s="1" t="s">
        <v>277</v>
      </c>
      <c r="F179" s="1" t="s">
        <v>53</v>
      </c>
      <c r="G179" s="1" t="s">
        <v>301</v>
      </c>
      <c r="K179" s="20"/>
      <c r="L179" s="20"/>
      <c r="N179" s="1" t="s">
        <v>311</v>
      </c>
    </row>
    <row r="180" customFormat="false" ht="13.8" hidden="false" customHeight="false" outlineLevel="0" collapsed="false">
      <c r="A180" s="1" t="n">
        <v>129</v>
      </c>
      <c r="C180" s="52" t="n">
        <v>40158</v>
      </c>
      <c r="D180" s="1" t="n">
        <f aca="false">C180-C179</f>
        <v>28</v>
      </c>
      <c r="E180" s="1" t="s">
        <v>258</v>
      </c>
      <c r="F180" s="1" t="n">
        <v>39</v>
      </c>
      <c r="G180" s="1" t="s">
        <v>301</v>
      </c>
      <c r="H180" s="1" t="n">
        <f aca="false">F180</f>
        <v>39</v>
      </c>
      <c r="I180" s="1" t="n">
        <v>3</v>
      </c>
      <c r="J180" s="1" t="n">
        <f aca="false">3*3</f>
        <v>9</v>
      </c>
      <c r="K180" s="18"/>
      <c r="L180" s="18"/>
      <c r="N180" s="1" t="s">
        <v>324</v>
      </c>
    </row>
    <row r="181" customFormat="false" ht="13.8" hidden="false" customHeight="false" outlineLevel="0" collapsed="false">
      <c r="A181" s="1" t="n">
        <v>130</v>
      </c>
      <c r="C181" s="52" t="n">
        <v>40193</v>
      </c>
      <c r="D181" s="1" t="n">
        <f aca="false">C181-C180</f>
        <v>35</v>
      </c>
      <c r="E181" s="1" t="s">
        <v>258</v>
      </c>
      <c r="F181" s="1" t="n">
        <v>39</v>
      </c>
      <c r="G181" s="1" t="s">
        <v>301</v>
      </c>
      <c r="H181" s="1" t="n">
        <f aca="false">F181</f>
        <v>39</v>
      </c>
      <c r="I181" s="1" t="n">
        <v>3</v>
      </c>
      <c r="J181" s="1" t="n">
        <f aca="false">3*3</f>
        <v>9</v>
      </c>
      <c r="N181" s="1" t="s">
        <v>324</v>
      </c>
    </row>
    <row r="182" customFormat="false" ht="13.8" hidden="false" customHeight="false" outlineLevel="0" collapsed="false">
      <c r="A182" s="1" t="n">
        <v>131</v>
      </c>
      <c r="C182" s="52" t="n">
        <v>40234</v>
      </c>
      <c r="D182" s="1" t="n">
        <f aca="false">C182-C181</f>
        <v>41</v>
      </c>
      <c r="E182" s="1" t="s">
        <v>191</v>
      </c>
      <c r="F182" s="1" t="n">
        <v>39</v>
      </c>
      <c r="G182" s="1" t="s">
        <v>301</v>
      </c>
      <c r="H182" s="1" t="n">
        <f aca="false">F182</f>
        <v>39</v>
      </c>
      <c r="I182" s="1" t="n">
        <v>3</v>
      </c>
      <c r="J182" s="1" t="n">
        <f aca="false">3*3</f>
        <v>9</v>
      </c>
      <c r="N182" s="1" t="s">
        <v>324</v>
      </c>
    </row>
    <row r="183" customFormat="false" ht="13.8" hidden="false" customHeight="false" outlineLevel="0" collapsed="false">
      <c r="A183" s="1" t="n">
        <v>132</v>
      </c>
      <c r="C183" s="52" t="n">
        <v>40276</v>
      </c>
      <c r="D183" s="1" t="n">
        <f aca="false">C183-C182</f>
        <v>42</v>
      </c>
      <c r="E183" s="1" t="s">
        <v>258</v>
      </c>
      <c r="F183" s="1" t="n">
        <v>39</v>
      </c>
      <c r="G183" s="1" t="s">
        <v>301</v>
      </c>
      <c r="H183" s="1" t="n">
        <f aca="false">F183</f>
        <v>39</v>
      </c>
      <c r="I183" s="1" t="n">
        <v>3</v>
      </c>
      <c r="J183" s="1" t="n">
        <f aca="false">3*3</f>
        <v>9</v>
      </c>
      <c r="N183" s="1" t="s">
        <v>324</v>
      </c>
    </row>
    <row r="184" customFormat="false" ht="13.8" hidden="false" customHeight="false" outlineLevel="0" collapsed="false">
      <c r="A184" s="1" t="s">
        <v>411</v>
      </c>
      <c r="B184" s="1" t="n">
        <v>46</v>
      </c>
      <c r="C184" s="52" t="n">
        <v>40282</v>
      </c>
      <c r="D184" s="1" t="n">
        <f aca="false">C184-C183</f>
        <v>6</v>
      </c>
      <c r="E184" s="1" t="s">
        <v>170</v>
      </c>
      <c r="F184" s="1" t="s">
        <v>53</v>
      </c>
      <c r="G184" s="1" t="s">
        <v>301</v>
      </c>
      <c r="N184" s="1" t="s">
        <v>311</v>
      </c>
    </row>
    <row r="185" customFormat="false" ht="13.8" hidden="false" customHeight="false" outlineLevel="0" collapsed="false">
      <c r="A185" s="1" t="s">
        <v>412</v>
      </c>
      <c r="B185" s="1" t="n">
        <v>47</v>
      </c>
      <c r="C185" s="52" t="n">
        <v>40284</v>
      </c>
      <c r="D185" s="1" t="n">
        <f aca="false">C185-C184</f>
        <v>2</v>
      </c>
      <c r="E185" s="1" t="s">
        <v>191</v>
      </c>
      <c r="F185" s="1" t="s">
        <v>53</v>
      </c>
      <c r="G185" s="1" t="s">
        <v>298</v>
      </c>
      <c r="N185" s="1" t="s">
        <v>315</v>
      </c>
    </row>
    <row r="186" customFormat="false" ht="13.8" hidden="false" customHeight="false" outlineLevel="0" collapsed="false">
      <c r="A186" s="1" t="s">
        <v>413</v>
      </c>
      <c r="B186" s="1" t="n">
        <v>48</v>
      </c>
      <c r="C186" s="52" t="n">
        <v>40307</v>
      </c>
      <c r="D186" s="1" t="n">
        <f aca="false">C186-C185</f>
        <v>23</v>
      </c>
      <c r="E186" s="1" t="s">
        <v>170</v>
      </c>
      <c r="F186" s="1" t="s">
        <v>53</v>
      </c>
      <c r="G186" s="1" t="s">
        <v>301</v>
      </c>
      <c r="N186" s="1" t="s">
        <v>316</v>
      </c>
    </row>
    <row r="187" customFormat="false" ht="13.8" hidden="false" customHeight="false" outlineLevel="0" collapsed="false">
      <c r="A187" s="1" t="n">
        <v>133</v>
      </c>
      <c r="C187" s="52" t="n">
        <v>40324</v>
      </c>
      <c r="D187" s="1" t="n">
        <f aca="false">C187-C186</f>
        <v>17</v>
      </c>
      <c r="E187" s="1" t="s">
        <v>258</v>
      </c>
      <c r="F187" s="1" t="n">
        <v>39</v>
      </c>
      <c r="G187" s="1" t="s">
        <v>301</v>
      </c>
      <c r="H187" s="1" t="n">
        <f aca="false">F187</f>
        <v>39</v>
      </c>
      <c r="I187" s="1" t="n">
        <v>3</v>
      </c>
      <c r="J187" s="1" t="n">
        <f aca="false">3*3</f>
        <v>9</v>
      </c>
      <c r="N187" s="1" t="s">
        <v>324</v>
      </c>
    </row>
    <row r="188" customFormat="false" ht="13.8" hidden="false" customHeight="false" outlineLevel="0" collapsed="false">
      <c r="A188" s="1" t="n">
        <v>134</v>
      </c>
      <c r="C188" s="52" t="n">
        <v>40359</v>
      </c>
      <c r="D188" s="1" t="n">
        <f aca="false">C188-C187</f>
        <v>35</v>
      </c>
      <c r="E188" s="1" t="s">
        <v>191</v>
      </c>
      <c r="F188" s="1" t="n">
        <v>39</v>
      </c>
      <c r="G188" s="1" t="s">
        <v>301</v>
      </c>
      <c r="H188" s="1" t="n">
        <f aca="false">F188</f>
        <v>39</v>
      </c>
      <c r="I188" s="1" t="n">
        <v>3</v>
      </c>
      <c r="J188" s="1" t="n">
        <f aca="false">3*3</f>
        <v>9</v>
      </c>
      <c r="N188" s="1" t="s">
        <v>324</v>
      </c>
    </row>
    <row r="189" customFormat="false" ht="13.8" hidden="false" customHeight="false" outlineLevel="0" collapsed="false">
      <c r="A189" s="1" t="s">
        <v>414</v>
      </c>
      <c r="B189" s="1" t="n">
        <v>49</v>
      </c>
      <c r="C189" s="52" t="n">
        <v>40373</v>
      </c>
      <c r="D189" s="1" t="n">
        <f aca="false">C189-C188</f>
        <v>14</v>
      </c>
      <c r="E189" s="1" t="s">
        <v>277</v>
      </c>
      <c r="F189" s="1" t="s">
        <v>53</v>
      </c>
      <c r="G189" s="1" t="s">
        <v>298</v>
      </c>
      <c r="N189" s="1" t="s">
        <v>313</v>
      </c>
    </row>
    <row r="190" customFormat="false" ht="13.8" hidden="false" customHeight="false" outlineLevel="0" collapsed="false">
      <c r="A190" s="1" t="n">
        <v>135</v>
      </c>
      <c r="C190" s="52" t="n">
        <v>40382</v>
      </c>
      <c r="D190" s="1" t="n">
        <f aca="false">C190-C189</f>
        <v>9</v>
      </c>
      <c r="E190" s="1" t="s">
        <v>258</v>
      </c>
      <c r="F190" s="1" t="n">
        <v>39</v>
      </c>
      <c r="G190" s="1" t="s">
        <v>301</v>
      </c>
      <c r="H190" s="1" t="n">
        <f aca="false">F190</f>
        <v>39</v>
      </c>
      <c r="I190" s="1" t="n">
        <v>3</v>
      </c>
      <c r="J190" s="1" t="n">
        <f aca="false">3*3</f>
        <v>9</v>
      </c>
      <c r="N190" s="1" t="s">
        <v>324</v>
      </c>
    </row>
    <row r="191" customFormat="false" ht="13.8" hidden="false" customHeight="false" outlineLevel="0" collapsed="false">
      <c r="A191" s="1" t="n">
        <v>136</v>
      </c>
      <c r="C191" s="52" t="n">
        <v>40404</v>
      </c>
      <c r="D191" s="1" t="n">
        <f aca="false">C191-C190</f>
        <v>22</v>
      </c>
      <c r="E191" s="1" t="s">
        <v>258</v>
      </c>
      <c r="F191" s="1" t="n">
        <v>39</v>
      </c>
      <c r="G191" s="1" t="s">
        <v>301</v>
      </c>
      <c r="H191" s="1" t="n">
        <f aca="false">F191</f>
        <v>39</v>
      </c>
      <c r="I191" s="1" t="n">
        <v>3</v>
      </c>
      <c r="J191" s="1" t="n">
        <f aca="false">3*3</f>
        <v>9</v>
      </c>
      <c r="N191" s="1" t="s">
        <v>324</v>
      </c>
    </row>
    <row r="192" customFormat="false" ht="13.8" hidden="false" customHeight="false" outlineLevel="0" collapsed="false">
      <c r="A192" s="1" t="n">
        <v>137</v>
      </c>
      <c r="C192" s="52" t="n">
        <v>40461</v>
      </c>
      <c r="D192" s="1" t="n">
        <f aca="false">C192-C191</f>
        <v>57</v>
      </c>
      <c r="E192" s="1" t="s">
        <v>258</v>
      </c>
      <c r="F192" s="1" t="n">
        <v>13</v>
      </c>
      <c r="G192" s="1" t="s">
        <v>301</v>
      </c>
      <c r="H192" s="1" t="n">
        <f aca="false">F192</f>
        <v>13</v>
      </c>
      <c r="I192" s="1" t="n">
        <v>1</v>
      </c>
      <c r="J192" s="1" t="n">
        <f aca="false">1*1</f>
        <v>1</v>
      </c>
      <c r="N192" s="1" t="s">
        <v>415</v>
      </c>
    </row>
    <row r="193" customFormat="false" ht="13.8" hidden="false" customHeight="false" outlineLevel="0" collapsed="false">
      <c r="A193" s="1" t="n">
        <v>138</v>
      </c>
      <c r="C193" s="52" t="n">
        <v>40474</v>
      </c>
      <c r="D193" s="1" t="n">
        <f aca="false">C193-C192</f>
        <v>13</v>
      </c>
      <c r="E193" s="1" t="s">
        <v>258</v>
      </c>
      <c r="F193" s="1" t="n">
        <v>39</v>
      </c>
      <c r="G193" s="1" t="s">
        <v>301</v>
      </c>
      <c r="H193" s="1" t="n">
        <f aca="false">F193</f>
        <v>39</v>
      </c>
      <c r="I193" s="1" t="n">
        <v>3</v>
      </c>
      <c r="J193" s="1" t="n">
        <f aca="false">3*3</f>
        <v>9</v>
      </c>
      <c r="N193" s="1" t="s">
        <v>324</v>
      </c>
    </row>
    <row r="194" customFormat="false" ht="13.8" hidden="false" customHeight="false" outlineLevel="0" collapsed="false">
      <c r="A194" s="1" t="n">
        <v>139</v>
      </c>
      <c r="C194" s="52" t="n">
        <v>40518</v>
      </c>
      <c r="D194" s="1" t="n">
        <f aca="false">C194-C193</f>
        <v>44</v>
      </c>
      <c r="E194" s="1" t="s">
        <v>258</v>
      </c>
      <c r="F194" s="1" t="n">
        <v>65</v>
      </c>
      <c r="G194" s="1" t="s">
        <v>301</v>
      </c>
      <c r="H194" s="1" t="n">
        <f aca="false">F194</f>
        <v>65</v>
      </c>
      <c r="I194" s="1" t="n">
        <v>6</v>
      </c>
      <c r="J194" s="1" t="n">
        <f aca="false">6*6</f>
        <v>36</v>
      </c>
      <c r="N194" s="1" t="s">
        <v>311</v>
      </c>
    </row>
    <row r="195" customFormat="false" ht="13.8" hidden="false" customHeight="false" outlineLevel="0" collapsed="false">
      <c r="A195" s="1" t="s">
        <v>416</v>
      </c>
      <c r="B195" s="1" t="n">
        <v>50</v>
      </c>
      <c r="C195" s="52" t="n">
        <v>40525</v>
      </c>
      <c r="D195" s="1" t="n">
        <f aca="false">C195-C194</f>
        <v>7</v>
      </c>
      <c r="E195" s="1" t="s">
        <v>170</v>
      </c>
      <c r="F195" s="1" t="s">
        <v>53</v>
      </c>
      <c r="G195" s="1" t="s">
        <v>301</v>
      </c>
      <c r="N195" s="1" t="s">
        <v>326</v>
      </c>
    </row>
    <row r="196" customFormat="false" ht="13.8" hidden="false" customHeight="false" outlineLevel="0" collapsed="false">
      <c r="A196" s="1" t="s">
        <v>417</v>
      </c>
      <c r="B196" s="1" t="n">
        <v>51</v>
      </c>
      <c r="C196" s="52" t="n">
        <v>40542</v>
      </c>
      <c r="D196" s="1" t="n">
        <f aca="false">C196-C195</f>
        <v>17</v>
      </c>
      <c r="E196" s="1" t="s">
        <v>170</v>
      </c>
      <c r="F196" s="1" t="s">
        <v>53</v>
      </c>
      <c r="G196" s="1" t="s">
        <v>301</v>
      </c>
      <c r="N196" s="1" t="s">
        <v>311</v>
      </c>
    </row>
    <row r="197" customFormat="false" ht="13.8" hidden="false" customHeight="false" outlineLevel="0" collapsed="false">
      <c r="A197" s="1" t="s">
        <v>418</v>
      </c>
      <c r="B197" s="1" t="n">
        <v>52</v>
      </c>
      <c r="C197" s="52" t="n">
        <v>40554</v>
      </c>
      <c r="D197" s="1" t="n">
        <f aca="false">C197-C196</f>
        <v>12</v>
      </c>
      <c r="E197" s="1" t="s">
        <v>185</v>
      </c>
      <c r="F197" s="1" t="s">
        <v>53</v>
      </c>
      <c r="G197" s="1" t="s">
        <v>298</v>
      </c>
      <c r="N197" s="1" t="s">
        <v>324</v>
      </c>
    </row>
    <row r="198" customFormat="false" ht="13.8" hidden="false" customHeight="false" outlineLevel="0" collapsed="false">
      <c r="A198" s="1" t="n">
        <v>140</v>
      </c>
      <c r="C198" s="52" t="n">
        <v>40562</v>
      </c>
      <c r="D198" s="1" t="n">
        <f aca="false">C198-C197</f>
        <v>8</v>
      </c>
      <c r="E198" s="1" t="s">
        <v>258</v>
      </c>
      <c r="F198" s="1" t="n">
        <v>39</v>
      </c>
      <c r="G198" s="1" t="s">
        <v>301</v>
      </c>
      <c r="H198" s="1" t="n">
        <f aca="false">F198</f>
        <v>39</v>
      </c>
      <c r="I198" s="1" t="n">
        <v>3</v>
      </c>
      <c r="J198" s="1" t="n">
        <f aca="false">3*3</f>
        <v>9</v>
      </c>
      <c r="N198" s="1" t="s">
        <v>324</v>
      </c>
    </row>
    <row r="199" customFormat="false" ht="13.8" hidden="false" customHeight="false" outlineLevel="0" collapsed="false">
      <c r="A199" s="1" t="s">
        <v>419</v>
      </c>
      <c r="B199" s="1" t="n">
        <v>53</v>
      </c>
      <c r="C199" s="52" t="n">
        <v>40569</v>
      </c>
      <c r="D199" s="1" t="n">
        <f aca="false">C199-C198</f>
        <v>7</v>
      </c>
      <c r="E199" s="1" t="s">
        <v>277</v>
      </c>
      <c r="F199" s="1" t="s">
        <v>53</v>
      </c>
      <c r="G199" s="1" t="s">
        <v>301</v>
      </c>
      <c r="N199" s="1" t="s">
        <v>315</v>
      </c>
    </row>
    <row r="200" customFormat="false" ht="13.8" hidden="false" customHeight="false" outlineLevel="0" collapsed="false">
      <c r="A200" s="1" t="n">
        <v>141</v>
      </c>
      <c r="C200" s="52" t="n">
        <v>40594</v>
      </c>
      <c r="D200" s="1" t="n">
        <f aca="false">C200-C199</f>
        <v>25</v>
      </c>
      <c r="E200" s="1" t="s">
        <v>258</v>
      </c>
      <c r="F200" s="1" t="n">
        <v>39</v>
      </c>
      <c r="G200" s="1" t="s">
        <v>301</v>
      </c>
      <c r="H200" s="1" t="n">
        <f aca="false">F200</f>
        <v>39</v>
      </c>
      <c r="I200" s="1" t="n">
        <v>3</v>
      </c>
      <c r="J200" s="1" t="n">
        <f aca="false">3*3</f>
        <v>9</v>
      </c>
      <c r="N200" s="1" t="s">
        <v>324</v>
      </c>
    </row>
    <row r="201" customFormat="false" ht="13.8" hidden="false" customHeight="false" outlineLevel="0" collapsed="false">
      <c r="A201" s="1" t="s">
        <v>420</v>
      </c>
      <c r="B201" s="1" t="n">
        <v>54</v>
      </c>
      <c r="C201" s="52" t="n">
        <v>40614</v>
      </c>
      <c r="D201" s="1" t="n">
        <f aca="false">C201-C200</f>
        <v>20</v>
      </c>
      <c r="E201" s="1" t="s">
        <v>170</v>
      </c>
      <c r="F201" s="1" t="s">
        <v>53</v>
      </c>
      <c r="G201" s="1" t="s">
        <v>301</v>
      </c>
      <c r="N201" s="1" t="s">
        <v>315</v>
      </c>
    </row>
    <row r="202" customFormat="false" ht="13.8" hidden="false" customHeight="false" outlineLevel="0" collapsed="false">
      <c r="A202" s="1" t="s">
        <v>421</v>
      </c>
      <c r="B202" s="1" t="n">
        <v>55</v>
      </c>
      <c r="C202" s="52" t="n">
        <v>40644</v>
      </c>
      <c r="D202" s="1" t="n">
        <f aca="false">C202-C201</f>
        <v>30</v>
      </c>
      <c r="E202" s="1" t="s">
        <v>277</v>
      </c>
      <c r="F202" s="1" t="s">
        <v>53</v>
      </c>
      <c r="G202" s="1" t="s">
        <v>301</v>
      </c>
      <c r="N202" s="1" t="s">
        <v>322</v>
      </c>
    </row>
    <row r="203" customFormat="false" ht="13.8" hidden="false" customHeight="false" outlineLevel="0" collapsed="false">
      <c r="A203" s="1" t="n">
        <v>142</v>
      </c>
      <c r="C203" s="52" t="n">
        <v>40697</v>
      </c>
      <c r="D203" s="1" t="n">
        <f aca="false">C203-C202</f>
        <v>53</v>
      </c>
      <c r="E203" s="1" t="s">
        <v>258</v>
      </c>
      <c r="F203" s="1" t="n">
        <v>39</v>
      </c>
      <c r="G203" s="1" t="s">
        <v>301</v>
      </c>
      <c r="H203" s="1" t="n">
        <f aca="false">F203</f>
        <v>39</v>
      </c>
      <c r="I203" s="1" t="n">
        <v>3</v>
      </c>
      <c r="J203" s="1" t="n">
        <f aca="false">3*3</f>
        <v>9</v>
      </c>
      <c r="N203" s="1" t="s">
        <v>324</v>
      </c>
    </row>
    <row r="204" customFormat="false" ht="13.8" hidden="false" customHeight="false" outlineLevel="0" collapsed="false">
      <c r="A204" s="1" t="s">
        <v>422</v>
      </c>
      <c r="B204" s="1" t="n">
        <v>56</v>
      </c>
      <c r="C204" s="52" t="n">
        <v>40712</v>
      </c>
      <c r="D204" s="1" t="n">
        <f aca="false">C204-C203</f>
        <v>15</v>
      </c>
      <c r="E204" s="1" t="s">
        <v>191</v>
      </c>
      <c r="F204" s="1" t="s">
        <v>53</v>
      </c>
      <c r="G204" s="1" t="s">
        <v>298</v>
      </c>
      <c r="N204" s="1" t="s">
        <v>327</v>
      </c>
    </row>
    <row r="205" customFormat="false" ht="13.8" hidden="false" customHeight="false" outlineLevel="0" collapsed="false">
      <c r="A205" s="1" t="n">
        <v>143</v>
      </c>
      <c r="C205" s="52" t="n">
        <v>40748</v>
      </c>
      <c r="D205" s="1" t="n">
        <f aca="false">C205-C204</f>
        <v>36</v>
      </c>
      <c r="E205" s="1" t="s">
        <v>258</v>
      </c>
      <c r="F205" s="1" t="n">
        <v>39</v>
      </c>
      <c r="G205" s="1" t="s">
        <v>301</v>
      </c>
      <c r="H205" s="1" t="n">
        <f aca="false">F205</f>
        <v>39</v>
      </c>
      <c r="I205" s="1" t="n">
        <v>3</v>
      </c>
      <c r="J205" s="1" t="n">
        <f aca="false">3*3</f>
        <v>9</v>
      </c>
      <c r="N205" s="1" t="s">
        <v>324</v>
      </c>
    </row>
    <row r="206" customFormat="false" ht="13.8" hidden="false" customHeight="false" outlineLevel="0" collapsed="false">
      <c r="A206" s="1" t="s">
        <v>423</v>
      </c>
      <c r="B206" s="1" t="n">
        <v>57</v>
      </c>
      <c r="C206" s="52" t="n">
        <v>40777</v>
      </c>
      <c r="D206" s="1" t="n">
        <f aca="false">C206-C205</f>
        <v>29</v>
      </c>
      <c r="E206" s="1" t="s">
        <v>277</v>
      </c>
      <c r="F206" s="1" t="s">
        <v>53</v>
      </c>
      <c r="G206" s="1" t="s">
        <v>298</v>
      </c>
      <c r="N206" s="1" t="s">
        <v>318</v>
      </c>
    </row>
    <row r="207" customFormat="false" ht="13.8" hidden="false" customHeight="false" outlineLevel="0" collapsed="false">
      <c r="A207" s="1" t="n">
        <v>144</v>
      </c>
      <c r="C207" s="52" t="n">
        <v>40805</v>
      </c>
      <c r="D207" s="1" t="n">
        <f aca="false">C207-C206</f>
        <v>28</v>
      </c>
      <c r="E207" s="1" t="s">
        <v>258</v>
      </c>
      <c r="F207" s="1" t="n">
        <v>39</v>
      </c>
      <c r="G207" s="1" t="s">
        <v>301</v>
      </c>
      <c r="H207" s="1" t="n">
        <f aca="false">F207</f>
        <v>39</v>
      </c>
      <c r="I207" s="1" t="n">
        <v>3</v>
      </c>
      <c r="J207" s="1" t="n">
        <f aca="false">3*3</f>
        <v>9</v>
      </c>
      <c r="N207" s="1" t="s">
        <v>424</v>
      </c>
    </row>
    <row r="208" customFormat="false" ht="13.8" hidden="false" customHeight="false" outlineLevel="0" collapsed="false">
      <c r="A208" s="1" t="n">
        <v>145</v>
      </c>
      <c r="C208" s="52" t="n">
        <v>40866</v>
      </c>
      <c r="D208" s="1" t="n">
        <f aca="false">C208-C207</f>
        <v>61</v>
      </c>
      <c r="E208" s="1" t="s">
        <v>258</v>
      </c>
      <c r="F208" s="1" t="n">
        <v>39</v>
      </c>
      <c r="G208" s="1" t="s">
        <v>301</v>
      </c>
      <c r="H208" s="1" t="n">
        <f aca="false">F208</f>
        <v>39</v>
      </c>
      <c r="I208" s="1" t="n">
        <v>3</v>
      </c>
      <c r="J208" s="1" t="n">
        <f aca="false">3*3</f>
        <v>9</v>
      </c>
      <c r="N208" s="1" t="s">
        <v>324</v>
      </c>
    </row>
    <row r="209" customFormat="false" ht="13.8" hidden="false" customHeight="false" outlineLevel="0" collapsed="false">
      <c r="A209" s="1" t="n">
        <v>146</v>
      </c>
      <c r="C209" s="52" t="n">
        <v>40927</v>
      </c>
      <c r="D209" s="1" t="n">
        <f aca="false">C209-C208</f>
        <v>61</v>
      </c>
      <c r="E209" s="1" t="s">
        <v>258</v>
      </c>
      <c r="F209" s="1" t="n">
        <v>39</v>
      </c>
      <c r="G209" s="1" t="s">
        <v>301</v>
      </c>
      <c r="H209" s="1" t="n">
        <f aca="false">F209</f>
        <v>39</v>
      </c>
      <c r="I209" s="1" t="n">
        <v>3</v>
      </c>
      <c r="J209" s="1" t="n">
        <f aca="false">3*3</f>
        <v>9</v>
      </c>
      <c r="N209" s="1" t="s">
        <v>314</v>
      </c>
    </row>
    <row r="210" customFormat="false" ht="13.8" hidden="false" customHeight="false" outlineLevel="0" collapsed="false">
      <c r="A210" s="1" t="s">
        <v>425</v>
      </c>
      <c r="B210" s="1" t="n">
        <v>58</v>
      </c>
      <c r="C210" s="52" t="n">
        <v>40934</v>
      </c>
      <c r="D210" s="1" t="n">
        <f aca="false">C210-C209</f>
        <v>7</v>
      </c>
      <c r="E210" s="1" t="s">
        <v>277</v>
      </c>
      <c r="F210" s="1" t="s">
        <v>53</v>
      </c>
      <c r="G210" s="1" t="s">
        <v>301</v>
      </c>
      <c r="N210" s="1" t="s">
        <v>328</v>
      </c>
    </row>
    <row r="211" customFormat="false" ht="13.8" hidden="false" customHeight="false" outlineLevel="0" collapsed="false">
      <c r="A211" s="1" t="s">
        <v>426</v>
      </c>
      <c r="B211" s="1" t="n">
        <v>59</v>
      </c>
      <c r="C211" s="52" t="n">
        <v>40977</v>
      </c>
      <c r="D211" s="1" t="n">
        <f aca="false">C211-C210</f>
        <v>43</v>
      </c>
      <c r="E211" s="1" t="s">
        <v>170</v>
      </c>
      <c r="F211" s="1" t="s">
        <v>53</v>
      </c>
      <c r="G211" s="1" t="s">
        <v>301</v>
      </c>
      <c r="N211" s="1" t="s">
        <v>329</v>
      </c>
    </row>
    <row r="212" customFormat="false" ht="13.8" hidden="false" customHeight="false" outlineLevel="0" collapsed="false">
      <c r="A212" s="1" t="n">
        <v>147</v>
      </c>
      <c r="C212" s="52" t="n">
        <v>40994</v>
      </c>
      <c r="D212" s="1" t="n">
        <f aca="false">C212-C211</f>
        <v>17</v>
      </c>
      <c r="E212" s="1" t="s">
        <v>258</v>
      </c>
      <c r="F212" s="1" t="n">
        <v>39</v>
      </c>
      <c r="G212" s="1" t="s">
        <v>301</v>
      </c>
      <c r="H212" s="1" t="n">
        <f aca="false">F212</f>
        <v>39</v>
      </c>
      <c r="I212" s="1" t="n">
        <v>3</v>
      </c>
      <c r="J212" s="1" t="n">
        <f aca="false">3*3</f>
        <v>9</v>
      </c>
      <c r="N212" s="1" t="s">
        <v>314</v>
      </c>
    </row>
    <row r="213" customFormat="false" ht="13.8" hidden="false" customHeight="false" outlineLevel="0" collapsed="false">
      <c r="A213" s="1" t="n">
        <v>148</v>
      </c>
      <c r="C213" s="52" t="n">
        <v>41035</v>
      </c>
      <c r="D213" s="1" t="n">
        <f aca="false">C213-C212</f>
        <v>41</v>
      </c>
      <c r="E213" s="1" t="s">
        <v>258</v>
      </c>
      <c r="F213" s="1" t="n">
        <v>39</v>
      </c>
      <c r="G213" s="1" t="s">
        <v>301</v>
      </c>
      <c r="H213" s="1" t="n">
        <f aca="false">F213</f>
        <v>39</v>
      </c>
      <c r="I213" s="1" t="n">
        <v>3</v>
      </c>
      <c r="J213" s="1" t="n">
        <f aca="false">3*3</f>
        <v>9</v>
      </c>
      <c r="N213" s="1" t="s">
        <v>314</v>
      </c>
    </row>
    <row r="214" customFormat="false" ht="13.8" hidden="false" customHeight="false" outlineLevel="0" collapsed="false">
      <c r="A214" s="1" t="s">
        <v>427</v>
      </c>
      <c r="B214" s="1" t="n">
        <v>61</v>
      </c>
      <c r="C214" s="52" t="n">
        <v>41060</v>
      </c>
      <c r="D214" s="1" t="n">
        <f aca="false">C214-C213</f>
        <v>25</v>
      </c>
      <c r="E214" s="1" t="s">
        <v>170</v>
      </c>
      <c r="F214" s="1" t="s">
        <v>53</v>
      </c>
      <c r="G214" s="1" t="s">
        <v>301</v>
      </c>
      <c r="N214" s="1" t="s">
        <v>322</v>
      </c>
    </row>
    <row r="215" customFormat="false" ht="13.8" hidden="false" customHeight="false" outlineLevel="0" collapsed="false">
      <c r="A215" s="1" t="s">
        <v>428</v>
      </c>
      <c r="B215" s="1" t="n">
        <v>62</v>
      </c>
      <c r="C215" s="52" t="n">
        <v>41062</v>
      </c>
      <c r="D215" s="1" t="n">
        <f aca="false">C215-C214</f>
        <v>2</v>
      </c>
      <c r="E215" s="1" t="s">
        <v>191</v>
      </c>
      <c r="F215" s="1" t="s">
        <v>53</v>
      </c>
      <c r="G215" s="1" t="s">
        <v>301</v>
      </c>
      <c r="N215" s="1" t="s">
        <v>330</v>
      </c>
    </row>
    <row r="216" customFormat="false" ht="13.8" hidden="false" customHeight="false" outlineLevel="0" collapsed="false">
      <c r="A216" s="1" t="s">
        <v>429</v>
      </c>
      <c r="B216" s="1" t="n">
        <v>63</v>
      </c>
      <c r="C216" s="52" t="n">
        <v>41107</v>
      </c>
      <c r="D216" s="1" t="n">
        <f aca="false">C216-C215</f>
        <v>45</v>
      </c>
      <c r="E216" s="1" t="s">
        <v>170</v>
      </c>
      <c r="F216" s="1" t="s">
        <v>53</v>
      </c>
      <c r="G216" s="1" t="s">
        <v>301</v>
      </c>
      <c r="N216" s="1" t="s">
        <v>331</v>
      </c>
    </row>
    <row r="217" customFormat="false" ht="13.8" hidden="false" customHeight="false" outlineLevel="0" collapsed="false">
      <c r="A217" s="1" t="s">
        <v>430</v>
      </c>
      <c r="B217" s="1" t="n">
        <v>64</v>
      </c>
      <c r="C217" s="52" t="n">
        <v>41111</v>
      </c>
      <c r="D217" s="1" t="n">
        <f aca="false">C217-C216</f>
        <v>4</v>
      </c>
      <c r="E217" s="1" t="s">
        <v>277</v>
      </c>
      <c r="F217" s="1" t="s">
        <v>53</v>
      </c>
      <c r="G217" s="1" t="s">
        <v>301</v>
      </c>
      <c r="N217" s="1" t="s">
        <v>331</v>
      </c>
    </row>
    <row r="218" customFormat="false" ht="13.8" hidden="false" customHeight="false" outlineLevel="0" collapsed="false">
      <c r="A218" s="1" t="s">
        <v>431</v>
      </c>
      <c r="B218" s="1" t="n">
        <v>66</v>
      </c>
      <c r="C218" s="52" t="n">
        <v>41125</v>
      </c>
      <c r="D218" s="1" t="n">
        <f aca="false">C218-C217</f>
        <v>14</v>
      </c>
      <c r="E218" s="1" t="s">
        <v>170</v>
      </c>
      <c r="F218" s="1" t="s">
        <v>53</v>
      </c>
      <c r="G218" s="1" t="s">
        <v>301</v>
      </c>
      <c r="N218" s="1" t="s">
        <v>322</v>
      </c>
    </row>
    <row r="219" customFormat="false" ht="13.8" hidden="false" customHeight="false" outlineLevel="0" collapsed="false">
      <c r="A219" s="1" t="s">
        <v>432</v>
      </c>
      <c r="B219" s="1" t="n">
        <v>67</v>
      </c>
      <c r="C219" s="52" t="n">
        <v>41137</v>
      </c>
      <c r="D219" s="1" t="n">
        <f aca="false">C219-C218</f>
        <v>12</v>
      </c>
      <c r="E219" s="1" t="s">
        <v>277</v>
      </c>
      <c r="F219" s="1" t="s">
        <v>53</v>
      </c>
      <c r="G219" s="1" t="s">
        <v>301</v>
      </c>
      <c r="N219" s="1" t="s">
        <v>322</v>
      </c>
    </row>
    <row r="220" customFormat="false" ht="13.8" hidden="false" customHeight="false" outlineLevel="0" collapsed="false">
      <c r="A220" s="1" t="s">
        <v>433</v>
      </c>
      <c r="B220" s="1" t="n">
        <v>68</v>
      </c>
      <c r="C220" s="52" t="n">
        <v>41150</v>
      </c>
      <c r="D220" s="1" t="n">
        <f aca="false">C220-C219</f>
        <v>13</v>
      </c>
      <c r="E220" s="1" t="s">
        <v>185</v>
      </c>
      <c r="F220" s="1" t="s">
        <v>53</v>
      </c>
      <c r="G220" s="1" t="s">
        <v>301</v>
      </c>
      <c r="N220" s="1" t="s">
        <v>332</v>
      </c>
    </row>
    <row r="221" customFormat="false" ht="13.8" hidden="false" customHeight="false" outlineLevel="0" collapsed="false">
      <c r="A221" s="1" t="n">
        <v>149</v>
      </c>
      <c r="B221" s="1" t="s">
        <v>434</v>
      </c>
      <c r="C221" s="52" t="n">
        <v>41186</v>
      </c>
      <c r="D221" s="1" t="n">
        <f aca="false">C221-C220</f>
        <v>36</v>
      </c>
      <c r="E221" s="1" t="s">
        <v>258</v>
      </c>
      <c r="F221" s="1" t="n">
        <v>39</v>
      </c>
      <c r="G221" s="1" t="s">
        <v>301</v>
      </c>
      <c r="H221" s="1" t="n">
        <f aca="false">F221</f>
        <v>39</v>
      </c>
      <c r="I221" s="1" t="n">
        <v>3</v>
      </c>
      <c r="J221" s="1" t="n">
        <f aca="false">3*3</f>
        <v>9</v>
      </c>
      <c r="N221" s="1" t="s">
        <v>314</v>
      </c>
    </row>
    <row r="222" customFormat="false" ht="13.8" hidden="false" customHeight="false" outlineLevel="0" collapsed="false">
      <c r="A222" s="1" t="s">
        <v>435</v>
      </c>
      <c r="B222" s="1" t="n">
        <v>69</v>
      </c>
      <c r="C222" s="52" t="n">
        <v>41224</v>
      </c>
      <c r="D222" s="1" t="n">
        <f aca="false">C222-C221</f>
        <v>38</v>
      </c>
      <c r="E222" s="1" t="s">
        <v>170</v>
      </c>
      <c r="F222" s="1" t="s">
        <v>53</v>
      </c>
      <c r="G222" s="1" t="s">
        <v>301</v>
      </c>
      <c r="N222" s="1" t="s">
        <v>315</v>
      </c>
    </row>
    <row r="223" customFormat="false" ht="13.8" hidden="false" customHeight="false" outlineLevel="0" collapsed="false">
      <c r="A223" s="1" t="s">
        <v>436</v>
      </c>
      <c r="B223" s="1" t="n">
        <v>70</v>
      </c>
      <c r="C223" s="52" t="n">
        <v>41251</v>
      </c>
      <c r="D223" s="1" t="n">
        <f aca="false">C223-C222</f>
        <v>27</v>
      </c>
      <c r="E223" s="1" t="s">
        <v>170</v>
      </c>
      <c r="F223" s="1" t="s">
        <v>53</v>
      </c>
      <c r="G223" s="1" t="s">
        <v>301</v>
      </c>
      <c r="N223" s="1" t="s">
        <v>333</v>
      </c>
    </row>
    <row r="224" customFormat="false" ht="13.8" hidden="false" customHeight="false" outlineLevel="0" collapsed="false">
      <c r="A224" s="1" t="s">
        <v>437</v>
      </c>
      <c r="B224" s="1" t="n">
        <v>72</v>
      </c>
      <c r="C224" s="52" t="n">
        <v>41265</v>
      </c>
      <c r="D224" s="1" t="n">
        <f aca="false">C224-C223</f>
        <v>14</v>
      </c>
      <c r="E224" s="1" t="s">
        <v>170</v>
      </c>
      <c r="F224" s="1" t="s">
        <v>53</v>
      </c>
      <c r="G224" s="1" t="s">
        <v>301</v>
      </c>
      <c r="N224" s="1" t="s">
        <v>315</v>
      </c>
    </row>
    <row r="225" customFormat="false" ht="13.8" hidden="false" customHeight="false" outlineLevel="0" collapsed="false">
      <c r="A225" s="1" t="s">
        <v>438</v>
      </c>
      <c r="B225" s="1" t="n">
        <v>73</v>
      </c>
      <c r="C225" s="52" t="n">
        <v>41301</v>
      </c>
      <c r="D225" s="1" t="n">
        <f aca="false">C225-C224</f>
        <v>36</v>
      </c>
      <c r="E225" s="1" t="s">
        <v>170</v>
      </c>
      <c r="F225" s="1" t="s">
        <v>53</v>
      </c>
      <c r="G225" s="1" t="s">
        <v>301</v>
      </c>
      <c r="N225" s="1" t="s">
        <v>334</v>
      </c>
    </row>
    <row r="226" customFormat="false" ht="13.8" hidden="false" customHeight="false" outlineLevel="0" collapsed="false">
      <c r="A226" s="1" t="s">
        <v>439</v>
      </c>
      <c r="B226" s="1" t="n">
        <v>75</v>
      </c>
      <c r="C226" s="52" t="n">
        <v>41335</v>
      </c>
      <c r="D226" s="1" t="n">
        <f aca="false">C226-C225</f>
        <v>34</v>
      </c>
      <c r="E226" s="1" t="s">
        <v>170</v>
      </c>
      <c r="F226" s="1" t="s">
        <v>53</v>
      </c>
      <c r="G226" s="1" t="s">
        <v>301</v>
      </c>
      <c r="N226" s="1" t="s">
        <v>335</v>
      </c>
    </row>
    <row r="227" customFormat="false" ht="13.8" hidden="false" customHeight="false" outlineLevel="0" collapsed="false">
      <c r="A227" s="1" t="s">
        <v>440</v>
      </c>
      <c r="B227" s="1" t="n">
        <v>77</v>
      </c>
      <c r="C227" s="52" t="n">
        <v>41343</v>
      </c>
      <c r="D227" s="1" t="n">
        <f aca="false">C227-C226</f>
        <v>8</v>
      </c>
      <c r="E227" s="1" t="s">
        <v>277</v>
      </c>
      <c r="F227" s="1" t="s">
        <v>53</v>
      </c>
      <c r="G227" s="1" t="s">
        <v>301</v>
      </c>
      <c r="N227" s="1" t="s">
        <v>336</v>
      </c>
    </row>
    <row r="228" customFormat="false" ht="13.8" hidden="false" customHeight="false" outlineLevel="0" collapsed="false">
      <c r="A228" s="1" t="n">
        <v>150</v>
      </c>
      <c r="C228" s="52" t="n">
        <v>41399</v>
      </c>
      <c r="D228" s="1" t="n">
        <f aca="false">C228-C227</f>
        <v>56</v>
      </c>
      <c r="E228" s="1" t="s">
        <v>258</v>
      </c>
      <c r="F228" s="1" t="n">
        <v>39</v>
      </c>
      <c r="G228" s="1" t="s">
        <v>301</v>
      </c>
      <c r="H228" s="1" t="n">
        <f aca="false">F228</f>
        <v>39</v>
      </c>
      <c r="I228" s="1" t="n">
        <v>3</v>
      </c>
      <c r="J228" s="1" t="n">
        <f aca="false">3*3</f>
        <v>9</v>
      </c>
      <c r="N228" s="1" t="s">
        <v>202</v>
      </c>
    </row>
    <row r="229" customFormat="false" ht="13.8" hidden="false" customHeight="false" outlineLevel="0" collapsed="false">
      <c r="A229" s="1" t="s">
        <v>441</v>
      </c>
      <c r="B229" s="1" t="n">
        <v>78</v>
      </c>
      <c r="C229" s="52" t="n">
        <v>41467</v>
      </c>
      <c r="D229" s="1" t="n">
        <f aca="false">C229-C228</f>
        <v>68</v>
      </c>
      <c r="E229" s="1" t="s">
        <v>277</v>
      </c>
      <c r="F229" s="1" t="s">
        <v>53</v>
      </c>
      <c r="G229" s="1" t="s">
        <v>301</v>
      </c>
      <c r="N229" s="1" t="s">
        <v>337</v>
      </c>
    </row>
    <row r="230" customFormat="false" ht="13.8" hidden="false" customHeight="false" outlineLevel="0" collapsed="false">
      <c r="A230" s="1" t="n">
        <v>151</v>
      </c>
      <c r="C230" s="52" t="n">
        <v>41500</v>
      </c>
      <c r="D230" s="1" t="n">
        <f aca="false">C230-C229</f>
        <v>33</v>
      </c>
      <c r="E230" s="1" t="s">
        <v>258</v>
      </c>
      <c r="F230" s="1" t="n">
        <v>39</v>
      </c>
      <c r="G230" s="1" t="s">
        <v>301</v>
      </c>
      <c r="H230" s="1" t="n">
        <f aca="false">F230</f>
        <v>39</v>
      </c>
      <c r="I230" s="1" t="n">
        <v>3</v>
      </c>
      <c r="J230" s="1" t="n">
        <f aca="false">3*3</f>
        <v>9</v>
      </c>
      <c r="N230" s="1" t="s">
        <v>202</v>
      </c>
    </row>
    <row r="231" customFormat="false" ht="13.8" hidden="false" customHeight="false" outlineLevel="0" collapsed="false">
      <c r="A231" s="1" t="s">
        <v>442</v>
      </c>
      <c r="B231" s="1" t="n">
        <v>79</v>
      </c>
      <c r="C231" s="52" t="n">
        <v>41529</v>
      </c>
      <c r="D231" s="1" t="n">
        <f aca="false">C231-C230</f>
        <v>29</v>
      </c>
      <c r="E231" s="1" t="s">
        <v>277</v>
      </c>
      <c r="F231" s="1" t="s">
        <v>53</v>
      </c>
      <c r="G231" s="1" t="s">
        <v>301</v>
      </c>
      <c r="N231" s="1" t="s">
        <v>336</v>
      </c>
    </row>
    <row r="232" customFormat="false" ht="13.8" hidden="false" customHeight="false" outlineLevel="0" collapsed="false">
      <c r="A232" s="1" t="n">
        <v>152</v>
      </c>
      <c r="C232" s="52" t="n">
        <v>41577</v>
      </c>
      <c r="D232" s="1" t="n">
        <f aca="false">C232-C231</f>
        <v>48</v>
      </c>
      <c r="E232" s="1" t="s">
        <v>258</v>
      </c>
      <c r="F232" s="1" t="n">
        <v>39</v>
      </c>
      <c r="G232" s="1" t="s">
        <v>301</v>
      </c>
      <c r="H232" s="1" t="n">
        <f aca="false">F232</f>
        <v>39</v>
      </c>
      <c r="I232" s="1" t="n">
        <v>3</v>
      </c>
      <c r="J232" s="1" t="n">
        <f aca="false">3*3</f>
        <v>9</v>
      </c>
      <c r="N232" s="1" t="s">
        <v>202</v>
      </c>
    </row>
    <row r="233" customFormat="false" ht="13.8" hidden="false" customHeight="false" outlineLevel="0" collapsed="false">
      <c r="A233" s="1" t="s">
        <v>443</v>
      </c>
      <c r="B233" s="1" t="n">
        <v>80</v>
      </c>
      <c r="C233" s="52" t="n">
        <v>41596</v>
      </c>
      <c r="D233" s="1" t="n">
        <f aca="false">C233-C232</f>
        <v>19</v>
      </c>
      <c r="E233" s="1" t="s">
        <v>338</v>
      </c>
      <c r="F233" s="1" t="s">
        <v>53</v>
      </c>
      <c r="G233" s="1" t="s">
        <v>301</v>
      </c>
      <c r="N233" s="1" t="s">
        <v>337</v>
      </c>
    </row>
    <row r="234" customFormat="false" ht="13.8" hidden="false" customHeight="false" outlineLevel="0" collapsed="false">
      <c r="A234" s="1" t="s">
        <v>444</v>
      </c>
      <c r="B234" s="1" t="n">
        <v>81</v>
      </c>
      <c r="C234" s="52" t="n">
        <v>41633</v>
      </c>
      <c r="D234" s="1" t="n">
        <f aca="false">C234-C233</f>
        <v>37</v>
      </c>
      <c r="E234" s="1" t="s">
        <v>170</v>
      </c>
      <c r="F234" s="1" t="s">
        <v>53</v>
      </c>
      <c r="G234" s="1" t="s">
        <v>301</v>
      </c>
      <c r="N234" s="1" t="s">
        <v>336</v>
      </c>
    </row>
    <row r="235" customFormat="false" ht="13.8" hidden="false" customHeight="false" outlineLevel="0" collapsed="false">
      <c r="A235" s="1" t="n">
        <v>153</v>
      </c>
      <c r="C235" s="52" t="n">
        <v>41650</v>
      </c>
      <c r="D235" s="1" t="n">
        <f aca="false">C235-C234</f>
        <v>17</v>
      </c>
      <c r="E235" s="1" t="s">
        <v>185</v>
      </c>
      <c r="F235" s="1" t="n">
        <v>39</v>
      </c>
      <c r="G235" s="1" t="s">
        <v>301</v>
      </c>
      <c r="H235" s="1" t="n">
        <f aca="false">F235</f>
        <v>39</v>
      </c>
      <c r="I235" s="1" t="n">
        <v>3</v>
      </c>
      <c r="J235" s="1" t="n">
        <f aca="false">3*3</f>
        <v>9</v>
      </c>
      <c r="N235" s="1" t="s">
        <v>445</v>
      </c>
    </row>
    <row r="236" customFormat="false" ht="13.8" hidden="false" customHeight="false" outlineLevel="0" collapsed="false">
      <c r="A236" s="1" t="s">
        <v>446</v>
      </c>
      <c r="B236" s="1" t="n">
        <v>82</v>
      </c>
      <c r="C236" s="52" t="n">
        <v>41727</v>
      </c>
      <c r="D236" s="1" t="n">
        <f aca="false">C236-C235</f>
        <v>77</v>
      </c>
      <c r="E236" s="1" t="s">
        <v>170</v>
      </c>
      <c r="F236" s="1" t="s">
        <v>53</v>
      </c>
      <c r="G236" s="1" t="s">
        <v>301</v>
      </c>
      <c r="N236" s="1" t="s">
        <v>336</v>
      </c>
    </row>
    <row r="237" customFormat="false" ht="13.8" hidden="false" customHeight="false" outlineLevel="0" collapsed="false">
      <c r="A237" s="1" t="n">
        <v>154</v>
      </c>
      <c r="C237" s="52" t="n">
        <v>41774</v>
      </c>
      <c r="D237" s="1" t="n">
        <f aca="false">C237-C236</f>
        <v>47</v>
      </c>
      <c r="E237" s="1" t="s">
        <v>170</v>
      </c>
      <c r="F237" s="1" t="n">
        <v>39</v>
      </c>
      <c r="G237" s="1" t="s">
        <v>301</v>
      </c>
      <c r="H237" s="1" t="n">
        <f aca="false">F237</f>
        <v>39</v>
      </c>
      <c r="I237" s="1" t="n">
        <v>3</v>
      </c>
      <c r="J237" s="1" t="n">
        <f aca="false">3*3</f>
        <v>9</v>
      </c>
      <c r="N237" s="1" t="s">
        <v>445</v>
      </c>
    </row>
    <row r="238" customFormat="false" ht="13.8" hidden="false" customHeight="false" outlineLevel="0" collapsed="false">
      <c r="A238" s="1" t="s">
        <v>447</v>
      </c>
      <c r="B238" s="1" t="n">
        <v>83</v>
      </c>
      <c r="C238" s="52" t="n">
        <v>41832</v>
      </c>
      <c r="D238" s="1" t="n">
        <f aca="false">C238-C237</f>
        <v>58</v>
      </c>
      <c r="E238" s="1" t="s">
        <v>176</v>
      </c>
      <c r="F238" s="1" t="s">
        <v>53</v>
      </c>
      <c r="G238" s="1" t="s">
        <v>301</v>
      </c>
      <c r="N238" s="1" t="s">
        <v>339</v>
      </c>
    </row>
    <row r="239" customFormat="false" ht="13.8" hidden="false" customHeight="false" outlineLevel="0" collapsed="false">
      <c r="A239" s="1" t="n">
        <v>155</v>
      </c>
      <c r="C239" s="52" t="n">
        <v>41903</v>
      </c>
      <c r="D239" s="1" t="n">
        <f aca="false">C239-C238</f>
        <v>71</v>
      </c>
      <c r="E239" s="1" t="s">
        <v>200</v>
      </c>
      <c r="F239" s="1" t="n">
        <v>39</v>
      </c>
      <c r="G239" s="1" t="s">
        <v>301</v>
      </c>
      <c r="H239" s="1" t="n">
        <f aca="false">F239</f>
        <v>39</v>
      </c>
      <c r="I239" s="1" t="n">
        <v>3</v>
      </c>
      <c r="J239" s="1" t="n">
        <f aca="false">3*3</f>
        <v>9</v>
      </c>
      <c r="N239" s="1" t="s">
        <v>445</v>
      </c>
    </row>
    <row r="240" customFormat="false" ht="13.8" hidden="false" customHeight="false" outlineLevel="0" collapsed="false">
      <c r="A240" s="1" t="n">
        <v>156</v>
      </c>
      <c r="C240" s="52" t="n">
        <v>42018</v>
      </c>
      <c r="D240" s="1" t="n">
        <f aca="false">C240-C239</f>
        <v>115</v>
      </c>
      <c r="E240" s="1" t="s">
        <v>200</v>
      </c>
      <c r="F240" s="1" t="n">
        <v>39</v>
      </c>
      <c r="G240" s="1" t="s">
        <v>301</v>
      </c>
      <c r="H240" s="1" t="n">
        <f aca="false">F240</f>
        <v>39</v>
      </c>
      <c r="I240" s="1" t="n">
        <v>3</v>
      </c>
      <c r="J240" s="1" t="n">
        <f aca="false">3*3</f>
        <v>9</v>
      </c>
      <c r="N240" s="1" t="s">
        <v>341</v>
      </c>
    </row>
    <row r="241" customFormat="false" ht="13.8" hidden="false" customHeight="false" outlineLevel="0" collapsed="false">
      <c r="A241" s="1" t="s">
        <v>448</v>
      </c>
      <c r="B241" s="1" t="n">
        <v>84</v>
      </c>
      <c r="C241" s="52" t="n">
        <v>42090</v>
      </c>
      <c r="D241" s="1" t="n">
        <f aca="false">C241-C240</f>
        <v>72</v>
      </c>
      <c r="E241" s="1" t="s">
        <v>176</v>
      </c>
      <c r="F241" s="1" t="s">
        <v>53</v>
      </c>
      <c r="G241" s="1" t="s">
        <v>301</v>
      </c>
      <c r="N241" s="1" t="s">
        <v>340</v>
      </c>
    </row>
    <row r="242" customFormat="false" ht="13.8" hidden="false" customHeight="false" outlineLevel="0" collapsed="false">
      <c r="A242" s="1" t="n">
        <v>157</v>
      </c>
      <c r="C242" s="52" t="n">
        <v>42128</v>
      </c>
      <c r="D242" s="1" t="n">
        <f aca="false">C242-C241</f>
        <v>38</v>
      </c>
      <c r="E242" s="1" t="s">
        <v>200</v>
      </c>
      <c r="F242" s="1" t="n">
        <v>39</v>
      </c>
      <c r="G242" s="1" t="s">
        <v>301</v>
      </c>
      <c r="H242" s="1" t="n">
        <f aca="false">F242</f>
        <v>39</v>
      </c>
      <c r="I242" s="1" t="n">
        <v>3</v>
      </c>
      <c r="J242" s="1" t="n">
        <f aca="false">3*3</f>
        <v>9</v>
      </c>
      <c r="N242" s="1" t="s">
        <v>341</v>
      </c>
    </row>
    <row r="243" customFormat="false" ht="13.8" hidden="false" customHeight="false" outlineLevel="0" collapsed="false">
      <c r="A243" s="1" t="s">
        <v>449</v>
      </c>
      <c r="B243" s="1" t="n">
        <v>85</v>
      </c>
      <c r="C243" s="52" t="n">
        <v>42216</v>
      </c>
      <c r="D243" s="1" t="n">
        <f aca="false">C243-C242</f>
        <v>88</v>
      </c>
      <c r="E243" s="1" t="s">
        <v>176</v>
      </c>
      <c r="F243" s="1" t="s">
        <v>53</v>
      </c>
      <c r="G243" s="1" t="s">
        <v>301</v>
      </c>
      <c r="N243" s="1" t="s">
        <v>341</v>
      </c>
    </row>
    <row r="244" customFormat="false" ht="13.8" hidden="false" customHeight="false" outlineLevel="0" collapsed="false">
      <c r="A244" s="1" t="n">
        <v>158</v>
      </c>
      <c r="C244" s="52" t="n">
        <v>42275</v>
      </c>
      <c r="D244" s="1" t="n">
        <f aca="false">C244-C243</f>
        <v>59</v>
      </c>
      <c r="E244" s="1" t="s">
        <v>200</v>
      </c>
      <c r="F244" s="1" t="n">
        <v>39</v>
      </c>
      <c r="G244" s="1" t="s">
        <v>301</v>
      </c>
      <c r="H244" s="1" t="n">
        <f aca="false">F244</f>
        <v>39</v>
      </c>
      <c r="I244" s="1" t="n">
        <v>3</v>
      </c>
      <c r="J244" s="1" t="n">
        <f aca="false">3*3</f>
        <v>9</v>
      </c>
      <c r="N244" s="1" t="s">
        <v>341</v>
      </c>
    </row>
    <row r="245" customFormat="false" ht="13.8" hidden="false" customHeight="false" outlineLevel="0" collapsed="false">
      <c r="A245" s="1" t="n">
        <v>159</v>
      </c>
      <c r="C245" s="52" t="n">
        <v>42335</v>
      </c>
      <c r="D245" s="1" t="n">
        <f aca="false">C245-C244</f>
        <v>60</v>
      </c>
      <c r="E245" s="1" t="s">
        <v>200</v>
      </c>
      <c r="F245" s="1" t="n">
        <v>39</v>
      </c>
      <c r="G245" s="1" t="s">
        <v>301</v>
      </c>
      <c r="H245" s="1" t="n">
        <f aca="false">F245</f>
        <v>39</v>
      </c>
      <c r="I245" s="1" t="n">
        <v>3</v>
      </c>
      <c r="J245" s="1" t="n">
        <f aca="false">3*3</f>
        <v>9</v>
      </c>
      <c r="N245" s="1" t="s">
        <v>341</v>
      </c>
    </row>
    <row r="246" customFormat="false" ht="13.8" hidden="false" customHeight="false" outlineLevel="0" collapsed="false">
      <c r="A246" s="1" t="s">
        <v>450</v>
      </c>
      <c r="B246" s="1" t="n">
        <v>86</v>
      </c>
      <c r="C246" s="52" t="n">
        <v>42337</v>
      </c>
      <c r="D246" s="1" t="n">
        <f aca="false">C246-C245</f>
        <v>2</v>
      </c>
      <c r="E246" s="1" t="s">
        <v>176</v>
      </c>
      <c r="F246" s="1" t="s">
        <v>53</v>
      </c>
      <c r="G246" s="1" t="s">
        <v>301</v>
      </c>
      <c r="N246" s="1" t="s">
        <v>342</v>
      </c>
    </row>
    <row r="247" customFormat="false" ht="13.8" hidden="false" customHeight="false" outlineLevel="0" collapsed="false">
      <c r="A247" s="1" t="s">
        <v>451</v>
      </c>
      <c r="B247" s="1" t="n">
        <v>87</v>
      </c>
      <c r="C247" s="52" t="n">
        <v>42342</v>
      </c>
      <c r="D247" s="1" t="n">
        <f aca="false">C247-C246</f>
        <v>5</v>
      </c>
      <c r="E247" s="1" t="s">
        <v>176</v>
      </c>
      <c r="F247" s="1" t="s">
        <v>53</v>
      </c>
      <c r="G247" s="1" t="s">
        <v>301</v>
      </c>
      <c r="N247" s="1" t="s">
        <v>343</v>
      </c>
    </row>
    <row r="248" customFormat="false" ht="13.8" hidden="false" customHeight="false" outlineLevel="0" collapsed="false">
      <c r="A248" s="1" t="s">
        <v>452</v>
      </c>
      <c r="B248" s="1" t="n">
        <v>88</v>
      </c>
      <c r="C248" s="52" t="n">
        <v>42448</v>
      </c>
      <c r="D248" s="1" t="n">
        <f aca="false">C248-C247</f>
        <v>106</v>
      </c>
      <c r="E248" s="1" t="s">
        <v>176</v>
      </c>
      <c r="F248" s="1" t="s">
        <v>53</v>
      </c>
      <c r="G248" s="1" t="s">
        <v>301</v>
      </c>
      <c r="N248" s="1" t="s">
        <v>344</v>
      </c>
    </row>
    <row r="249" customFormat="false" ht="13.8" hidden="false" customHeight="false" outlineLevel="0" collapsed="false">
      <c r="A249" s="1" t="n">
        <v>160</v>
      </c>
      <c r="C249" s="52" t="n">
        <v>42491</v>
      </c>
      <c r="D249" s="1" t="n">
        <f aca="false">C249-C248</f>
        <v>43</v>
      </c>
      <c r="E249" s="1" t="s">
        <v>200</v>
      </c>
      <c r="F249" s="1" t="n">
        <v>39</v>
      </c>
      <c r="G249" s="1" t="s">
        <v>301</v>
      </c>
      <c r="H249" s="1" t="n">
        <f aca="false">F249</f>
        <v>39</v>
      </c>
      <c r="I249" s="1" t="n">
        <v>3</v>
      </c>
      <c r="J249" s="1" t="n">
        <f aca="false">3*3</f>
        <v>9</v>
      </c>
      <c r="N249" s="1" t="s">
        <v>202</v>
      </c>
    </row>
    <row r="250" customFormat="false" ht="13.8" hidden="false" customHeight="false" outlineLevel="0" collapsed="false">
      <c r="A250" s="1" t="n">
        <v>161</v>
      </c>
      <c r="C250" s="52" t="n">
        <v>42560</v>
      </c>
      <c r="D250" s="1" t="n">
        <f aca="false">C250-C249</f>
        <v>69</v>
      </c>
      <c r="E250" s="1" t="s">
        <v>200</v>
      </c>
      <c r="F250" s="1" t="n">
        <v>39</v>
      </c>
      <c r="G250" s="1" t="s">
        <v>301</v>
      </c>
      <c r="H250" s="1" t="n">
        <f aca="false">F250</f>
        <v>39</v>
      </c>
      <c r="I250" s="1" t="n">
        <v>3</v>
      </c>
      <c r="J250" s="1" t="n">
        <f aca="false">3*3</f>
        <v>9</v>
      </c>
      <c r="N250" s="1" t="s">
        <v>202</v>
      </c>
    </row>
    <row r="251" customFormat="false" ht="13.8" hidden="false" customHeight="false" outlineLevel="0" collapsed="false">
      <c r="A251" s="1" t="s">
        <v>453</v>
      </c>
      <c r="B251" s="1" t="n">
        <v>89</v>
      </c>
      <c r="C251" s="52" t="n">
        <v>42582</v>
      </c>
      <c r="D251" s="1" t="n">
        <f aca="false">C251-C250</f>
        <v>22</v>
      </c>
      <c r="E251" s="1" t="s">
        <v>345</v>
      </c>
      <c r="F251" s="1" t="s">
        <v>53</v>
      </c>
      <c r="G251" s="1" t="s">
        <v>301</v>
      </c>
      <c r="N251" s="1" t="s">
        <v>346</v>
      </c>
    </row>
    <row r="252" customFormat="false" ht="13.8" hidden="false" customHeight="false" outlineLevel="0" collapsed="false">
      <c r="A252" s="1" t="n">
        <v>162</v>
      </c>
      <c r="C252" s="52" t="n">
        <v>42637</v>
      </c>
      <c r="D252" s="1" t="n">
        <f aca="false">C252-C251</f>
        <v>55</v>
      </c>
      <c r="E252" s="1" t="s">
        <v>200</v>
      </c>
      <c r="F252" s="1" t="n">
        <v>39</v>
      </c>
      <c r="G252" s="1" t="s">
        <v>301</v>
      </c>
      <c r="H252" s="1" t="n">
        <f aca="false">F252</f>
        <v>39</v>
      </c>
      <c r="I252" s="1" t="n">
        <v>3</v>
      </c>
      <c r="J252" s="1" t="n">
        <f aca="false">3*3</f>
        <v>9</v>
      </c>
      <c r="N252" s="1" t="s">
        <v>202</v>
      </c>
    </row>
    <row r="253" customFormat="false" ht="13.8" hidden="false" customHeight="false" outlineLevel="0" collapsed="false">
      <c r="A253" s="1" t="s">
        <v>454</v>
      </c>
      <c r="B253" s="1" t="n">
        <v>91</v>
      </c>
      <c r="C253" s="52" t="n">
        <v>42643</v>
      </c>
      <c r="D253" s="1" t="n">
        <f aca="false">C253-C252</f>
        <v>6</v>
      </c>
      <c r="E253" s="1" t="s">
        <v>176</v>
      </c>
      <c r="F253" s="1" t="s">
        <v>53</v>
      </c>
      <c r="G253" s="1" t="s">
        <v>301</v>
      </c>
      <c r="N253" s="1" t="s">
        <v>347</v>
      </c>
    </row>
    <row r="254" customFormat="false" ht="13.8" hidden="false" customHeight="false" outlineLevel="0" collapsed="false">
      <c r="A254" s="1" t="n">
        <v>163</v>
      </c>
      <c r="C254" s="52" t="n">
        <v>42733</v>
      </c>
      <c r="D254" s="1" t="n">
        <f aca="false">C254-C253</f>
        <v>90</v>
      </c>
      <c r="E254" s="1" t="s">
        <v>200</v>
      </c>
      <c r="F254" s="1" t="n">
        <v>39</v>
      </c>
      <c r="G254" s="1" t="s">
        <v>301</v>
      </c>
      <c r="H254" s="1" t="n">
        <f aca="false">F254</f>
        <v>39</v>
      </c>
      <c r="I254" s="1" t="n">
        <v>3</v>
      </c>
      <c r="J254" s="1" t="n">
        <f aca="false">3*3</f>
        <v>9</v>
      </c>
      <c r="N254" s="1" t="s">
        <v>202</v>
      </c>
    </row>
    <row r="255" customFormat="false" ht="13.8" hidden="false" customHeight="false" outlineLevel="0" collapsed="false">
      <c r="A255" s="1" t="s">
        <v>455</v>
      </c>
      <c r="B255" s="1" t="n">
        <v>92</v>
      </c>
      <c r="C255" s="52" t="n">
        <v>42776</v>
      </c>
      <c r="D255" s="1" t="n">
        <f aca="false">C255-C254</f>
        <v>43</v>
      </c>
      <c r="E255" s="1" t="s">
        <v>348</v>
      </c>
      <c r="F255" s="1" t="s">
        <v>53</v>
      </c>
      <c r="G255" s="1" t="s">
        <v>301</v>
      </c>
      <c r="N255" s="1" t="s">
        <v>456</v>
      </c>
    </row>
    <row r="256" customFormat="false" ht="13.8" hidden="false" customHeight="false" outlineLevel="0" collapsed="false">
      <c r="A256" s="1" t="n">
        <v>164</v>
      </c>
      <c r="C256" s="52" t="n">
        <v>42811</v>
      </c>
      <c r="D256" s="1" t="n">
        <f aca="false">C256-C255</f>
        <v>35</v>
      </c>
      <c r="E256" s="1" t="s">
        <v>204</v>
      </c>
      <c r="F256" s="1" t="n">
        <v>39</v>
      </c>
      <c r="G256" s="1" t="s">
        <v>350</v>
      </c>
      <c r="H256" s="1" t="n">
        <f aca="false">F256</f>
        <v>39</v>
      </c>
      <c r="I256" s="1" t="n">
        <v>3</v>
      </c>
      <c r="J256" s="1" t="n">
        <f aca="false">3*3</f>
        <v>9</v>
      </c>
      <c r="N256" s="1" t="s">
        <v>457</v>
      </c>
    </row>
    <row r="257" customFormat="false" ht="13.8" hidden="false" customHeight="false" outlineLevel="0" collapsed="false">
      <c r="A257" s="1" t="s">
        <v>458</v>
      </c>
      <c r="C257" s="16" t="n">
        <v>42835</v>
      </c>
      <c r="D257" s="1" t="n">
        <f aca="false">C257-C255</f>
        <v>59</v>
      </c>
      <c r="E257" s="1" t="s">
        <v>349</v>
      </c>
      <c r="F257" s="1" t="s">
        <v>53</v>
      </c>
      <c r="G257" s="1" t="s">
        <v>350</v>
      </c>
      <c r="I257" s="1" t="n">
        <v>7</v>
      </c>
      <c r="J257" s="1" t="n">
        <f aca="false">7*7</f>
        <v>49</v>
      </c>
      <c r="K257" s="1" t="s">
        <v>351</v>
      </c>
    </row>
    <row r="258" customFormat="false" ht="13.8" hidden="false" customHeight="false" outlineLevel="0" collapsed="false">
      <c r="A258" s="1" t="n">
        <v>165</v>
      </c>
      <c r="C258" s="16" t="n">
        <v>42870</v>
      </c>
      <c r="D258" s="1" t="n">
        <f aca="false">C258-C257</f>
        <v>35</v>
      </c>
      <c r="E258" s="1" t="s">
        <v>204</v>
      </c>
      <c r="F258" s="1" t="n">
        <v>39</v>
      </c>
      <c r="G258" s="1" t="s">
        <v>350</v>
      </c>
      <c r="H258" s="1" t="n">
        <f aca="false">F258</f>
        <v>39</v>
      </c>
      <c r="I258" s="1" t="n">
        <v>3</v>
      </c>
      <c r="J258" s="1" t="n">
        <f aca="false">3*3</f>
        <v>9</v>
      </c>
      <c r="K258" s="1" t="s">
        <v>457</v>
      </c>
    </row>
    <row r="259" customFormat="false" ht="13.8" hidden="false" customHeight="false" outlineLevel="0" collapsed="false">
      <c r="A259" s="1" t="n">
        <v>166</v>
      </c>
      <c r="C259" s="16" t="n">
        <v>42906</v>
      </c>
      <c r="D259" s="1" t="n">
        <f aca="false">C259-C258</f>
        <v>36</v>
      </c>
      <c r="E259" s="1" t="s">
        <v>204</v>
      </c>
      <c r="F259" s="1" t="n">
        <v>39</v>
      </c>
      <c r="G259" s="1" t="s">
        <v>350</v>
      </c>
      <c r="H259" s="1" t="n">
        <f aca="false">F259</f>
        <v>39</v>
      </c>
      <c r="I259" s="1" t="n">
        <v>3</v>
      </c>
      <c r="J259" s="1" t="n">
        <f aca="false">3*3</f>
        <v>9</v>
      </c>
      <c r="K259" s="1" t="s">
        <v>457</v>
      </c>
    </row>
    <row r="260" customFormat="false" ht="13.8" hidden="false" customHeight="false" outlineLevel="0" collapsed="false">
      <c r="A260" s="1" t="s">
        <v>459</v>
      </c>
      <c r="C260" s="16" t="n">
        <v>42917</v>
      </c>
      <c r="D260" s="1" t="n">
        <f aca="false">C260-C259</f>
        <v>11</v>
      </c>
      <c r="E260" s="1" t="s">
        <v>349</v>
      </c>
      <c r="F260" s="1" t="s">
        <v>53</v>
      </c>
      <c r="G260" s="1" t="s">
        <v>350</v>
      </c>
      <c r="I260" s="1" t="n">
        <v>6</v>
      </c>
      <c r="J260" s="1" t="n">
        <f aca="false">6*6</f>
        <v>36</v>
      </c>
      <c r="K260" s="1" t="s">
        <v>352</v>
      </c>
    </row>
    <row r="261" customFormat="false" ht="13.8" hidden="false" customHeight="false" outlineLevel="0" collapsed="false">
      <c r="A261" s="1" t="n">
        <v>167</v>
      </c>
      <c r="C261" s="16" t="n">
        <v>42941</v>
      </c>
      <c r="D261" s="1" t="n">
        <f aca="false">C261-C260</f>
        <v>24</v>
      </c>
      <c r="E261" s="1" t="s">
        <v>204</v>
      </c>
      <c r="F261" s="1" t="n">
        <v>39</v>
      </c>
      <c r="G261" s="1" t="s">
        <v>350</v>
      </c>
      <c r="H261" s="1" t="n">
        <f aca="false">F261</f>
        <v>39</v>
      </c>
      <c r="I261" s="1" t="n">
        <v>3</v>
      </c>
      <c r="J261" s="1" t="n">
        <f aca="false">3*3</f>
        <v>9</v>
      </c>
      <c r="K261" s="1" t="s">
        <v>457</v>
      </c>
    </row>
    <row r="262" customFormat="false" ht="13.8" hidden="false" customHeight="false" outlineLevel="0" collapsed="false">
      <c r="A262" s="1" t="s">
        <v>460</v>
      </c>
      <c r="C262" s="16" t="n">
        <v>42967</v>
      </c>
      <c r="D262" s="1" t="n">
        <f aca="false">C262-C261</f>
        <v>26</v>
      </c>
      <c r="E262" s="1" t="s">
        <v>349</v>
      </c>
      <c r="F262" s="1" t="s">
        <v>53</v>
      </c>
      <c r="G262" s="1" t="s">
        <v>350</v>
      </c>
      <c r="I262" s="1" t="n">
        <v>5</v>
      </c>
      <c r="J262" s="1" t="n">
        <f aca="false">5*5</f>
        <v>25</v>
      </c>
      <c r="K262" s="1" t="s">
        <v>353</v>
      </c>
    </row>
    <row r="263" customFormat="false" ht="13.8" hidden="false" customHeight="false" outlineLevel="0" collapsed="false">
      <c r="A263" s="1" t="n">
        <v>168</v>
      </c>
      <c r="C263" s="16" t="n">
        <v>42999</v>
      </c>
      <c r="D263" s="1" t="n">
        <f aca="false">C263-C262</f>
        <v>32</v>
      </c>
      <c r="E263" s="1" t="s">
        <v>204</v>
      </c>
      <c r="F263" s="1" t="n">
        <v>39</v>
      </c>
      <c r="G263" s="1" t="s">
        <v>350</v>
      </c>
      <c r="H263" s="1" t="n">
        <f aca="false">F263</f>
        <v>39</v>
      </c>
      <c r="I263" s="1" t="n">
        <v>3</v>
      </c>
      <c r="J263" s="1" t="n">
        <f aca="false">3*3</f>
        <v>9</v>
      </c>
      <c r="K263" s="1" t="s">
        <v>457</v>
      </c>
    </row>
    <row r="264" customFormat="false" ht="13.8" hidden="false" customHeight="false" outlineLevel="0" collapsed="false">
      <c r="A264" s="1" t="s">
        <v>461</v>
      </c>
      <c r="C264" s="16" t="n">
        <v>43035</v>
      </c>
      <c r="D264" s="1" t="n">
        <f aca="false">C264-C263</f>
        <v>36</v>
      </c>
      <c r="E264" s="1" t="s">
        <v>349</v>
      </c>
      <c r="F264" s="1" t="s">
        <v>53</v>
      </c>
      <c r="G264" s="1" t="s">
        <v>350</v>
      </c>
      <c r="I264" s="1" t="n">
        <v>6</v>
      </c>
      <c r="J264" s="1" t="n">
        <f aca="false">5*5</f>
        <v>25</v>
      </c>
      <c r="K264" s="1" t="s">
        <v>353</v>
      </c>
    </row>
    <row r="265" customFormat="false" ht="13.8" hidden="false" customHeight="false" outlineLevel="0" collapsed="false">
      <c r="A265" s="1" t="n">
        <v>169</v>
      </c>
      <c r="C265" s="16" t="n">
        <v>43049</v>
      </c>
      <c r="D265" s="1" t="n">
        <f aca="false">C265-C264</f>
        <v>14</v>
      </c>
      <c r="E265" s="1" t="s">
        <v>204</v>
      </c>
      <c r="F265" s="1" t="n">
        <v>39</v>
      </c>
      <c r="G265" s="1" t="s">
        <v>350</v>
      </c>
      <c r="H265" s="1" t="n">
        <f aca="false">F265</f>
        <v>39</v>
      </c>
      <c r="I265" s="1" t="n">
        <v>3</v>
      </c>
      <c r="J265" s="1" t="n">
        <f aca="false">3*3</f>
        <v>9</v>
      </c>
      <c r="K265" s="1" t="s">
        <v>457</v>
      </c>
    </row>
    <row r="266" customFormat="false" ht="13.8" hidden="false" customHeight="false" outlineLevel="0" collapsed="false">
      <c r="A266" s="1" t="n">
        <v>170</v>
      </c>
      <c r="C266" s="16" t="n">
        <v>43079</v>
      </c>
      <c r="D266" s="1" t="n">
        <f aca="false">C266-C265</f>
        <v>30</v>
      </c>
      <c r="E266" s="1" t="s">
        <v>204</v>
      </c>
      <c r="F266" s="1" t="n">
        <v>39</v>
      </c>
      <c r="G266" s="1" t="s">
        <v>350</v>
      </c>
      <c r="H266" s="1" t="n">
        <f aca="false">F266</f>
        <v>39</v>
      </c>
      <c r="I266" s="1" t="n">
        <v>3</v>
      </c>
      <c r="J266" s="1" t="n">
        <f aca="false">3*3</f>
        <v>9</v>
      </c>
      <c r="K266" s="1" t="s">
        <v>457</v>
      </c>
    </row>
    <row r="267" customFormat="false" ht="13.8" hidden="false" customHeight="false" outlineLevel="0" collapsed="false">
      <c r="A267" s="1" t="n">
        <v>171</v>
      </c>
      <c r="C267" s="16" t="n">
        <v>43111</v>
      </c>
      <c r="D267" s="1" t="n">
        <f aca="false">C267-C266</f>
        <v>32</v>
      </c>
      <c r="E267" s="1" t="s">
        <v>204</v>
      </c>
      <c r="F267" s="1" t="n">
        <v>39</v>
      </c>
      <c r="G267" s="1" t="s">
        <v>350</v>
      </c>
      <c r="H267" s="1" t="n">
        <f aca="false">F267</f>
        <v>39</v>
      </c>
      <c r="I267" s="1" t="n">
        <v>3</v>
      </c>
      <c r="J267" s="1" t="n">
        <f aca="false">3*3</f>
        <v>9</v>
      </c>
      <c r="K267" s="1" t="s">
        <v>462</v>
      </c>
    </row>
    <row r="268" customFormat="false" ht="13.8" hidden="false" customHeight="false" outlineLevel="0" collapsed="false">
      <c r="A268" s="1" t="n">
        <v>172</v>
      </c>
      <c r="C268" s="16" t="n">
        <v>43146</v>
      </c>
      <c r="D268" s="1" t="n">
        <f aca="false">C268-C267</f>
        <v>35</v>
      </c>
      <c r="E268" s="1" t="s">
        <v>204</v>
      </c>
      <c r="F268" s="1" t="n">
        <v>39</v>
      </c>
      <c r="G268" s="1" t="s">
        <v>350</v>
      </c>
      <c r="H268" s="1" t="n">
        <f aca="false">F268</f>
        <v>39</v>
      </c>
      <c r="I268" s="1" t="n">
        <v>3</v>
      </c>
      <c r="J268" s="1" t="n">
        <f aca="false">3*3</f>
        <v>9</v>
      </c>
      <c r="K268" s="1" t="s">
        <v>462</v>
      </c>
    </row>
    <row r="269" customFormat="false" ht="13.8" hidden="false" customHeight="false" outlineLevel="0" collapsed="false">
      <c r="A269" s="1" t="n">
        <v>173</v>
      </c>
      <c r="C269" s="16" t="n">
        <v>43179</v>
      </c>
      <c r="D269" s="1" t="n">
        <f aca="false">C269-C268</f>
        <v>33</v>
      </c>
      <c r="E269" s="1" t="s">
        <v>204</v>
      </c>
      <c r="F269" s="1" t="n">
        <v>39</v>
      </c>
      <c r="G269" s="1" t="s">
        <v>350</v>
      </c>
      <c r="H269" s="1" t="n">
        <f aca="false">F269</f>
        <v>39</v>
      </c>
      <c r="I269" s="1" t="n">
        <v>3</v>
      </c>
      <c r="J269" s="1" t="n">
        <f aca="false">3*3</f>
        <v>9</v>
      </c>
      <c r="K269" s="1" t="s">
        <v>462</v>
      </c>
    </row>
    <row r="270" customFormat="false" ht="13.8" hidden="false" customHeight="false" outlineLevel="0" collapsed="false">
      <c r="A270" s="1" t="n">
        <v>174</v>
      </c>
      <c r="C270" s="16" t="n">
        <v>43208</v>
      </c>
      <c r="D270" s="1" t="n">
        <f aca="false">C270-C269</f>
        <v>29</v>
      </c>
      <c r="E270" s="1" t="s">
        <v>204</v>
      </c>
      <c r="F270" s="1" t="n">
        <v>39</v>
      </c>
      <c r="G270" s="1" t="s">
        <v>350</v>
      </c>
      <c r="H270" s="1" t="n">
        <f aca="false">F270</f>
        <v>39</v>
      </c>
      <c r="I270" s="1" t="n">
        <v>3</v>
      </c>
      <c r="J270" s="1" t="n">
        <f aca="false">3*3</f>
        <v>9</v>
      </c>
      <c r="K270" s="1" t="s">
        <v>462</v>
      </c>
    </row>
    <row r="271" customFormat="false" ht="13.8" hidden="false" customHeight="false" outlineLevel="0" collapsed="false">
      <c r="A271" s="1" t="s">
        <v>463</v>
      </c>
      <c r="C271" s="16" t="n">
        <v>43215</v>
      </c>
      <c r="D271" s="1" t="n">
        <f aca="false">C271-C270</f>
        <v>7</v>
      </c>
      <c r="E271" s="1" t="s">
        <v>349</v>
      </c>
      <c r="F271" s="1" t="s">
        <v>53</v>
      </c>
      <c r="G271" s="1" t="s">
        <v>350</v>
      </c>
      <c r="I271" s="1" t="n">
        <v>5</v>
      </c>
      <c r="J271" s="1" t="n">
        <f aca="false">4*4</f>
        <v>16</v>
      </c>
      <c r="K271" s="1" t="s">
        <v>354</v>
      </c>
    </row>
    <row r="272" customFormat="false" ht="13.8" hidden="false" customHeight="false" outlineLevel="0" collapsed="false">
      <c r="A272" s="1" t="n">
        <v>175</v>
      </c>
      <c r="C272" s="16" t="n">
        <v>43247</v>
      </c>
      <c r="D272" s="1" t="n">
        <f aca="false">C272-C271</f>
        <v>32</v>
      </c>
      <c r="E272" s="1" t="s">
        <v>204</v>
      </c>
      <c r="F272" s="1" t="n">
        <v>39</v>
      </c>
      <c r="G272" s="1" t="s">
        <v>350</v>
      </c>
      <c r="H272" s="1" t="n">
        <f aca="false">F272</f>
        <v>39</v>
      </c>
      <c r="I272" s="1" t="n">
        <v>3</v>
      </c>
      <c r="J272" s="1" t="n">
        <f aca="false">3*3</f>
        <v>9</v>
      </c>
      <c r="K272" s="1" t="s">
        <v>462</v>
      </c>
    </row>
    <row r="273" customFormat="false" ht="13.8" hidden="false" customHeight="false" outlineLevel="0" collapsed="false">
      <c r="A273" s="1" t="n">
        <v>176</v>
      </c>
      <c r="C273" s="16" t="n">
        <v>43263</v>
      </c>
      <c r="D273" s="1" t="n">
        <f aca="false">C273-C272</f>
        <v>16</v>
      </c>
      <c r="E273" s="1" t="s">
        <v>204</v>
      </c>
      <c r="F273" s="1" t="n">
        <v>39</v>
      </c>
      <c r="G273" s="1" t="s">
        <v>350</v>
      </c>
      <c r="H273" s="1" t="n">
        <f aca="false">F273</f>
        <v>39</v>
      </c>
      <c r="I273" s="1" t="n">
        <v>3</v>
      </c>
      <c r="J273" s="1" t="n">
        <f aca="false">3*3</f>
        <v>9</v>
      </c>
      <c r="K273" s="1" t="s">
        <v>462</v>
      </c>
    </row>
    <row r="274" customFormat="false" ht="13.8" hidden="false" customHeight="false" outlineLevel="0" collapsed="false">
      <c r="A274" s="1" t="n">
        <v>177</v>
      </c>
      <c r="C274" s="16" t="n">
        <v>43296</v>
      </c>
      <c r="D274" s="1" t="n">
        <f aca="false">C274-C273</f>
        <v>33</v>
      </c>
      <c r="E274" s="1" t="s">
        <v>204</v>
      </c>
      <c r="F274" s="1" t="n">
        <v>39</v>
      </c>
      <c r="G274" s="1" t="s">
        <v>350</v>
      </c>
      <c r="H274" s="1" t="n">
        <f aca="false">F274</f>
        <v>39</v>
      </c>
      <c r="I274" s="1" t="n">
        <v>3</v>
      </c>
      <c r="J274" s="1" t="n">
        <f aca="false">3*3</f>
        <v>9</v>
      </c>
      <c r="K274" s="1" t="s">
        <v>462</v>
      </c>
    </row>
    <row r="275" customFormat="false" ht="13.8" hidden="false" customHeight="false" outlineLevel="0" collapsed="false">
      <c r="A275" s="1" t="n">
        <v>178</v>
      </c>
      <c r="C275" s="16" t="n">
        <v>43314</v>
      </c>
      <c r="D275" s="1" t="n">
        <f aca="false">C275-C274</f>
        <v>18</v>
      </c>
      <c r="E275" s="1" t="s">
        <v>204</v>
      </c>
      <c r="F275" s="1" t="n">
        <v>39</v>
      </c>
      <c r="G275" s="1" t="s">
        <v>350</v>
      </c>
      <c r="H275" s="1" t="n">
        <f aca="false">F275</f>
        <v>39</v>
      </c>
      <c r="I275" s="1" t="n">
        <v>3</v>
      </c>
      <c r="J275" s="1" t="n">
        <f aca="false">3*3</f>
        <v>9</v>
      </c>
      <c r="K275" s="1" t="s">
        <v>462</v>
      </c>
    </row>
    <row r="276" customFormat="false" ht="13.8" hidden="false" customHeight="false" outlineLevel="0" collapsed="false">
      <c r="A276" s="1" t="s">
        <v>464</v>
      </c>
      <c r="C276" s="16" t="n">
        <v>43368</v>
      </c>
      <c r="D276" s="1" t="n">
        <f aca="false">C276-C275</f>
        <v>54</v>
      </c>
      <c r="E276" s="1" t="s">
        <v>355</v>
      </c>
      <c r="F276" s="1" t="s">
        <v>53</v>
      </c>
      <c r="G276" s="1" t="s">
        <v>350</v>
      </c>
      <c r="I276" s="1" t="n">
        <v>10</v>
      </c>
      <c r="K276" s="1" t="s">
        <v>356</v>
      </c>
    </row>
    <row r="277" customFormat="false" ht="13.8" hidden="false" customHeight="false" outlineLevel="0" collapsed="false">
      <c r="A277" s="1" t="n">
        <v>179</v>
      </c>
      <c r="C277" s="16" t="n">
        <v>43414</v>
      </c>
      <c r="D277" s="1" t="n">
        <f aca="false">C277-C276</f>
        <v>46</v>
      </c>
      <c r="E277" s="1" t="s">
        <v>204</v>
      </c>
      <c r="F277" s="1" t="n">
        <v>39</v>
      </c>
      <c r="G277" s="1" t="s">
        <v>350</v>
      </c>
      <c r="H277" s="1" t="n">
        <f aca="false">F277</f>
        <v>39</v>
      </c>
      <c r="I277" s="1" t="n">
        <v>3</v>
      </c>
      <c r="J277" s="1" t="n">
        <v>9</v>
      </c>
      <c r="K277" s="1" t="s">
        <v>465</v>
      </c>
    </row>
    <row r="279" s="53" customFormat="true" ht="28.35" hidden="false" customHeight="false" outlineLevel="0" collapsed="false">
      <c r="A279" s="66" t="s">
        <v>52</v>
      </c>
      <c r="C279" s="65"/>
      <c r="D279" s="53" t="s">
        <v>257</v>
      </c>
      <c r="E279" s="65"/>
      <c r="F279" s="65"/>
      <c r="I279" s="65" t="s">
        <v>184</v>
      </c>
      <c r="J279" s="53" t="s">
        <v>168</v>
      </c>
    </row>
    <row r="280" customFormat="false" ht="13.8" hidden="false" customHeight="false" outlineLevel="0" collapsed="false">
      <c r="A280" s="63" t="s">
        <v>12</v>
      </c>
      <c r="C280" s="20" t="n">
        <f aca="false">A277</f>
        <v>179</v>
      </c>
      <c r="D280" s="20" t="n">
        <f aca="false">SUM(D8:D277)</f>
        <v>5910</v>
      </c>
      <c r="G280" s="20"/>
      <c r="I280" s="20"/>
      <c r="J280" s="20"/>
      <c r="K280" s="20"/>
      <c r="L280" s="20"/>
      <c r="M280" s="20"/>
    </row>
    <row r="281" customFormat="false" ht="13.8" hidden="false" customHeight="false" outlineLevel="0" collapsed="false">
      <c r="A281" s="63" t="s">
        <v>177</v>
      </c>
      <c r="D281" s="18" t="n">
        <f aca="false">AVERAGE(D8:D277)</f>
        <v>21.8888888888889</v>
      </c>
      <c r="G281" s="18"/>
      <c r="I281" s="18" t="n">
        <f aca="false">AVERAGE(I7:I277)</f>
        <v>3.75806451612903</v>
      </c>
      <c r="J281" s="18" t="n">
        <f aca="false">AVERAGE(J7:J277)</f>
        <v>14.0135135135135</v>
      </c>
      <c r="K281" s="18"/>
      <c r="L281" s="18"/>
      <c r="M281" s="18"/>
    </row>
    <row r="282" customFormat="false" ht="13.8" hidden="false" customHeight="false" outlineLevel="0" collapsed="false">
      <c r="A282" s="63" t="s">
        <v>178</v>
      </c>
      <c r="D282" s="20" t="n">
        <f aca="false">MEDIAN(D8:D277)</f>
        <v>17</v>
      </c>
      <c r="G282" s="20"/>
      <c r="I282" s="20" t="n">
        <f aca="false">MEDIAN(I7:I277)</f>
        <v>3</v>
      </c>
      <c r="J282" s="20" t="n">
        <f aca="false">MEDIAN(J7:J277)</f>
        <v>9</v>
      </c>
      <c r="K282" s="20"/>
      <c r="L282" s="20"/>
      <c r="M282" s="20"/>
    </row>
    <row r="283" customFormat="false" ht="13.8" hidden="false" customHeight="false" outlineLevel="0" collapsed="false">
      <c r="A283" s="63" t="s">
        <v>179</v>
      </c>
      <c r="D283" s="20" t="n">
        <f aca="false">MAX(D8:D277)</f>
        <v>115</v>
      </c>
      <c r="G283" s="20"/>
      <c r="I283" s="20" t="n">
        <f aca="false">MAX(I7:I277)</f>
        <v>15</v>
      </c>
      <c r="J283" s="20" t="n">
        <f aca="false">MAX(J7:J277)</f>
        <v>90</v>
      </c>
      <c r="K283" s="20"/>
      <c r="L283" s="20"/>
      <c r="M283" s="20"/>
    </row>
    <row r="284" customFormat="false" ht="13.8" hidden="false" customHeight="false" outlineLevel="0" collapsed="false">
      <c r="A284" s="63" t="s">
        <v>180</v>
      </c>
      <c r="D284" s="20" t="n">
        <f aca="false">MIN(D8:D277)</f>
        <v>1</v>
      </c>
      <c r="G284" s="20"/>
      <c r="I284" s="20" t="n">
        <f aca="false">MIN(I7:I277)</f>
        <v>1</v>
      </c>
      <c r="J284" s="20" t="n">
        <f aca="false">MIN(J7:J277)</f>
        <v>0.5</v>
      </c>
      <c r="K284" s="20"/>
      <c r="L284" s="20"/>
      <c r="M284" s="20"/>
    </row>
    <row r="285" customFormat="false" ht="13.8" hidden="false" customHeight="false" outlineLevel="0" collapsed="false">
      <c r="A285" s="63" t="s">
        <v>181</v>
      </c>
      <c r="D285" s="18" t="n">
        <f aca="false">_xlfn.STDEV.P(D8:D277)</f>
        <v>18.1590367939478</v>
      </c>
      <c r="G285" s="18"/>
      <c r="I285" s="18" t="n">
        <f aca="false">_xlfn.STDEV.P(I7:I277)</f>
        <v>2.33959938582661</v>
      </c>
      <c r="J285" s="18" t="n">
        <f aca="false">_xlfn.STDEV.P(J7:J277)</f>
        <v>17.0977659701124</v>
      </c>
      <c r="K285" s="18"/>
      <c r="L285" s="18"/>
      <c r="M285" s="18"/>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MJ34"/>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L1" activeCellId="0" sqref="L1"/>
    </sheetView>
  </sheetViews>
  <sheetFormatPr defaultColWidth="8.73046875" defaultRowHeight="13.8" zeroHeight="false" outlineLevelRow="0" outlineLevelCol="0"/>
  <cols>
    <col collapsed="false" customWidth="false" hidden="false" outlineLevel="0" max="2" min="1" style="70" width="8.74"/>
    <col collapsed="false" customWidth="true" hidden="false" outlineLevel="0" max="3" min="3" style="70" width="12.18"/>
    <col collapsed="false" customWidth="false" hidden="false" outlineLevel="0" max="4" min="4" style="70" width="8.74"/>
    <col collapsed="false" customWidth="true" hidden="false" outlineLevel="0" max="5" min="5" style="70" width="20.06"/>
    <col collapsed="false" customWidth="true" hidden="false" outlineLevel="0" max="6" min="6" style="70" width="15.26"/>
    <col collapsed="false" customWidth="true" hidden="false" outlineLevel="0" max="7" min="7" style="70" width="9.72"/>
    <col collapsed="false" customWidth="false" hidden="false" outlineLevel="0" max="10" min="8" style="70" width="8.74"/>
    <col collapsed="false" customWidth="true" hidden="false" outlineLevel="0" max="12" min="11" style="27" width="11.19"/>
    <col collapsed="false" customWidth="true" hidden="false" outlineLevel="0" max="13" min="13" style="70" width="11.07"/>
    <col collapsed="false" customWidth="true" hidden="false" outlineLevel="0" max="14" min="14" style="70" width="10.09"/>
    <col collapsed="false" customWidth="false" hidden="false" outlineLevel="0" max="259" min="15" style="70" width="8.74"/>
    <col collapsed="false" customWidth="false" hidden="false" outlineLevel="0" max="1024" min="260" style="27" width="8.74"/>
  </cols>
  <sheetData>
    <row r="1" customFormat="false" ht="13.8" hidden="false" customHeight="false" outlineLevel="0" collapsed="false">
      <c r="A1" s="1"/>
      <c r="B1" s="70" t="s">
        <v>131</v>
      </c>
      <c r="C1" s="70" t="s">
        <v>161</v>
      </c>
      <c r="D1" s="70" t="s">
        <v>162</v>
      </c>
      <c r="E1" s="70" t="s">
        <v>466</v>
      </c>
      <c r="F1" s="70" t="s">
        <v>43</v>
      </c>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row>
    <row r="2" customFormat="false" ht="22.05" hidden="false" customHeight="false" outlineLevel="0" collapsed="false">
      <c r="A2" s="1"/>
      <c r="B2" s="70" t="s">
        <v>467</v>
      </c>
      <c r="C2" s="70" t="n">
        <v>175</v>
      </c>
      <c r="D2" s="70" t="n">
        <v>300</v>
      </c>
      <c r="E2" s="70" t="n">
        <f aca="false">AVERAGE(C2:D2)</f>
        <v>237.5</v>
      </c>
      <c r="F2" s="1"/>
      <c r="G2" s="71" t="s">
        <v>468</v>
      </c>
      <c r="H2" s="1"/>
      <c r="I2" s="1"/>
      <c r="J2" s="1"/>
      <c r="K2" s="36"/>
      <c r="L2" s="36"/>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row>
    <row r="3" customFormat="false" ht="13.8" hidden="false" customHeight="false" outlineLevel="0" collapsed="false">
      <c r="A3" s="1"/>
      <c r="B3" s="70" t="s">
        <v>469</v>
      </c>
      <c r="C3" s="70" t="n">
        <v>176</v>
      </c>
      <c r="D3" s="70" t="n">
        <v>1897</v>
      </c>
      <c r="E3" s="70" t="n">
        <v>741</v>
      </c>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row>
    <row r="4" customFormat="false" ht="19.7" hidden="false" customHeight="false" outlineLevel="0" collapsed="false">
      <c r="A4" s="1"/>
      <c r="B4" s="70" t="s">
        <v>470</v>
      </c>
      <c r="C4" s="70" t="n">
        <v>60</v>
      </c>
      <c r="D4" s="70" t="n">
        <v>120</v>
      </c>
      <c r="E4" s="70" t="n">
        <v>100</v>
      </c>
      <c r="F4" s="1"/>
      <c r="G4" s="72" t="s">
        <v>471</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row>
    <row r="5" customFormat="false" ht="13.8" hidden="false" customHeight="false" outlineLevel="0" collapsed="false">
      <c r="A5" s="1"/>
      <c r="B5" s="70" t="s">
        <v>42</v>
      </c>
      <c r="C5" s="70" t="n">
        <f aca="false">AVERAGE(C2:C4)</f>
        <v>137</v>
      </c>
      <c r="D5" s="70" t="n">
        <f aca="false">AVERAGE(D2:D4)</f>
        <v>772.333333333333</v>
      </c>
      <c r="E5" s="70" t="n">
        <f aca="false">AVERAGE(E2:E4)</f>
        <v>359.5</v>
      </c>
      <c r="F5" s="1"/>
      <c r="G5" s="1"/>
      <c r="H5" s="1"/>
      <c r="I5" s="1"/>
      <c r="J5" s="1"/>
      <c r="K5" s="36"/>
      <c r="L5" s="36"/>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row>
    <row r="6" customFormat="false" ht="13.8" hidden="false" customHeight="false" outlineLevel="0" collapsed="false">
      <c r="A6" s="1"/>
      <c r="B6" s="1"/>
      <c r="C6" s="1"/>
      <c r="D6" s="1"/>
      <c r="E6" s="1"/>
      <c r="F6" s="1"/>
      <c r="G6" s="1"/>
      <c r="H6" s="1"/>
      <c r="I6" s="1"/>
      <c r="J6" s="1"/>
      <c r="K6" s="36"/>
      <c r="L6" s="36"/>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row>
    <row r="7" s="74" customFormat="true" ht="37.3" hidden="false" customHeight="false" outlineLevel="0" collapsed="false">
      <c r="A7" s="73" t="s">
        <v>52</v>
      </c>
      <c r="B7" s="73" t="s">
        <v>13</v>
      </c>
      <c r="C7" s="73" t="s">
        <v>54</v>
      </c>
      <c r="D7" s="73" t="s">
        <v>56</v>
      </c>
      <c r="E7" s="73" t="s">
        <v>134</v>
      </c>
      <c r="F7" s="73" t="s">
        <v>302</v>
      </c>
      <c r="G7" s="73" t="s">
        <v>472</v>
      </c>
      <c r="H7" s="73" t="s">
        <v>473</v>
      </c>
      <c r="I7" s="73" t="s">
        <v>218</v>
      </c>
      <c r="J7" s="74" t="s">
        <v>168</v>
      </c>
      <c r="K7" s="75" t="s">
        <v>68</v>
      </c>
      <c r="L7" s="75" t="s">
        <v>94</v>
      </c>
      <c r="M7" s="74" t="s">
        <v>95</v>
      </c>
      <c r="N7" s="73" t="s">
        <v>71</v>
      </c>
      <c r="O7" s="73"/>
      <c r="P7" s="73"/>
      <c r="Q7" s="73"/>
      <c r="R7" s="73"/>
      <c r="S7" s="73"/>
      <c r="T7" s="73"/>
      <c r="U7" s="73"/>
      <c r="V7" s="73"/>
      <c r="W7" s="73"/>
      <c r="X7" s="73"/>
      <c r="Y7" s="73"/>
      <c r="Z7" s="73"/>
      <c r="AA7" s="73"/>
      <c r="AB7" s="73"/>
      <c r="AC7" s="73"/>
      <c r="AD7" s="73"/>
      <c r="AE7" s="73"/>
      <c r="AF7" s="73"/>
      <c r="AG7" s="73"/>
      <c r="AH7" s="73"/>
      <c r="AI7" s="73"/>
      <c r="AJ7" s="73"/>
      <c r="AK7" s="73"/>
      <c r="AL7" s="73"/>
      <c r="AM7" s="73"/>
      <c r="AN7" s="73"/>
      <c r="AO7" s="73"/>
      <c r="AP7" s="73"/>
      <c r="AQ7" s="73"/>
      <c r="AR7" s="73"/>
      <c r="AS7" s="73"/>
      <c r="AT7" s="73"/>
      <c r="AU7" s="73"/>
      <c r="AV7" s="73"/>
      <c r="AW7" s="73"/>
      <c r="AX7" s="73"/>
      <c r="AY7" s="73"/>
      <c r="AZ7" s="73"/>
      <c r="BA7" s="73"/>
      <c r="BB7" s="73"/>
      <c r="BC7" s="73"/>
      <c r="BD7" s="73"/>
      <c r="BE7" s="73"/>
      <c r="BF7" s="73"/>
      <c r="BG7" s="73"/>
      <c r="BH7" s="73"/>
      <c r="BI7" s="73"/>
      <c r="BJ7" s="73"/>
      <c r="BK7" s="73"/>
      <c r="BL7" s="73"/>
      <c r="BM7" s="73"/>
      <c r="BN7" s="73"/>
      <c r="BO7" s="73"/>
      <c r="BP7" s="73"/>
      <c r="BQ7" s="73"/>
      <c r="BR7" s="73"/>
      <c r="BS7" s="73"/>
      <c r="BT7" s="73"/>
      <c r="BU7" s="73"/>
      <c r="BV7" s="73"/>
      <c r="BW7" s="73"/>
      <c r="BX7" s="73"/>
      <c r="BY7" s="73"/>
      <c r="BZ7" s="73"/>
      <c r="CA7" s="73"/>
      <c r="CB7" s="73"/>
      <c r="CC7" s="73"/>
      <c r="CD7" s="73"/>
      <c r="CE7" s="73"/>
      <c r="CF7" s="73"/>
      <c r="CG7" s="73"/>
      <c r="CH7" s="73"/>
      <c r="CI7" s="73"/>
      <c r="CJ7" s="73"/>
      <c r="CK7" s="73"/>
      <c r="CL7" s="73"/>
      <c r="CM7" s="73"/>
      <c r="CN7" s="73"/>
      <c r="CO7" s="73"/>
      <c r="CP7" s="73"/>
      <c r="CQ7" s="73"/>
      <c r="CR7" s="73"/>
      <c r="CS7" s="73"/>
      <c r="CT7" s="73"/>
      <c r="CU7" s="73"/>
      <c r="CV7" s="73"/>
      <c r="CW7" s="73"/>
      <c r="CX7" s="73"/>
      <c r="CY7" s="73"/>
      <c r="CZ7" s="73"/>
      <c r="DA7" s="73"/>
      <c r="DB7" s="73"/>
      <c r="DC7" s="73"/>
      <c r="DD7" s="73"/>
      <c r="DE7" s="73"/>
      <c r="DF7" s="73"/>
      <c r="DG7" s="73"/>
      <c r="DH7" s="73"/>
      <c r="DI7" s="73"/>
      <c r="DJ7" s="73"/>
      <c r="DK7" s="73"/>
      <c r="DL7" s="73"/>
      <c r="DM7" s="73"/>
      <c r="DN7" s="73"/>
      <c r="DO7" s="73"/>
      <c r="DP7" s="73"/>
      <c r="DQ7" s="73"/>
      <c r="DR7" s="73"/>
      <c r="DS7" s="73"/>
      <c r="DT7" s="73"/>
      <c r="DU7" s="73"/>
      <c r="DV7" s="73"/>
      <c r="DW7" s="73"/>
      <c r="DX7" s="73"/>
      <c r="DY7" s="73"/>
      <c r="DZ7" s="73"/>
      <c r="EA7" s="73"/>
      <c r="EB7" s="73"/>
      <c r="EC7" s="73"/>
      <c r="ED7" s="73"/>
      <c r="EE7" s="73"/>
      <c r="EF7" s="73"/>
      <c r="EG7" s="73"/>
      <c r="EH7" s="73"/>
      <c r="EI7" s="73"/>
      <c r="EJ7" s="73"/>
      <c r="EK7" s="73"/>
      <c r="EL7" s="73"/>
      <c r="EM7" s="73"/>
      <c r="EN7" s="73"/>
      <c r="EO7" s="73"/>
      <c r="EP7" s="73"/>
      <c r="EQ7" s="73"/>
      <c r="ER7" s="73"/>
      <c r="ES7" s="73"/>
      <c r="ET7" s="73"/>
      <c r="EU7" s="73"/>
      <c r="EV7" s="73"/>
      <c r="EW7" s="73"/>
      <c r="EX7" s="73"/>
      <c r="EY7" s="73"/>
      <c r="EZ7" s="73"/>
      <c r="FA7" s="73"/>
      <c r="FB7" s="73"/>
      <c r="FC7" s="73"/>
      <c r="FD7" s="73"/>
      <c r="FE7" s="73"/>
      <c r="FF7" s="73"/>
      <c r="FG7" s="73"/>
      <c r="FH7" s="73"/>
      <c r="FI7" s="73"/>
      <c r="FJ7" s="73"/>
      <c r="FK7" s="73"/>
      <c r="FL7" s="73"/>
      <c r="FM7" s="73"/>
      <c r="FN7" s="73"/>
      <c r="FO7" s="73"/>
      <c r="FP7" s="73"/>
      <c r="FQ7" s="73"/>
      <c r="FR7" s="73"/>
      <c r="FS7" s="73"/>
      <c r="FT7" s="73"/>
      <c r="FU7" s="73"/>
      <c r="FV7" s="73"/>
      <c r="FW7" s="73"/>
      <c r="FX7" s="73"/>
      <c r="FY7" s="73"/>
      <c r="FZ7" s="73"/>
      <c r="GA7" s="73"/>
      <c r="GB7" s="73"/>
      <c r="GC7" s="73"/>
      <c r="GD7" s="73"/>
      <c r="GE7" s="73"/>
      <c r="GF7" s="73"/>
      <c r="GG7" s="73"/>
      <c r="GH7" s="73"/>
      <c r="GI7" s="73"/>
      <c r="GJ7" s="73"/>
      <c r="GK7" s="73"/>
      <c r="GL7" s="73"/>
      <c r="GM7" s="73"/>
      <c r="GN7" s="73"/>
      <c r="GO7" s="73"/>
      <c r="GP7" s="73"/>
      <c r="GQ7" s="73"/>
      <c r="GR7" s="73"/>
      <c r="GS7" s="73"/>
      <c r="GT7" s="73"/>
      <c r="GU7" s="73"/>
      <c r="GV7" s="73"/>
      <c r="GW7" s="73"/>
      <c r="GX7" s="73"/>
      <c r="GY7" s="73"/>
      <c r="GZ7" s="73"/>
      <c r="HA7" s="73"/>
      <c r="HB7" s="73"/>
      <c r="HC7" s="73"/>
      <c r="HD7" s="73"/>
      <c r="HE7" s="73"/>
      <c r="HF7" s="73"/>
      <c r="HG7" s="73"/>
      <c r="HH7" s="73"/>
      <c r="HI7" s="73"/>
      <c r="HJ7" s="73"/>
      <c r="HK7" s="73"/>
      <c r="HL7" s="73"/>
      <c r="HM7" s="73"/>
      <c r="HN7" s="73"/>
      <c r="HO7" s="73"/>
      <c r="HP7" s="73"/>
      <c r="HQ7" s="73"/>
      <c r="HR7" s="73"/>
      <c r="HS7" s="73"/>
      <c r="HT7" s="73"/>
      <c r="HU7" s="73"/>
      <c r="HV7" s="73"/>
      <c r="HW7" s="73"/>
      <c r="HX7" s="73"/>
      <c r="HY7" s="73"/>
      <c r="HZ7" s="73"/>
      <c r="IA7" s="73"/>
      <c r="IB7" s="73"/>
      <c r="IC7" s="73"/>
      <c r="ID7" s="73"/>
      <c r="IE7" s="73"/>
      <c r="IF7" s="73"/>
      <c r="IG7" s="73"/>
      <c r="IH7" s="73"/>
      <c r="II7" s="73"/>
      <c r="IJ7" s="73"/>
      <c r="IK7" s="73"/>
      <c r="IL7" s="73"/>
      <c r="IM7" s="73"/>
      <c r="IN7" s="73"/>
      <c r="IO7" s="73"/>
      <c r="IP7" s="73"/>
      <c r="IQ7" s="73"/>
      <c r="IR7" s="73"/>
      <c r="IS7" s="73"/>
      <c r="IT7" s="73"/>
      <c r="IU7" s="73"/>
      <c r="IV7" s="73"/>
      <c r="IW7" s="73"/>
      <c r="IX7" s="73"/>
      <c r="IY7" s="73"/>
    </row>
    <row r="8" s="70" customFormat="true" ht="13.8" hidden="false" customHeight="false" outlineLevel="0" collapsed="false">
      <c r="B8" s="70" t="n">
        <v>1</v>
      </c>
      <c r="C8" s="76" t="n">
        <v>37146</v>
      </c>
      <c r="D8" s="70" t="n">
        <f aca="false">C8-'V0007-N.haje,kaouthia,nivea'!C8</f>
        <v>194</v>
      </c>
      <c r="E8" s="70" t="s">
        <v>474</v>
      </c>
      <c r="F8" s="70" t="s">
        <v>475</v>
      </c>
      <c r="H8" s="70" t="n">
        <f aca="false">E2+E3</f>
        <v>978.5</v>
      </c>
      <c r="I8" s="70" t="n">
        <v>15</v>
      </c>
      <c r="J8" s="70" t="n">
        <v>100</v>
      </c>
      <c r="K8" s="36"/>
      <c r="L8" s="36"/>
      <c r="N8" s="70" t="s">
        <v>476</v>
      </c>
    </row>
    <row r="9" s="70" customFormat="true" ht="13.8" hidden="false" customHeight="false" outlineLevel="0" collapsed="false">
      <c r="B9" s="70" t="n">
        <v>3</v>
      </c>
      <c r="C9" s="76" t="n">
        <v>37376</v>
      </c>
      <c r="D9" s="70" t="n">
        <f aca="false">C9-C8</f>
        <v>230</v>
      </c>
      <c r="E9" s="70" t="s">
        <v>308</v>
      </c>
      <c r="F9" s="70" t="s">
        <v>477</v>
      </c>
      <c r="H9" s="70" t="n">
        <f aca="false">200</f>
        <v>200</v>
      </c>
      <c r="I9" s="70" t="n">
        <v>5</v>
      </c>
      <c r="J9" s="70" t="n">
        <f aca="false">9*5</f>
        <v>45</v>
      </c>
      <c r="K9" s="36"/>
      <c r="L9" s="36"/>
      <c r="N9" s="70" t="s">
        <v>478</v>
      </c>
    </row>
    <row r="10" customFormat="false" ht="13.8" hidden="false" customHeight="false" outlineLevel="0" collapsed="false">
      <c r="B10" s="70" t="n">
        <v>4</v>
      </c>
      <c r="C10" s="76" t="n">
        <v>38125</v>
      </c>
      <c r="D10" s="70" t="n">
        <f aca="false">C10-C9</f>
        <v>749</v>
      </c>
      <c r="E10" s="70" t="s">
        <v>308</v>
      </c>
      <c r="F10" s="70" t="s">
        <v>479</v>
      </c>
      <c r="G10" s="70" t="s">
        <v>434</v>
      </c>
      <c r="H10" s="70" t="n">
        <f aca="false">HARMEAN(C3:D3)</f>
        <v>322.114809454896</v>
      </c>
      <c r="I10" s="70" t="n">
        <v>8</v>
      </c>
      <c r="J10" s="70" t="n">
        <v>45</v>
      </c>
      <c r="K10" s="70" t="n">
        <v>5</v>
      </c>
      <c r="L10" s="1"/>
      <c r="M10" s="1"/>
      <c r="N10" s="70" t="s">
        <v>480</v>
      </c>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row>
    <row r="11" customFormat="false" ht="13.8" hidden="false" customHeight="false" outlineLevel="0" collapsed="false">
      <c r="B11" s="70" t="n">
        <v>5</v>
      </c>
      <c r="C11" s="76" t="n">
        <v>39137</v>
      </c>
      <c r="D11" s="70" t="n">
        <f aca="false">C11-C10</f>
        <v>1012</v>
      </c>
      <c r="E11" s="70" t="s">
        <v>319</v>
      </c>
      <c r="F11" s="70" t="s">
        <v>481</v>
      </c>
      <c r="G11" s="70" t="n">
        <v>1</v>
      </c>
      <c r="H11" s="70" t="n">
        <f aca="false">E4</f>
        <v>100</v>
      </c>
      <c r="I11" s="70" t="n">
        <v>7</v>
      </c>
      <c r="J11" s="70" t="n">
        <v>2</v>
      </c>
      <c r="K11" s="1"/>
      <c r="L11" s="1"/>
      <c r="M11" s="1"/>
      <c r="N11" s="70" t="s">
        <v>482</v>
      </c>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row>
    <row r="12" customFormat="false" ht="13.8" hidden="false" customHeight="false" outlineLevel="0" collapsed="false">
      <c r="B12" s="70" t="n">
        <v>6</v>
      </c>
      <c r="C12" s="76" t="n">
        <v>39953</v>
      </c>
      <c r="D12" s="70" t="n">
        <f aca="false">C12-C11</f>
        <v>816</v>
      </c>
      <c r="E12" s="70" t="s">
        <v>176</v>
      </c>
      <c r="F12" s="70" t="s">
        <v>481</v>
      </c>
      <c r="G12" s="1"/>
      <c r="H12" s="70" t="n">
        <f aca="false">D4</f>
        <v>120</v>
      </c>
      <c r="I12" s="70" t="n">
        <v>13</v>
      </c>
      <c r="J12" s="70" t="n">
        <v>45</v>
      </c>
      <c r="K12" s="70" t="n">
        <v>5</v>
      </c>
      <c r="L12" s="1"/>
      <c r="M12" s="1"/>
      <c r="N12" s="70" t="s">
        <v>483</v>
      </c>
      <c r="O12" s="1"/>
      <c r="P12" s="1"/>
      <c r="Q12" s="1"/>
      <c r="R12" s="70" t="s">
        <v>484</v>
      </c>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row>
    <row r="13" customFormat="false" ht="13.8" hidden="false" customHeight="false" outlineLevel="0" collapsed="false">
      <c r="B13" s="70" t="n">
        <v>7</v>
      </c>
      <c r="C13" s="76" t="n">
        <v>40221</v>
      </c>
      <c r="D13" s="70" t="n">
        <f aca="false">C13-C12</f>
        <v>268</v>
      </c>
      <c r="E13" s="70" t="s">
        <v>308</v>
      </c>
      <c r="F13" s="70" t="s">
        <v>479</v>
      </c>
      <c r="G13" s="1"/>
      <c r="H13" s="70" t="n">
        <f aca="false">E3</f>
        <v>741</v>
      </c>
      <c r="I13" s="70" t="n">
        <v>12</v>
      </c>
      <c r="J13" s="70" t="n">
        <v>54</v>
      </c>
      <c r="K13" s="1"/>
      <c r="L13" s="1"/>
      <c r="M13" s="1"/>
      <c r="N13" s="70" t="s">
        <v>485</v>
      </c>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row>
    <row r="14" customFormat="false" ht="13.8" hidden="false" customHeight="false" outlineLevel="0" collapsed="false">
      <c r="B14" s="70" t="n">
        <v>8</v>
      </c>
      <c r="C14" s="76" t="n">
        <v>40325</v>
      </c>
      <c r="D14" s="70" t="n">
        <f aca="false">C14-C13</f>
        <v>104</v>
      </c>
      <c r="E14" s="70" t="s">
        <v>312</v>
      </c>
      <c r="F14" s="70" t="s">
        <v>481</v>
      </c>
      <c r="G14" s="1"/>
      <c r="H14" s="70" t="n">
        <v>100</v>
      </c>
      <c r="I14" s="70" t="n">
        <v>15</v>
      </c>
      <c r="J14" s="70" t="n">
        <v>2</v>
      </c>
      <c r="K14" s="1"/>
      <c r="L14" s="1"/>
      <c r="M14" s="1"/>
      <c r="N14" s="70" t="s">
        <v>486</v>
      </c>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row>
    <row r="15" customFormat="false" ht="13.8" hidden="false" customHeight="false" outlineLevel="0" collapsed="false">
      <c r="B15" s="70" t="n">
        <v>9</v>
      </c>
      <c r="C15" s="76" t="n">
        <v>40648</v>
      </c>
      <c r="D15" s="70" t="n">
        <f aca="false">C15-C14</f>
        <v>323</v>
      </c>
      <c r="E15" s="70" t="s">
        <v>487</v>
      </c>
      <c r="F15" s="70" t="s">
        <v>479</v>
      </c>
      <c r="G15" s="1"/>
      <c r="H15" s="70" t="n">
        <f aca="false">E3</f>
        <v>741</v>
      </c>
      <c r="I15" s="70" t="n">
        <v>8</v>
      </c>
      <c r="J15" s="70" t="n">
        <v>54</v>
      </c>
      <c r="K15" s="1"/>
      <c r="L15" s="1"/>
      <c r="M15" s="1"/>
      <c r="N15" s="70" t="s">
        <v>488</v>
      </c>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row>
    <row r="16" customFormat="false" ht="13.8" hidden="false" customHeight="false" outlineLevel="0" collapsed="false">
      <c r="B16" s="70" t="n">
        <v>10</v>
      </c>
      <c r="C16" s="76" t="n">
        <v>40911</v>
      </c>
      <c r="D16" s="70" t="n">
        <f aca="false">C16-C15</f>
        <v>263</v>
      </c>
      <c r="E16" s="70" t="s">
        <v>489</v>
      </c>
      <c r="F16" s="70" t="s">
        <v>481</v>
      </c>
      <c r="G16" s="70" t="s">
        <v>434</v>
      </c>
      <c r="H16" s="70" t="n">
        <f aca="false">C4</f>
        <v>60</v>
      </c>
      <c r="I16" s="70" t="n">
        <v>3</v>
      </c>
      <c r="J16" s="70" t="n">
        <v>1</v>
      </c>
      <c r="K16" s="1"/>
      <c r="L16" s="1"/>
      <c r="M16" s="1"/>
      <c r="N16" s="70" t="s">
        <v>490</v>
      </c>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row>
    <row r="17" customFormat="false" ht="13.8" hidden="false" customHeight="false" outlineLevel="0" collapsed="false">
      <c r="B17" s="70" t="n">
        <v>11</v>
      </c>
      <c r="C17" s="76" t="n">
        <v>41027</v>
      </c>
      <c r="D17" s="70" t="n">
        <f aca="false">C17-C16</f>
        <v>116</v>
      </c>
      <c r="E17" s="70" t="s">
        <v>491</v>
      </c>
      <c r="F17" s="70" t="s">
        <v>481</v>
      </c>
      <c r="G17" s="70" t="s">
        <v>434</v>
      </c>
      <c r="H17" s="70" t="n">
        <v>100</v>
      </c>
      <c r="I17" s="70" t="n">
        <v>9</v>
      </c>
      <c r="J17" s="70" t="n">
        <v>100</v>
      </c>
      <c r="K17" s="70" t="n">
        <v>5</v>
      </c>
      <c r="L17" s="1"/>
      <c r="M17" s="1"/>
      <c r="N17" s="70" t="s">
        <v>492</v>
      </c>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row>
    <row r="18" customFormat="false" ht="13.8" hidden="false" customHeight="false" outlineLevel="0" collapsed="false">
      <c r="B18" s="70" t="n">
        <v>12</v>
      </c>
      <c r="C18" s="76" t="n">
        <v>41180</v>
      </c>
      <c r="D18" s="70" t="n">
        <f aca="false">C18-C17</f>
        <v>153</v>
      </c>
      <c r="E18" s="70" t="s">
        <v>491</v>
      </c>
      <c r="F18" s="70" t="s">
        <v>479</v>
      </c>
      <c r="G18" s="70" t="s">
        <v>434</v>
      </c>
      <c r="H18" s="70" t="n">
        <v>10</v>
      </c>
      <c r="I18" s="70" t="n">
        <v>1</v>
      </c>
      <c r="J18" s="70" t="n">
        <v>1</v>
      </c>
      <c r="K18" s="1"/>
      <c r="L18" s="1"/>
      <c r="M18" s="1"/>
      <c r="N18" s="70" t="s">
        <v>493</v>
      </c>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row>
    <row r="19" customFormat="false" ht="13.8" hidden="false" customHeight="false" outlineLevel="0" collapsed="false">
      <c r="B19" s="70" t="n">
        <v>13</v>
      </c>
      <c r="C19" s="76" t="n">
        <v>41333</v>
      </c>
      <c r="D19" s="70" t="n">
        <f aca="false">C19-C18</f>
        <v>153</v>
      </c>
      <c r="E19" s="70" t="s">
        <v>248</v>
      </c>
      <c r="F19" s="70" t="s">
        <v>481</v>
      </c>
      <c r="G19" s="70" t="s">
        <v>434</v>
      </c>
      <c r="H19" s="70" t="n">
        <v>100</v>
      </c>
      <c r="I19" s="70" t="n">
        <v>6</v>
      </c>
      <c r="J19" s="70" t="n">
        <v>54</v>
      </c>
      <c r="K19" s="1"/>
      <c r="L19" s="1"/>
      <c r="M19" s="1"/>
      <c r="N19" s="70" t="s">
        <v>494</v>
      </c>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row>
    <row r="20" customFormat="false" ht="13.8" hidden="false" customHeight="false" outlineLevel="0" collapsed="false">
      <c r="B20" s="70" t="n">
        <v>14</v>
      </c>
      <c r="C20" s="76" t="n">
        <v>41437</v>
      </c>
      <c r="D20" s="70" t="n">
        <f aca="false">C20-C19</f>
        <v>104</v>
      </c>
      <c r="E20" s="70" t="s">
        <v>495</v>
      </c>
      <c r="F20" s="70" t="s">
        <v>479</v>
      </c>
      <c r="G20" s="70" t="s">
        <v>434</v>
      </c>
      <c r="H20" s="70" t="n">
        <f aca="false">C3</f>
        <v>176</v>
      </c>
      <c r="I20" s="70" t="n">
        <v>3</v>
      </c>
      <c r="J20" s="70" t="n">
        <f aca="false">3*3</f>
        <v>9</v>
      </c>
      <c r="K20" s="1"/>
      <c r="L20" s="1"/>
      <c r="M20" s="1"/>
      <c r="N20" s="70" t="s">
        <v>251</v>
      </c>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row>
    <row r="21" customFormat="false" ht="13.8" hidden="false" customHeight="false" outlineLevel="0" collapsed="false">
      <c r="B21" s="70" t="n">
        <v>15</v>
      </c>
      <c r="C21" s="76" t="n">
        <v>41530</v>
      </c>
      <c r="D21" s="70" t="n">
        <f aca="false">C21-C20</f>
        <v>93</v>
      </c>
      <c r="E21" s="70" t="s">
        <v>312</v>
      </c>
      <c r="F21" s="70" t="s">
        <v>481</v>
      </c>
      <c r="G21" s="70" t="s">
        <v>434</v>
      </c>
      <c r="H21" s="70" t="n">
        <v>10</v>
      </c>
      <c r="I21" s="70" t="n">
        <v>2</v>
      </c>
      <c r="J21" s="70" t="n">
        <v>1</v>
      </c>
      <c r="K21" s="1"/>
      <c r="L21" s="1"/>
      <c r="M21" s="1"/>
      <c r="N21" s="70" t="s">
        <v>496</v>
      </c>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row>
    <row r="22" customFormat="false" ht="13.8" hidden="false" customHeight="false" outlineLevel="0" collapsed="false">
      <c r="H22" s="70" t="n">
        <f aca="false">AVERAGE(H10,H13,H15,H20)</f>
        <v>495.028702363724</v>
      </c>
    </row>
    <row r="23" s="70" customFormat="true" ht="13.8" hidden="false" customHeight="false" outlineLevel="0" collapsed="false">
      <c r="F23" s="70" t="s">
        <v>497</v>
      </c>
    </row>
    <row r="24" s="74" customFormat="true" ht="44" hidden="false" customHeight="false" outlineLevel="0" collapsed="false">
      <c r="A24" s="77" t="s">
        <v>52</v>
      </c>
      <c r="D24" s="74" t="s">
        <v>257</v>
      </c>
      <c r="I24" s="74" t="s">
        <v>184</v>
      </c>
      <c r="J24" s="74" t="s">
        <v>168</v>
      </c>
    </row>
    <row r="25" customFormat="false" ht="13.8" hidden="false" customHeight="false" outlineLevel="0" collapsed="false">
      <c r="A25" s="78" t="s">
        <v>12</v>
      </c>
      <c r="C25" s="27" t="n">
        <f aca="false">B21</f>
        <v>15</v>
      </c>
      <c r="D25" s="29" t="n">
        <f aca="false">SUM(D8:D21)</f>
        <v>4578</v>
      </c>
      <c r="H25" s="29"/>
      <c r="I25" s="29"/>
      <c r="J25" s="29"/>
      <c r="K25" s="27" t="n">
        <f aca="false">COUNT(K8:K21)</f>
        <v>3</v>
      </c>
      <c r="M25" s="27"/>
      <c r="IY25" s="1"/>
    </row>
    <row r="26" customFormat="false" ht="13.8" hidden="false" customHeight="false" outlineLevel="0" collapsed="false">
      <c r="A26" s="78" t="s">
        <v>177</v>
      </c>
      <c r="C26" s="1"/>
      <c r="D26" s="34" t="n">
        <f aca="false">AVERAGE(D8:D21)</f>
        <v>327</v>
      </c>
      <c r="H26" s="34"/>
      <c r="I26" s="34" t="n">
        <f aca="false">AVERAGE(I8:I9)</f>
        <v>10</v>
      </c>
      <c r="J26" s="34" t="n">
        <f aca="false">AVERAGE(J8:J9)</f>
        <v>72.5</v>
      </c>
      <c r="K26" s="34" t="n">
        <f aca="false">AVERAGE(K8:K22)</f>
        <v>5</v>
      </c>
      <c r="L26" s="34"/>
      <c r="M26" s="34"/>
      <c r="IY26" s="1"/>
    </row>
    <row r="27" customFormat="false" ht="13.8" hidden="false" customHeight="false" outlineLevel="0" collapsed="false">
      <c r="A27" s="78" t="s">
        <v>178</v>
      </c>
      <c r="C27" s="1"/>
      <c r="D27" s="29" t="n">
        <f aca="false">MEDIAN(D8:D21)</f>
        <v>212</v>
      </c>
      <c r="H27" s="29"/>
      <c r="I27" s="29" t="n">
        <f aca="false">MEDIAN(I8:I9)</f>
        <v>10</v>
      </c>
      <c r="J27" s="29" t="n">
        <f aca="false">MEDIAN(J8:J9)</f>
        <v>72.5</v>
      </c>
      <c r="K27" s="29" t="n">
        <f aca="false">MEDIAN(K8:K22)</f>
        <v>5</v>
      </c>
      <c r="L27" s="29"/>
      <c r="M27" s="29"/>
      <c r="IY27" s="1"/>
    </row>
    <row r="28" customFormat="false" ht="13.8" hidden="false" customHeight="false" outlineLevel="0" collapsed="false">
      <c r="A28" s="78" t="s">
        <v>179</v>
      </c>
      <c r="C28" s="1"/>
      <c r="D28" s="29" t="n">
        <f aca="false">MAX(D8:D21)</f>
        <v>1012</v>
      </c>
      <c r="H28" s="29"/>
      <c r="I28" s="29" t="n">
        <f aca="false">MAX(I8:I9)</f>
        <v>15</v>
      </c>
      <c r="J28" s="29" t="n">
        <f aca="false">MAX(J8:J9)</f>
        <v>100</v>
      </c>
      <c r="K28" s="29" t="n">
        <f aca="false">MAX(K8:K22)</f>
        <v>5</v>
      </c>
      <c r="L28" s="29"/>
      <c r="M28" s="29"/>
      <c r="IY28" s="1"/>
    </row>
    <row r="29" customFormat="false" ht="13.8" hidden="false" customHeight="false" outlineLevel="0" collapsed="false">
      <c r="A29" s="78" t="s">
        <v>180</v>
      </c>
      <c r="C29" s="1"/>
      <c r="D29" s="29" t="n">
        <f aca="false">MIN(D8:D21)</f>
        <v>93</v>
      </c>
      <c r="H29" s="29"/>
      <c r="I29" s="29" t="n">
        <f aca="false">MIN(I8:I9)</f>
        <v>5</v>
      </c>
      <c r="J29" s="29" t="n">
        <f aca="false">MIN(J8:J9)</f>
        <v>45</v>
      </c>
      <c r="K29" s="29" t="n">
        <f aca="false">MIN(K8:K22)</f>
        <v>5</v>
      </c>
      <c r="L29" s="29"/>
      <c r="M29" s="29"/>
      <c r="IY29" s="1"/>
    </row>
    <row r="30" customFormat="false" ht="13.8" hidden="false" customHeight="false" outlineLevel="0" collapsed="false">
      <c r="A30" s="78" t="s">
        <v>181</v>
      </c>
      <c r="C30" s="1"/>
      <c r="D30" s="34" t="n">
        <f aca="false">_xlfn.STDEV.P(D8:D21)</f>
        <v>290.370207051028</v>
      </c>
      <c r="H30" s="34"/>
      <c r="I30" s="34" t="n">
        <f aca="false">_xlfn.STDEV.P(I8:I9)</f>
        <v>5</v>
      </c>
      <c r="J30" s="34" t="n">
        <f aca="false">_xlfn.STDEV.P(J8:J9)</f>
        <v>27.5</v>
      </c>
      <c r="K30" s="31" t="n">
        <f aca="false">_xlfn.STDEV.P(K8:K22)</f>
        <v>0</v>
      </c>
      <c r="L30" s="34"/>
      <c r="M30" s="34"/>
      <c r="IY30" s="1"/>
    </row>
    <row r="31" customFormat="false" ht="13.8" hidden="false" customHeight="false" outlineLevel="0" collapsed="false">
      <c r="C31" s="1"/>
      <c r="H31" s="1"/>
      <c r="J31" s="1"/>
      <c r="K31" s="1"/>
      <c r="L31" s="1"/>
      <c r="IY31" s="27"/>
    </row>
    <row r="32" customFormat="false" ht="13.8" hidden="false" customHeight="false" outlineLevel="0" collapsed="false">
      <c r="C32" s="70" t="s">
        <v>498</v>
      </c>
      <c r="H32" s="1"/>
      <c r="J32" s="1"/>
      <c r="K32" s="1"/>
      <c r="L32" s="1"/>
    </row>
    <row r="33" customFormat="false" ht="13.8" hidden="false" customHeight="false" outlineLevel="0" collapsed="false">
      <c r="C33" s="76" t="n">
        <f aca="false">C8</f>
        <v>37146</v>
      </c>
      <c r="H33" s="70" t="n">
        <f aca="false">H8</f>
        <v>978.5</v>
      </c>
      <c r="J33" s="70" t="n">
        <f aca="false">5</f>
        <v>5</v>
      </c>
      <c r="K33" s="1"/>
      <c r="L33" s="1"/>
    </row>
    <row r="34" customFormat="false" ht="13.8" hidden="false" customHeight="false" outlineLevel="0" collapsed="false">
      <c r="C34" s="76" t="n">
        <f aca="false">C33+4</f>
        <v>37150</v>
      </c>
      <c r="H34" s="70" t="n">
        <f aca="false">H33</f>
        <v>978.5</v>
      </c>
      <c r="J34" s="70" t="n">
        <v>5</v>
      </c>
      <c r="K34" s="1"/>
      <c r="L34" s="1"/>
    </row>
  </sheetData>
  <printOptions headings="false" gridLines="false" gridLinesSet="true" horizontalCentered="false" verticalCentered="false"/>
  <pageMargins left="0.7" right="0.7" top="1.14375" bottom="1.143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MJ180"/>
  <sheetViews>
    <sheetView showFormulas="false" showGridLines="true" showRowColHeaders="true" showZeros="true" rightToLeft="false" tabSelected="false" showOutlineSymbols="true" defaultGridColor="true" view="normal" topLeftCell="D1" colorId="64" zoomScale="75" zoomScaleNormal="75" zoomScalePageLayoutView="100" workbookViewId="0">
      <selection pane="topLeft" activeCell="K1" activeCellId="0" sqref="K1"/>
    </sheetView>
  </sheetViews>
  <sheetFormatPr defaultColWidth="8.73046875" defaultRowHeight="13.8" zeroHeight="false" outlineLevelRow="0" outlineLevelCol="0"/>
  <cols>
    <col collapsed="false" customWidth="false" hidden="false" outlineLevel="0" max="2" min="1" style="70" width="8.74"/>
    <col collapsed="false" customWidth="true" hidden="false" outlineLevel="0" max="3" min="3" style="70" width="12.18"/>
    <col collapsed="false" customWidth="false" hidden="false" outlineLevel="0" max="4" min="4" style="70" width="8.74"/>
    <col collapsed="false" customWidth="true" hidden="false" outlineLevel="0" max="5" min="5" style="70" width="20.06"/>
    <col collapsed="false" customWidth="false" hidden="false" outlineLevel="0" max="6" min="6" style="70" width="8.74"/>
    <col collapsed="false" customWidth="true" hidden="false" outlineLevel="0" max="7" min="7" style="70" width="9.72"/>
    <col collapsed="false" customWidth="false" hidden="false" outlineLevel="0" max="8" min="8" style="79" width="8.74"/>
    <col collapsed="false" customWidth="false" hidden="false" outlineLevel="0" max="9" min="9" style="70" width="8.74"/>
    <col collapsed="false" customWidth="false" hidden="false" outlineLevel="0" max="10" min="10" style="80" width="8.74"/>
    <col collapsed="false" customWidth="true" hidden="false" outlineLevel="0" max="12" min="11" style="27" width="11.19"/>
    <col collapsed="false" customWidth="false" hidden="false" outlineLevel="0" max="259" min="13" style="70" width="8.74"/>
    <col collapsed="false" customWidth="false" hidden="false" outlineLevel="0" max="1024" min="260" style="27" width="8.74"/>
  </cols>
  <sheetData>
    <row r="1" customFormat="false" ht="13.8" hidden="false" customHeight="false" outlineLevel="0" collapsed="false">
      <c r="A1" s="1"/>
      <c r="B1" s="70" t="s">
        <v>131</v>
      </c>
      <c r="C1" s="70" t="s">
        <v>161</v>
      </c>
      <c r="D1" s="70" t="s">
        <v>162</v>
      </c>
      <c r="E1" s="70" t="s">
        <v>466</v>
      </c>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row>
    <row r="2" customFormat="false" ht="22.05" hidden="false" customHeight="false" outlineLevel="0" collapsed="false">
      <c r="A2" s="1"/>
      <c r="B2" s="70" t="s">
        <v>467</v>
      </c>
      <c r="C2" s="70" t="n">
        <v>175</v>
      </c>
      <c r="D2" s="70" t="n">
        <v>300</v>
      </c>
      <c r="E2" s="70" t="n">
        <f aca="false">AVERAGE(C2:D2)</f>
        <v>237.5</v>
      </c>
      <c r="F2" s="1"/>
      <c r="G2" s="71" t="s">
        <v>468</v>
      </c>
      <c r="H2" s="1"/>
      <c r="I2" s="1"/>
      <c r="J2" s="1"/>
      <c r="K2" s="36"/>
      <c r="L2" s="36"/>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row>
    <row r="3" customFormat="false" ht="13.8" hidden="false" customHeight="false" outlineLevel="0" collapsed="false">
      <c r="A3" s="1"/>
      <c r="B3" s="70" t="s">
        <v>469</v>
      </c>
      <c r="C3" s="70" t="n">
        <v>176</v>
      </c>
      <c r="D3" s="70" t="n">
        <v>1897</v>
      </c>
      <c r="E3" s="70" t="n">
        <v>741</v>
      </c>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row>
    <row r="4" customFormat="false" ht="19.7" hidden="false" customHeight="false" outlineLevel="0" collapsed="false">
      <c r="A4" s="1"/>
      <c r="B4" s="70" t="s">
        <v>470</v>
      </c>
      <c r="C4" s="70" t="n">
        <v>60</v>
      </c>
      <c r="D4" s="70" t="n">
        <v>120</v>
      </c>
      <c r="E4" s="70" t="n">
        <v>100</v>
      </c>
      <c r="F4" s="1"/>
      <c r="G4" s="72" t="s">
        <v>499</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row>
    <row r="5" customFormat="false" ht="13.8" hidden="false" customHeight="false" outlineLevel="0" collapsed="false">
      <c r="A5" s="1"/>
      <c r="B5" s="1"/>
      <c r="C5" s="1"/>
      <c r="D5" s="1"/>
      <c r="E5" s="1"/>
      <c r="F5" s="1"/>
      <c r="G5" s="1"/>
      <c r="H5" s="1"/>
      <c r="I5" s="1"/>
      <c r="J5" s="1"/>
      <c r="K5" s="36"/>
      <c r="L5" s="36"/>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row>
    <row r="6" customFormat="false" ht="13.8" hidden="false" customHeight="false" outlineLevel="0" collapsed="false">
      <c r="A6" s="1"/>
      <c r="B6" s="1"/>
      <c r="C6" s="1"/>
      <c r="D6" s="1"/>
      <c r="E6" s="1"/>
      <c r="F6" s="1"/>
      <c r="G6" s="1"/>
      <c r="H6" s="1"/>
      <c r="I6" s="1"/>
      <c r="J6" s="1"/>
      <c r="K6" s="36"/>
      <c r="L6" s="36"/>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row>
    <row r="7" s="74" customFormat="true" ht="37.3" hidden="false" customHeight="false" outlineLevel="0" collapsed="false">
      <c r="A7" s="73" t="s">
        <v>52</v>
      </c>
      <c r="B7" s="73" t="s">
        <v>13</v>
      </c>
      <c r="C7" s="73" t="s">
        <v>54</v>
      </c>
      <c r="D7" s="73"/>
      <c r="E7" s="73" t="s">
        <v>134</v>
      </c>
      <c r="F7" s="73" t="s">
        <v>92</v>
      </c>
      <c r="G7" s="73" t="s">
        <v>472</v>
      </c>
      <c r="H7" s="81" t="s">
        <v>473</v>
      </c>
      <c r="I7" s="73" t="s">
        <v>218</v>
      </c>
      <c r="J7" s="82" t="s">
        <v>168</v>
      </c>
      <c r="K7" s="75" t="s">
        <v>68</v>
      </c>
      <c r="L7" s="75" t="s">
        <v>94</v>
      </c>
      <c r="M7" s="74" t="s">
        <v>95</v>
      </c>
      <c r="N7" s="73" t="s">
        <v>71</v>
      </c>
      <c r="O7" s="73"/>
      <c r="P7" s="73"/>
      <c r="Q7" s="73"/>
      <c r="R7" s="73"/>
      <c r="S7" s="73"/>
      <c r="T7" s="73"/>
      <c r="U7" s="73"/>
      <c r="V7" s="73"/>
      <c r="W7" s="73"/>
      <c r="X7" s="73"/>
      <c r="Y7" s="73"/>
      <c r="Z7" s="73"/>
      <c r="AA7" s="73"/>
      <c r="AB7" s="73"/>
      <c r="AC7" s="73"/>
      <c r="AD7" s="73"/>
      <c r="AE7" s="73"/>
      <c r="AF7" s="73"/>
      <c r="AG7" s="73"/>
      <c r="AH7" s="73"/>
      <c r="AI7" s="73"/>
      <c r="AJ7" s="73"/>
      <c r="AK7" s="73"/>
      <c r="AL7" s="73"/>
      <c r="AM7" s="73"/>
      <c r="AN7" s="73"/>
      <c r="AO7" s="73"/>
      <c r="AP7" s="73"/>
      <c r="AQ7" s="73"/>
      <c r="AR7" s="73"/>
      <c r="AS7" s="73"/>
      <c r="AT7" s="73"/>
      <c r="AU7" s="73"/>
      <c r="AV7" s="73"/>
      <c r="AW7" s="73"/>
      <c r="AX7" s="73"/>
      <c r="AY7" s="73"/>
      <c r="AZ7" s="73"/>
      <c r="BA7" s="73"/>
      <c r="BB7" s="73"/>
      <c r="BC7" s="73"/>
      <c r="BD7" s="73"/>
      <c r="BE7" s="73"/>
      <c r="BF7" s="73"/>
      <c r="BG7" s="73"/>
      <c r="BH7" s="73"/>
      <c r="BI7" s="73"/>
      <c r="BJ7" s="73"/>
      <c r="BK7" s="73"/>
      <c r="BL7" s="73"/>
      <c r="BM7" s="73"/>
      <c r="BN7" s="73"/>
      <c r="BO7" s="73"/>
      <c r="BP7" s="73"/>
      <c r="BQ7" s="73"/>
      <c r="BR7" s="73"/>
      <c r="BS7" s="73"/>
      <c r="BT7" s="73"/>
      <c r="BU7" s="73"/>
      <c r="BV7" s="73"/>
      <c r="BW7" s="73"/>
      <c r="BX7" s="73"/>
      <c r="BY7" s="73"/>
      <c r="BZ7" s="73"/>
      <c r="CA7" s="73"/>
      <c r="CB7" s="73"/>
      <c r="CC7" s="73"/>
      <c r="CD7" s="73"/>
      <c r="CE7" s="73"/>
      <c r="CF7" s="73"/>
      <c r="CG7" s="73"/>
      <c r="CH7" s="73"/>
      <c r="CI7" s="73"/>
      <c r="CJ7" s="73"/>
      <c r="CK7" s="73"/>
      <c r="CL7" s="73"/>
      <c r="CM7" s="73"/>
      <c r="CN7" s="73"/>
      <c r="CO7" s="73"/>
      <c r="CP7" s="73"/>
      <c r="CQ7" s="73"/>
      <c r="CR7" s="73"/>
      <c r="CS7" s="73"/>
      <c r="CT7" s="73"/>
      <c r="CU7" s="73"/>
      <c r="CV7" s="73"/>
      <c r="CW7" s="73"/>
      <c r="CX7" s="73"/>
      <c r="CY7" s="73"/>
      <c r="CZ7" s="73"/>
      <c r="DA7" s="73"/>
      <c r="DB7" s="73"/>
      <c r="DC7" s="73"/>
      <c r="DD7" s="73"/>
      <c r="DE7" s="73"/>
      <c r="DF7" s="73"/>
      <c r="DG7" s="73"/>
      <c r="DH7" s="73"/>
      <c r="DI7" s="73"/>
      <c r="DJ7" s="73"/>
      <c r="DK7" s="73"/>
      <c r="DL7" s="73"/>
      <c r="DM7" s="73"/>
      <c r="DN7" s="73"/>
      <c r="DO7" s="73"/>
      <c r="DP7" s="73"/>
      <c r="DQ7" s="73"/>
      <c r="DR7" s="73"/>
      <c r="DS7" s="73"/>
      <c r="DT7" s="73"/>
      <c r="DU7" s="73"/>
      <c r="DV7" s="73"/>
      <c r="DW7" s="73"/>
      <c r="DX7" s="73"/>
      <c r="DY7" s="73"/>
      <c r="DZ7" s="73"/>
      <c r="EA7" s="73"/>
      <c r="EB7" s="73"/>
      <c r="EC7" s="73"/>
      <c r="ED7" s="73"/>
      <c r="EE7" s="73"/>
      <c r="EF7" s="73"/>
      <c r="EG7" s="73"/>
      <c r="EH7" s="73"/>
      <c r="EI7" s="73"/>
      <c r="EJ7" s="73"/>
      <c r="EK7" s="73"/>
      <c r="EL7" s="73"/>
      <c r="EM7" s="73"/>
      <c r="EN7" s="73"/>
      <c r="EO7" s="73"/>
      <c r="EP7" s="73"/>
      <c r="EQ7" s="73"/>
      <c r="ER7" s="73"/>
      <c r="ES7" s="73"/>
      <c r="ET7" s="73"/>
      <c r="EU7" s="73"/>
      <c r="EV7" s="73"/>
      <c r="EW7" s="73"/>
      <c r="EX7" s="73"/>
      <c r="EY7" s="73"/>
      <c r="EZ7" s="73"/>
      <c r="FA7" s="73"/>
      <c r="FB7" s="73"/>
      <c r="FC7" s="73"/>
      <c r="FD7" s="73"/>
      <c r="FE7" s="73"/>
      <c r="FF7" s="73"/>
      <c r="FG7" s="73"/>
      <c r="FH7" s="73"/>
      <c r="FI7" s="73"/>
      <c r="FJ7" s="73"/>
      <c r="FK7" s="73"/>
      <c r="FL7" s="73"/>
      <c r="FM7" s="73"/>
      <c r="FN7" s="73"/>
      <c r="FO7" s="73"/>
      <c r="FP7" s="73"/>
      <c r="FQ7" s="73"/>
      <c r="FR7" s="73"/>
      <c r="FS7" s="73"/>
      <c r="FT7" s="73"/>
      <c r="FU7" s="73"/>
      <c r="FV7" s="73"/>
      <c r="FW7" s="73"/>
      <c r="FX7" s="73"/>
      <c r="FY7" s="73"/>
      <c r="FZ7" s="73"/>
      <c r="GA7" s="73"/>
      <c r="GB7" s="73"/>
      <c r="GC7" s="73"/>
      <c r="GD7" s="73"/>
      <c r="GE7" s="73"/>
      <c r="GF7" s="73"/>
      <c r="GG7" s="73"/>
      <c r="GH7" s="73"/>
      <c r="GI7" s="73"/>
      <c r="GJ7" s="73"/>
      <c r="GK7" s="73"/>
      <c r="GL7" s="73"/>
      <c r="GM7" s="73"/>
      <c r="GN7" s="73"/>
      <c r="GO7" s="73"/>
      <c r="GP7" s="73"/>
      <c r="GQ7" s="73"/>
      <c r="GR7" s="73"/>
      <c r="GS7" s="73"/>
      <c r="GT7" s="73"/>
      <c r="GU7" s="73"/>
      <c r="GV7" s="73"/>
      <c r="GW7" s="73"/>
      <c r="GX7" s="73"/>
      <c r="GY7" s="73"/>
      <c r="GZ7" s="73"/>
      <c r="HA7" s="73"/>
      <c r="HB7" s="73"/>
      <c r="HC7" s="73"/>
      <c r="HD7" s="73"/>
      <c r="HE7" s="73"/>
      <c r="HF7" s="73"/>
      <c r="HG7" s="73"/>
      <c r="HH7" s="73"/>
      <c r="HI7" s="73"/>
      <c r="HJ7" s="73"/>
      <c r="HK7" s="73"/>
      <c r="HL7" s="73"/>
      <c r="HM7" s="73"/>
      <c r="HN7" s="73"/>
      <c r="HO7" s="73"/>
      <c r="HP7" s="73"/>
      <c r="HQ7" s="73"/>
      <c r="HR7" s="73"/>
      <c r="HS7" s="73"/>
      <c r="HT7" s="73"/>
      <c r="HU7" s="73"/>
      <c r="HV7" s="73"/>
      <c r="HW7" s="73"/>
      <c r="HX7" s="73"/>
      <c r="HY7" s="73"/>
      <c r="HZ7" s="73"/>
      <c r="IA7" s="73"/>
      <c r="IB7" s="73"/>
      <c r="IC7" s="73"/>
      <c r="ID7" s="73"/>
      <c r="IE7" s="73"/>
      <c r="IF7" s="73"/>
      <c r="IG7" s="73"/>
      <c r="IH7" s="73"/>
      <c r="II7" s="73"/>
      <c r="IJ7" s="73"/>
      <c r="IK7" s="73"/>
      <c r="IL7" s="73"/>
      <c r="IM7" s="73"/>
      <c r="IN7" s="73"/>
      <c r="IO7" s="73"/>
      <c r="IP7" s="73"/>
      <c r="IQ7" s="73"/>
      <c r="IR7" s="73"/>
      <c r="IS7" s="73"/>
      <c r="IT7" s="73"/>
      <c r="IU7" s="73"/>
      <c r="IV7" s="73"/>
      <c r="IW7" s="73"/>
      <c r="IX7" s="73"/>
      <c r="IY7" s="73"/>
    </row>
    <row r="8" customFormat="false" ht="13.8" hidden="false" customHeight="false" outlineLevel="0" collapsed="false">
      <c r="A8" s="70" t="n">
        <v>1</v>
      </c>
      <c r="B8" s="1"/>
      <c r="C8" s="76" t="n">
        <v>36952</v>
      </c>
      <c r="D8" s="1"/>
      <c r="E8" s="70" t="s">
        <v>500</v>
      </c>
      <c r="F8" s="70" t="n">
        <v>0.1</v>
      </c>
      <c r="G8" s="70" t="n">
        <v>1</v>
      </c>
      <c r="H8" s="79" t="n">
        <f aca="false">F8*G8</f>
        <v>0.1</v>
      </c>
      <c r="I8" s="70" t="n">
        <v>1</v>
      </c>
      <c r="J8" s="80" t="n">
        <v>0.1</v>
      </c>
      <c r="K8" s="36"/>
      <c r="L8" s="36"/>
      <c r="M8" s="1"/>
      <c r="N8" s="70" t="s">
        <v>501</v>
      </c>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row>
    <row r="9" customFormat="false" ht="13.8" hidden="false" customHeight="false" outlineLevel="0" collapsed="false">
      <c r="A9" s="70" t="n">
        <v>2</v>
      </c>
      <c r="B9" s="1"/>
      <c r="C9" s="76" t="n">
        <v>36959</v>
      </c>
      <c r="D9" s="70" t="n">
        <f aca="false">C9-C8</f>
        <v>7</v>
      </c>
      <c r="E9" s="70" t="s">
        <v>500</v>
      </c>
      <c r="F9" s="70" t="n">
        <v>0.1</v>
      </c>
      <c r="G9" s="70" t="n">
        <v>1</v>
      </c>
      <c r="H9" s="79" t="n">
        <f aca="false">F9*G9</f>
        <v>0.1</v>
      </c>
      <c r="I9" s="70" t="n">
        <v>1</v>
      </c>
      <c r="J9" s="80" t="n">
        <v>0.1</v>
      </c>
      <c r="K9" s="36"/>
      <c r="L9" s="36"/>
      <c r="M9" s="1"/>
      <c r="N9" s="70" t="s">
        <v>501</v>
      </c>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row>
    <row r="10" customFormat="false" ht="13.8" hidden="false" customHeight="false" outlineLevel="0" collapsed="false">
      <c r="A10" s="70" t="n">
        <v>3</v>
      </c>
      <c r="B10" s="1"/>
      <c r="C10" s="76" t="n">
        <v>36966</v>
      </c>
      <c r="D10" s="70" t="n">
        <f aca="false">C10-C9</f>
        <v>7</v>
      </c>
      <c r="E10" s="70" t="s">
        <v>500</v>
      </c>
      <c r="F10" s="70" t="n">
        <v>0.1</v>
      </c>
      <c r="G10" s="70" t="n">
        <v>1</v>
      </c>
      <c r="H10" s="79" t="n">
        <f aca="false">F10*G10</f>
        <v>0.1</v>
      </c>
      <c r="I10" s="70" t="n">
        <v>3</v>
      </c>
      <c r="J10" s="80" t="n">
        <v>0.1</v>
      </c>
      <c r="K10" s="1"/>
      <c r="L10" s="1"/>
      <c r="M10" s="1"/>
      <c r="N10" s="70" t="s">
        <v>502</v>
      </c>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row>
    <row r="11" customFormat="false" ht="13.8" hidden="false" customHeight="false" outlineLevel="0" collapsed="false">
      <c r="A11" s="70" t="n">
        <v>4</v>
      </c>
      <c r="B11" s="1"/>
      <c r="C11" s="76" t="n">
        <v>36973</v>
      </c>
      <c r="D11" s="70" t="n">
        <f aca="false">C11-C10</f>
        <v>7</v>
      </c>
      <c r="E11" s="70" t="s">
        <v>500</v>
      </c>
      <c r="F11" s="70" t="n">
        <v>0.1</v>
      </c>
      <c r="G11" s="70" t="n">
        <v>1</v>
      </c>
      <c r="H11" s="79" t="n">
        <f aca="false">F11*G11</f>
        <v>0.1</v>
      </c>
      <c r="I11" s="70" t="n">
        <v>1</v>
      </c>
      <c r="J11" s="80" t="n">
        <v>0.1</v>
      </c>
      <c r="K11" s="1"/>
      <c r="L11" s="1"/>
      <c r="M11" s="1"/>
      <c r="N11" s="70" t="s">
        <v>501</v>
      </c>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row>
    <row r="12" customFormat="false" ht="13.8" hidden="false" customHeight="false" outlineLevel="0" collapsed="false">
      <c r="A12" s="70" t="n">
        <v>5</v>
      </c>
      <c r="B12" s="1"/>
      <c r="C12" s="76" t="n">
        <v>36980</v>
      </c>
      <c r="D12" s="70" t="n">
        <f aca="false">C12-C11</f>
        <v>7</v>
      </c>
      <c r="E12" s="70" t="s">
        <v>500</v>
      </c>
      <c r="F12" s="70" t="n">
        <v>0.1</v>
      </c>
      <c r="G12" s="70" t="n">
        <v>1</v>
      </c>
      <c r="H12" s="79" t="n">
        <f aca="false">F12*G12</f>
        <v>0.1</v>
      </c>
      <c r="I12" s="70" t="n">
        <v>1</v>
      </c>
      <c r="J12" s="80" t="n">
        <v>0.1</v>
      </c>
      <c r="K12" s="1"/>
      <c r="L12" s="1"/>
      <c r="M12" s="1"/>
      <c r="N12" s="70" t="s">
        <v>503</v>
      </c>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row>
    <row r="13" customFormat="false" ht="13.8" hidden="false" customHeight="false" outlineLevel="0" collapsed="false">
      <c r="A13" s="70" t="n">
        <v>6</v>
      </c>
      <c r="B13" s="1"/>
      <c r="C13" s="76" t="n">
        <v>36987</v>
      </c>
      <c r="D13" s="70" t="n">
        <f aca="false">C13-C12</f>
        <v>7</v>
      </c>
      <c r="E13" s="70" t="s">
        <v>500</v>
      </c>
      <c r="F13" s="70" t="n">
        <v>0.2</v>
      </c>
      <c r="G13" s="70" t="n">
        <v>1</v>
      </c>
      <c r="H13" s="79" t="n">
        <f aca="false">F13*G13</f>
        <v>0.2</v>
      </c>
      <c r="I13" s="70" t="n">
        <v>1</v>
      </c>
      <c r="J13" s="80" t="n">
        <v>0.1</v>
      </c>
      <c r="K13" s="1"/>
      <c r="L13" s="1"/>
      <c r="M13" s="1"/>
      <c r="N13" s="70" t="s">
        <v>504</v>
      </c>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row>
    <row r="14" customFormat="false" ht="13.8" hidden="false" customHeight="false" outlineLevel="0" collapsed="false">
      <c r="A14" s="70" t="n">
        <v>7</v>
      </c>
      <c r="B14" s="1"/>
      <c r="C14" s="76" t="n">
        <v>36996</v>
      </c>
      <c r="D14" s="70" t="n">
        <f aca="false">C14-C13</f>
        <v>9</v>
      </c>
      <c r="E14" s="70" t="s">
        <v>500</v>
      </c>
      <c r="F14" s="70" t="n">
        <v>0.2</v>
      </c>
      <c r="G14" s="70" t="n">
        <v>1</v>
      </c>
      <c r="H14" s="79" t="n">
        <f aca="false">F14*G14</f>
        <v>0.2</v>
      </c>
      <c r="I14" s="70" t="n">
        <v>1</v>
      </c>
      <c r="J14" s="80" t="n">
        <v>0.1</v>
      </c>
      <c r="K14" s="1"/>
      <c r="L14" s="1"/>
      <c r="M14" s="1"/>
      <c r="N14" s="70" t="s">
        <v>504</v>
      </c>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row>
    <row r="15" customFormat="false" ht="13.8" hidden="false" customHeight="false" outlineLevel="0" collapsed="false">
      <c r="A15" s="70" t="n">
        <v>8</v>
      </c>
      <c r="B15" s="1"/>
      <c r="C15" s="76" t="n">
        <v>37002</v>
      </c>
      <c r="D15" s="70" t="n">
        <f aca="false">C15-C14</f>
        <v>6</v>
      </c>
      <c r="E15" s="70" t="s">
        <v>500</v>
      </c>
      <c r="F15" s="70" t="n">
        <v>0.2</v>
      </c>
      <c r="G15" s="70" t="n">
        <v>1</v>
      </c>
      <c r="H15" s="79" t="n">
        <f aca="false">F15*G15</f>
        <v>0.2</v>
      </c>
      <c r="I15" s="70" t="n">
        <v>1</v>
      </c>
      <c r="J15" s="80" t="n">
        <v>0.1</v>
      </c>
      <c r="K15" s="1"/>
      <c r="L15" s="1"/>
      <c r="M15" s="1"/>
      <c r="N15" s="70" t="s">
        <v>504</v>
      </c>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row>
    <row r="16" customFormat="false" ht="13.8" hidden="false" customHeight="false" outlineLevel="0" collapsed="false">
      <c r="A16" s="70" t="n">
        <v>9</v>
      </c>
      <c r="B16" s="1"/>
      <c r="C16" s="76" t="n">
        <v>37009</v>
      </c>
      <c r="D16" s="70" t="n">
        <f aca="false">C16-C15</f>
        <v>7</v>
      </c>
      <c r="E16" s="70" t="s">
        <v>500</v>
      </c>
      <c r="F16" s="70" t="n">
        <v>0.2</v>
      </c>
      <c r="G16" s="70" t="n">
        <v>1</v>
      </c>
      <c r="H16" s="79" t="n">
        <f aca="false">F16*G16</f>
        <v>0.2</v>
      </c>
      <c r="I16" s="70" t="n">
        <v>1</v>
      </c>
      <c r="J16" s="80" t="n">
        <v>0.1</v>
      </c>
      <c r="K16" s="1"/>
      <c r="L16" s="1"/>
      <c r="M16" s="1"/>
      <c r="N16" s="70" t="s">
        <v>504</v>
      </c>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row>
    <row r="17" customFormat="false" ht="13.8" hidden="false" customHeight="false" outlineLevel="0" collapsed="false">
      <c r="A17" s="70" t="n">
        <v>10</v>
      </c>
      <c r="B17" s="1"/>
      <c r="C17" s="76" t="n">
        <v>37011</v>
      </c>
      <c r="D17" s="70" t="n">
        <f aca="false">C17-C16</f>
        <v>2</v>
      </c>
      <c r="E17" s="70" t="s">
        <v>258</v>
      </c>
      <c r="F17" s="70" t="n">
        <v>0.1333</v>
      </c>
      <c r="G17" s="70" t="n">
        <v>2</v>
      </c>
      <c r="H17" s="79" t="n">
        <f aca="false">F17*G17</f>
        <v>0.2666</v>
      </c>
      <c r="I17" s="70" t="n">
        <v>2</v>
      </c>
      <c r="J17" s="80" t="n">
        <v>0.1</v>
      </c>
      <c r="K17" s="1"/>
      <c r="L17" s="1"/>
      <c r="M17" s="1"/>
      <c r="N17" s="70" t="s">
        <v>505</v>
      </c>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row>
    <row r="18" customFormat="false" ht="13.8" hidden="false" customHeight="false" outlineLevel="0" collapsed="false">
      <c r="A18" s="70" t="n">
        <v>11</v>
      </c>
      <c r="B18" s="1"/>
      <c r="C18" s="76" t="n">
        <v>37036</v>
      </c>
      <c r="D18" s="70" t="n">
        <f aca="false">C18-C17</f>
        <v>25</v>
      </c>
      <c r="E18" s="70" t="s">
        <v>258</v>
      </c>
      <c r="F18" s="70" t="n">
        <v>0.1333</v>
      </c>
      <c r="G18" s="70" t="n">
        <v>2</v>
      </c>
      <c r="H18" s="79" t="n">
        <f aca="false">F18*G18</f>
        <v>0.2666</v>
      </c>
      <c r="I18" s="70" t="n">
        <v>2</v>
      </c>
      <c r="J18" s="80" t="n">
        <v>0.1</v>
      </c>
      <c r="K18" s="1"/>
      <c r="L18" s="1"/>
      <c r="M18" s="1"/>
      <c r="N18" s="70" t="s">
        <v>506</v>
      </c>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row>
    <row r="19" customFormat="false" ht="13.8" hidden="false" customHeight="false" outlineLevel="0" collapsed="false">
      <c r="A19" s="70" t="n">
        <v>12</v>
      </c>
      <c r="B19" s="1"/>
      <c r="C19" s="76" t="n">
        <v>37067</v>
      </c>
      <c r="D19" s="70" t="n">
        <f aca="false">C19-C18</f>
        <v>31</v>
      </c>
      <c r="E19" s="70" t="s">
        <v>258</v>
      </c>
      <c r="F19" s="70" t="n">
        <v>0.1333</v>
      </c>
      <c r="G19" s="70" t="n">
        <v>2</v>
      </c>
      <c r="H19" s="79" t="n">
        <f aca="false">F19*G19</f>
        <v>0.2666</v>
      </c>
      <c r="I19" s="70" t="n">
        <v>2</v>
      </c>
      <c r="J19" s="80" t="n">
        <v>0.1</v>
      </c>
      <c r="K19" s="1"/>
      <c r="L19" s="1"/>
      <c r="M19" s="1"/>
      <c r="N19" s="70" t="s">
        <v>506</v>
      </c>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row>
    <row r="20" customFormat="false" ht="13.8" hidden="false" customHeight="false" outlineLevel="0" collapsed="false">
      <c r="A20" s="70" t="n">
        <v>13</v>
      </c>
      <c r="B20" s="1"/>
      <c r="C20" s="76" t="n">
        <v>37089</v>
      </c>
      <c r="D20" s="70" t="n">
        <f aca="false">C20-C19</f>
        <v>22</v>
      </c>
      <c r="E20" s="70" t="s">
        <v>258</v>
      </c>
      <c r="F20" s="70" t="n">
        <v>0.1333</v>
      </c>
      <c r="G20" s="70" t="n">
        <v>2</v>
      </c>
      <c r="H20" s="79" t="n">
        <f aca="false">F20*G20</f>
        <v>0.2666</v>
      </c>
      <c r="I20" s="70" t="n">
        <v>1</v>
      </c>
      <c r="J20" s="80" t="n">
        <v>0.1</v>
      </c>
      <c r="K20" s="1"/>
      <c r="L20" s="1"/>
      <c r="M20" s="1"/>
      <c r="N20" s="70" t="s">
        <v>506</v>
      </c>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row>
    <row r="21" customFormat="false" ht="13.8" hidden="false" customHeight="false" outlineLevel="0" collapsed="false">
      <c r="A21" s="70" t="n">
        <v>14</v>
      </c>
      <c r="B21" s="1"/>
      <c r="C21" s="76" t="n">
        <v>37114</v>
      </c>
      <c r="D21" s="70" t="n">
        <f aca="false">C21-C20</f>
        <v>25</v>
      </c>
      <c r="E21" s="70" t="s">
        <v>258</v>
      </c>
      <c r="F21" s="70" t="n">
        <v>0.1333</v>
      </c>
      <c r="G21" s="70" t="n">
        <v>2</v>
      </c>
      <c r="H21" s="79" t="n">
        <f aca="false">F21*G21</f>
        <v>0.2666</v>
      </c>
      <c r="I21" s="70" t="n">
        <v>2</v>
      </c>
      <c r="J21" s="80" t="n">
        <v>0.1</v>
      </c>
      <c r="K21" s="1"/>
      <c r="L21" s="1"/>
      <c r="M21" s="1"/>
      <c r="N21" s="70" t="s">
        <v>506</v>
      </c>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row>
    <row r="22" customFormat="false" ht="13.8" hidden="false" customHeight="false" outlineLevel="0" collapsed="false">
      <c r="A22" s="70" t="n">
        <v>15</v>
      </c>
      <c r="B22" s="1"/>
      <c r="C22" s="76" t="n">
        <v>37127</v>
      </c>
      <c r="D22" s="70" t="n">
        <f aca="false">C22-C21</f>
        <v>13</v>
      </c>
      <c r="E22" s="70" t="s">
        <v>500</v>
      </c>
      <c r="F22" s="70" t="n">
        <v>0.1333</v>
      </c>
      <c r="G22" s="70" t="n">
        <v>2</v>
      </c>
      <c r="H22" s="79" t="n">
        <f aca="false">F22*G22</f>
        <v>0.2666</v>
      </c>
      <c r="I22" s="70" t="n">
        <v>3</v>
      </c>
      <c r="J22" s="80" t="n">
        <f aca="false">13*4</f>
        <v>52</v>
      </c>
      <c r="K22" s="1"/>
      <c r="L22" s="1"/>
      <c r="M22" s="1"/>
      <c r="N22" s="70" t="s">
        <v>507</v>
      </c>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row>
    <row r="23" customFormat="false" ht="13.8" hidden="false" customHeight="false" outlineLevel="0" collapsed="false">
      <c r="A23" s="70" t="n">
        <v>16</v>
      </c>
      <c r="B23" s="1"/>
      <c r="C23" s="76" t="n">
        <v>37134</v>
      </c>
      <c r="D23" s="70" t="n">
        <f aca="false">C23-C22</f>
        <v>7</v>
      </c>
      <c r="E23" s="70" t="s">
        <v>500</v>
      </c>
      <c r="F23" s="70" t="n">
        <v>0.1333</v>
      </c>
      <c r="G23" s="70" t="n">
        <v>2</v>
      </c>
      <c r="H23" s="79" t="n">
        <f aca="false">F23*G23</f>
        <v>0.2666</v>
      </c>
      <c r="I23" s="70" t="n">
        <v>3</v>
      </c>
      <c r="J23" s="80" t="n">
        <f aca="false">13*4</f>
        <v>52</v>
      </c>
      <c r="K23" s="1"/>
      <c r="L23" s="1"/>
      <c r="M23" s="1"/>
      <c r="N23" s="70" t="s">
        <v>508</v>
      </c>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row>
    <row r="24" customFormat="false" ht="13.8" hidden="false" customHeight="false" outlineLevel="0" collapsed="false">
      <c r="A24" s="70" t="s">
        <v>509</v>
      </c>
      <c r="B24" s="70" t="n">
        <v>1</v>
      </c>
      <c r="C24" s="76" t="n">
        <v>37146</v>
      </c>
      <c r="D24" s="70" t="n">
        <f aca="false">C24-C23</f>
        <v>12</v>
      </c>
      <c r="E24" s="70" t="s">
        <v>474</v>
      </c>
      <c r="F24" s="1"/>
      <c r="G24" s="1"/>
      <c r="H24" s="79" t="n">
        <v>1</v>
      </c>
      <c r="I24" s="1"/>
      <c r="J24" s="80" t="n">
        <v>1</v>
      </c>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row>
    <row r="25" customFormat="false" ht="13.8" hidden="false" customHeight="false" outlineLevel="0" collapsed="false">
      <c r="A25" s="70" t="n">
        <v>17</v>
      </c>
      <c r="B25" s="1"/>
      <c r="C25" s="76" t="n">
        <v>37236</v>
      </c>
      <c r="D25" s="70" t="n">
        <f aca="false">C25-C24</f>
        <v>90</v>
      </c>
      <c r="E25" s="70" t="s">
        <v>258</v>
      </c>
      <c r="F25" s="70" t="n">
        <f aca="false">0.8571+0.5714+0.2857</f>
        <v>1.7142</v>
      </c>
      <c r="G25" s="70" t="n">
        <v>1</v>
      </c>
      <c r="H25" s="79" t="n">
        <f aca="false">F25*G25</f>
        <v>1.7142</v>
      </c>
      <c r="I25" s="70" t="n">
        <v>6</v>
      </c>
      <c r="J25" s="80" t="n">
        <f aca="false">9*5</f>
        <v>45</v>
      </c>
      <c r="K25" s="1"/>
      <c r="L25" s="1"/>
      <c r="M25" s="1"/>
      <c r="N25" s="70" t="s">
        <v>510</v>
      </c>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row>
    <row r="26" customFormat="false" ht="13.8" hidden="false" customHeight="false" outlineLevel="0" collapsed="false">
      <c r="A26" s="70" t="n">
        <v>18</v>
      </c>
      <c r="B26" s="1"/>
      <c r="C26" s="76" t="n">
        <v>37262</v>
      </c>
      <c r="D26" s="70" t="n">
        <f aca="false">C26-C25</f>
        <v>26</v>
      </c>
      <c r="E26" s="70" t="s">
        <v>258</v>
      </c>
      <c r="F26" s="70" t="n">
        <f aca="false">0.8571+0.5714+0.2857</f>
        <v>1.7142</v>
      </c>
      <c r="G26" s="70" t="n">
        <v>1</v>
      </c>
      <c r="H26" s="79" t="n">
        <f aca="false">F26*G26</f>
        <v>1.7142</v>
      </c>
      <c r="I26" s="70" t="n">
        <v>6</v>
      </c>
      <c r="J26" s="80" t="n">
        <f aca="false">9*5</f>
        <v>45</v>
      </c>
      <c r="K26" s="1"/>
      <c r="L26" s="1"/>
      <c r="M26" s="1"/>
      <c r="N26" s="70" t="s">
        <v>511</v>
      </c>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row>
    <row r="27" customFormat="false" ht="13.8" hidden="false" customHeight="false" outlineLevel="0" collapsed="false">
      <c r="A27" s="70" t="n">
        <v>19</v>
      </c>
      <c r="B27" s="1"/>
      <c r="C27" s="76" t="n">
        <v>37276</v>
      </c>
      <c r="D27" s="70" t="n">
        <f aca="false">C27-C26</f>
        <v>14</v>
      </c>
      <c r="E27" s="70" t="s">
        <v>258</v>
      </c>
      <c r="F27" s="70" t="n">
        <f aca="false">0.8571+0.5714+0.2857</f>
        <v>1.7142</v>
      </c>
      <c r="G27" s="70" t="n">
        <v>1</v>
      </c>
      <c r="H27" s="79" t="n">
        <f aca="false">F27*G27</f>
        <v>1.7142</v>
      </c>
      <c r="I27" s="70" t="n">
        <v>5</v>
      </c>
      <c r="J27" s="80" t="n">
        <f aca="false">9*5</f>
        <v>45</v>
      </c>
      <c r="K27" s="1"/>
      <c r="L27" s="1"/>
      <c r="M27" s="1"/>
      <c r="N27" s="70" t="s">
        <v>511</v>
      </c>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row>
    <row r="28" customFormat="false" ht="13.8" hidden="false" customHeight="false" outlineLevel="0" collapsed="false">
      <c r="A28" s="70" t="n">
        <v>20</v>
      </c>
      <c r="B28" s="1"/>
      <c r="C28" s="76" t="n">
        <v>37290</v>
      </c>
      <c r="D28" s="70" t="n">
        <f aca="false">C28-C27</f>
        <v>14</v>
      </c>
      <c r="E28" s="70" t="s">
        <v>500</v>
      </c>
      <c r="F28" s="70" t="n">
        <f aca="false">0.8571+0.5714+0.2857</f>
        <v>1.7142</v>
      </c>
      <c r="G28" s="70" t="n">
        <v>1</v>
      </c>
      <c r="H28" s="79" t="n">
        <f aca="false">F28*G28</f>
        <v>1.7142</v>
      </c>
      <c r="I28" s="70" t="n">
        <v>5</v>
      </c>
      <c r="J28" s="80" t="n">
        <f aca="false">9*5</f>
        <v>45</v>
      </c>
      <c r="K28" s="1"/>
      <c r="L28" s="1"/>
      <c r="M28" s="1"/>
      <c r="N28" s="70" t="s">
        <v>511</v>
      </c>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row>
    <row r="29" customFormat="false" ht="13.8" hidden="false" customHeight="false" outlineLevel="0" collapsed="false">
      <c r="A29" s="70" t="n">
        <v>21</v>
      </c>
      <c r="B29" s="1"/>
      <c r="C29" s="76" t="n">
        <v>37304</v>
      </c>
      <c r="D29" s="70" t="n">
        <f aca="false">C29-C28</f>
        <v>14</v>
      </c>
      <c r="E29" s="70" t="s">
        <v>258</v>
      </c>
      <c r="F29" s="70" t="n">
        <f aca="false">0.8571+0.5714+0.2857</f>
        <v>1.7142</v>
      </c>
      <c r="G29" s="70" t="n">
        <v>1</v>
      </c>
      <c r="H29" s="79" t="n">
        <f aca="false">F29*G29</f>
        <v>1.7142</v>
      </c>
      <c r="I29" s="70" t="n">
        <v>5</v>
      </c>
      <c r="J29" s="80" t="n">
        <f aca="false">9*5</f>
        <v>45</v>
      </c>
      <c r="K29" s="1"/>
      <c r="L29" s="1"/>
      <c r="M29" s="1"/>
      <c r="N29" s="70" t="s">
        <v>511</v>
      </c>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row>
    <row r="30" customFormat="false" ht="13.8" hidden="false" customHeight="false" outlineLevel="0" collapsed="false">
      <c r="A30" s="70" t="n">
        <v>22</v>
      </c>
      <c r="B30" s="1"/>
      <c r="C30" s="76" t="n">
        <v>37311</v>
      </c>
      <c r="D30" s="70" t="n">
        <f aca="false">C30-C29</f>
        <v>7</v>
      </c>
      <c r="E30" s="70" t="s">
        <v>258</v>
      </c>
      <c r="F30" s="70" t="n">
        <f aca="false">0.8571+0.5714+0.2857</f>
        <v>1.7142</v>
      </c>
      <c r="G30" s="70" t="n">
        <v>1</v>
      </c>
      <c r="H30" s="79" t="n">
        <f aca="false">F30*G30</f>
        <v>1.7142</v>
      </c>
      <c r="I30" s="70" t="n">
        <v>5</v>
      </c>
      <c r="J30" s="80" t="n">
        <f aca="false">9*5</f>
        <v>45</v>
      </c>
      <c r="K30" s="1"/>
      <c r="L30" s="1"/>
      <c r="M30" s="1"/>
      <c r="N30" s="70" t="s">
        <v>511</v>
      </c>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row>
    <row r="31" customFormat="false" ht="13.8" hidden="false" customHeight="false" outlineLevel="0" collapsed="false">
      <c r="A31" s="70" t="n">
        <v>23</v>
      </c>
      <c r="B31" s="1"/>
      <c r="C31" s="76" t="n">
        <v>37318</v>
      </c>
      <c r="D31" s="70" t="n">
        <f aca="false">C31-C30</f>
        <v>7</v>
      </c>
      <c r="E31" s="70" t="s">
        <v>258</v>
      </c>
      <c r="F31" s="70" t="n">
        <f aca="false">1.25+0.75+0.5</f>
        <v>2.5</v>
      </c>
      <c r="G31" s="70" t="n">
        <v>1</v>
      </c>
      <c r="H31" s="79" t="n">
        <f aca="false">F31*G31</f>
        <v>2.5</v>
      </c>
      <c r="I31" s="70" t="n">
        <v>5</v>
      </c>
      <c r="J31" s="80" t="n">
        <f aca="false">9*5</f>
        <v>45</v>
      </c>
      <c r="K31" s="1"/>
      <c r="L31" s="1"/>
      <c r="M31" s="1"/>
      <c r="N31" s="70" t="s">
        <v>478</v>
      </c>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row>
    <row r="32" customFormat="false" ht="13.8" hidden="false" customHeight="false" outlineLevel="0" collapsed="false">
      <c r="A32" s="70" t="n">
        <v>24</v>
      </c>
      <c r="B32" s="1"/>
      <c r="C32" s="76" t="n">
        <v>37332</v>
      </c>
      <c r="D32" s="70" t="n">
        <f aca="false">C32-C31</f>
        <v>14</v>
      </c>
      <c r="E32" s="70" t="s">
        <v>258</v>
      </c>
      <c r="F32" s="70" t="n">
        <f aca="false">1.25+0.75+0.5</f>
        <v>2.5</v>
      </c>
      <c r="G32" s="70" t="n">
        <v>1</v>
      </c>
      <c r="H32" s="79" t="n">
        <f aca="false">F32*G32</f>
        <v>2.5</v>
      </c>
      <c r="I32" s="70" t="n">
        <v>5</v>
      </c>
      <c r="J32" s="80" t="n">
        <f aca="false">9*5</f>
        <v>45</v>
      </c>
      <c r="K32" s="1"/>
      <c r="L32" s="1"/>
      <c r="M32" s="1"/>
      <c r="N32" s="70" t="s">
        <v>478</v>
      </c>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row>
    <row r="33" customFormat="false" ht="13.8" hidden="false" customHeight="false" outlineLevel="0" collapsed="false">
      <c r="A33" s="70" t="n">
        <v>25</v>
      </c>
      <c r="B33" s="1"/>
      <c r="C33" s="76" t="n">
        <v>37346</v>
      </c>
      <c r="D33" s="70" t="n">
        <f aca="false">C33-C32</f>
        <v>14</v>
      </c>
      <c r="E33" s="70" t="s">
        <v>258</v>
      </c>
      <c r="F33" s="70" t="n">
        <f aca="false">1.25+0.75+0.5</f>
        <v>2.5</v>
      </c>
      <c r="G33" s="70" t="n">
        <v>1</v>
      </c>
      <c r="H33" s="79" t="n">
        <f aca="false">F33*G33</f>
        <v>2.5</v>
      </c>
      <c r="I33" s="70" t="n">
        <v>5</v>
      </c>
      <c r="J33" s="80" t="n">
        <f aca="false">9*5</f>
        <v>45</v>
      </c>
      <c r="K33" s="1"/>
      <c r="L33" s="1"/>
      <c r="M33" s="1"/>
      <c r="N33" s="70" t="s">
        <v>478</v>
      </c>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row>
    <row r="34" customFormat="false" ht="13.8" hidden="false" customHeight="false" outlineLevel="0" collapsed="false">
      <c r="A34" s="70" t="n">
        <v>26</v>
      </c>
      <c r="B34" s="1"/>
      <c r="C34" s="76" t="n">
        <v>37352</v>
      </c>
      <c r="D34" s="70" t="n">
        <f aca="false">C34-C33</f>
        <v>6</v>
      </c>
      <c r="E34" s="70" t="s">
        <v>258</v>
      </c>
      <c r="F34" s="70" t="n">
        <f aca="false">1.25+0.75+0.5</f>
        <v>2.5</v>
      </c>
      <c r="G34" s="70" t="n">
        <v>1</v>
      </c>
      <c r="H34" s="79" t="n">
        <f aca="false">F34*G34</f>
        <v>2.5</v>
      </c>
      <c r="I34" s="70" t="n">
        <v>5</v>
      </c>
      <c r="J34" s="80" t="n">
        <f aca="false">9*5</f>
        <v>45</v>
      </c>
      <c r="K34" s="1"/>
      <c r="L34" s="1"/>
      <c r="M34" s="1"/>
      <c r="N34" s="70" t="s">
        <v>478</v>
      </c>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row>
    <row r="35" customFormat="false" ht="13.8" hidden="false" customHeight="false" outlineLevel="0" collapsed="false">
      <c r="A35" s="70" t="n">
        <v>27</v>
      </c>
      <c r="B35" s="1"/>
      <c r="C35" s="76" t="n">
        <v>37363</v>
      </c>
      <c r="D35" s="70" t="n">
        <f aca="false">C35-C34</f>
        <v>11</v>
      </c>
      <c r="E35" s="70" t="s">
        <v>258</v>
      </c>
      <c r="F35" s="70" t="n">
        <f aca="false">1.25+0.75+0.5</f>
        <v>2.5</v>
      </c>
      <c r="G35" s="70" t="n">
        <v>1</v>
      </c>
      <c r="H35" s="79" t="n">
        <f aca="false">F35*G35</f>
        <v>2.5</v>
      </c>
      <c r="I35" s="70" t="n">
        <v>5</v>
      </c>
      <c r="J35" s="80" t="n">
        <f aca="false">9*5</f>
        <v>45</v>
      </c>
      <c r="K35" s="1"/>
      <c r="L35" s="1"/>
      <c r="M35" s="1"/>
      <c r="N35" s="70" t="s">
        <v>478</v>
      </c>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row>
    <row r="36" customFormat="false" ht="13.8" hidden="false" customHeight="false" outlineLevel="0" collapsed="false">
      <c r="A36" s="70" t="n">
        <v>28</v>
      </c>
      <c r="B36" s="1"/>
      <c r="C36" s="76" t="n">
        <v>37370</v>
      </c>
      <c r="D36" s="70" t="n">
        <f aca="false">C36-C35</f>
        <v>7</v>
      </c>
      <c r="E36" s="70" t="s">
        <v>258</v>
      </c>
      <c r="F36" s="70" t="n">
        <f aca="false">1.25+0.75+0.5</f>
        <v>2.5</v>
      </c>
      <c r="G36" s="70" t="n">
        <v>1</v>
      </c>
      <c r="H36" s="79" t="n">
        <f aca="false">F36*G36</f>
        <v>2.5</v>
      </c>
      <c r="I36" s="70" t="n">
        <v>5</v>
      </c>
      <c r="J36" s="80" t="n">
        <f aca="false">9*5</f>
        <v>45</v>
      </c>
      <c r="K36" s="1"/>
      <c r="L36" s="1"/>
      <c r="M36" s="1"/>
      <c r="N36" s="70" t="s">
        <v>478</v>
      </c>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row>
    <row r="37" customFormat="false" ht="13.8" hidden="false" customHeight="false" outlineLevel="0" collapsed="false">
      <c r="A37" s="70" t="s">
        <v>224</v>
      </c>
      <c r="B37" s="70" t="n">
        <v>3</v>
      </c>
      <c r="C37" s="76" t="n">
        <v>37376</v>
      </c>
      <c r="D37" s="70" t="n">
        <f aca="false">C37-C36</f>
        <v>6</v>
      </c>
      <c r="E37" s="70" t="s">
        <v>308</v>
      </c>
      <c r="F37" s="70" t="s">
        <v>53</v>
      </c>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row>
    <row r="38" customFormat="false" ht="13.8" hidden="false" customHeight="false" outlineLevel="0" collapsed="false">
      <c r="A38" s="70" t="n">
        <v>29</v>
      </c>
      <c r="B38" s="1"/>
      <c r="C38" s="76" t="n">
        <v>37399</v>
      </c>
      <c r="D38" s="70" t="n">
        <f aca="false">C38-C37</f>
        <v>23</v>
      </c>
      <c r="E38" s="70" t="s">
        <v>258</v>
      </c>
      <c r="F38" s="70" t="n">
        <f aca="false">2.25+1.31+1.87</f>
        <v>5.43</v>
      </c>
      <c r="G38" s="70" t="n">
        <v>1</v>
      </c>
      <c r="H38" s="79" t="n">
        <f aca="false">F38*G38</f>
        <v>5.43</v>
      </c>
      <c r="I38" s="70" t="n">
        <v>6</v>
      </c>
      <c r="J38" s="80" t="n">
        <f aca="false">9*5</f>
        <v>45</v>
      </c>
      <c r="K38" s="1"/>
      <c r="L38" s="1"/>
      <c r="M38" s="1"/>
      <c r="N38" s="70" t="s">
        <v>512</v>
      </c>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row>
    <row r="39" customFormat="false" ht="13.8" hidden="false" customHeight="false" outlineLevel="0" collapsed="false">
      <c r="A39" s="70" t="n">
        <v>30</v>
      </c>
      <c r="B39" s="1"/>
      <c r="C39" s="76" t="n">
        <v>37415</v>
      </c>
      <c r="D39" s="70" t="n">
        <f aca="false">C39-C38</f>
        <v>16</v>
      </c>
      <c r="E39" s="70" t="s">
        <v>513</v>
      </c>
      <c r="F39" s="70" t="n">
        <v>10</v>
      </c>
      <c r="G39" s="70" t="n">
        <v>1</v>
      </c>
      <c r="H39" s="79" t="n">
        <f aca="false">F39*G39</f>
        <v>10</v>
      </c>
      <c r="I39" s="70" t="n">
        <v>8</v>
      </c>
      <c r="J39" s="80" t="n">
        <f aca="false">100</f>
        <v>100</v>
      </c>
      <c r="K39" s="70" t="n">
        <v>5</v>
      </c>
      <c r="L39" s="1"/>
      <c r="M39" s="1"/>
      <c r="N39" s="70" t="s">
        <v>514</v>
      </c>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row>
    <row r="40" customFormat="false" ht="13.8" hidden="false" customHeight="false" outlineLevel="0" collapsed="false">
      <c r="A40" s="70" t="n">
        <v>31</v>
      </c>
      <c r="B40" s="1"/>
      <c r="C40" s="76" t="n">
        <v>37435</v>
      </c>
      <c r="D40" s="70" t="n">
        <f aca="false">C40-C39</f>
        <v>20</v>
      </c>
      <c r="E40" s="70" t="s">
        <v>258</v>
      </c>
      <c r="F40" s="70" t="n">
        <f aca="false">2.25+1.31+1.87</f>
        <v>5.43</v>
      </c>
      <c r="G40" s="70" t="n">
        <v>1</v>
      </c>
      <c r="H40" s="79" t="n">
        <f aca="false">F40*G40</f>
        <v>5.43</v>
      </c>
      <c r="I40" s="70" t="n">
        <v>4</v>
      </c>
      <c r="J40" s="80" t="n">
        <f aca="false">3*3</f>
        <v>9</v>
      </c>
      <c r="K40" s="1"/>
      <c r="L40" s="1"/>
      <c r="M40" s="1"/>
      <c r="N40" s="70" t="s">
        <v>515</v>
      </c>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row>
    <row r="41" customFormat="false" ht="13.8" hidden="false" customHeight="false" outlineLevel="0" collapsed="false">
      <c r="A41" s="70" t="n">
        <v>32</v>
      </c>
      <c r="B41" s="1"/>
      <c r="C41" s="76" t="n">
        <v>37449</v>
      </c>
      <c r="D41" s="70" t="n">
        <f aca="false">C41-C40</f>
        <v>14</v>
      </c>
      <c r="E41" s="70" t="s">
        <v>513</v>
      </c>
      <c r="F41" s="70" t="n">
        <v>40</v>
      </c>
      <c r="G41" s="70" t="n">
        <v>1</v>
      </c>
      <c r="H41" s="79" t="n">
        <f aca="false">F41*G41</f>
        <v>40</v>
      </c>
      <c r="I41" s="70" t="n">
        <v>15</v>
      </c>
      <c r="J41" s="80" t="n">
        <f aca="false">8*8</f>
        <v>64</v>
      </c>
      <c r="K41" s="70" t="n">
        <v>5</v>
      </c>
      <c r="L41" s="1"/>
      <c r="M41" s="1"/>
      <c r="N41" s="70" t="s">
        <v>516</v>
      </c>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row>
    <row r="42" customFormat="false" ht="13.8" hidden="false" customHeight="false" outlineLevel="0" collapsed="false">
      <c r="A42" s="70" t="n">
        <v>33</v>
      </c>
      <c r="B42" s="1"/>
      <c r="C42" s="76" t="n">
        <v>37468</v>
      </c>
      <c r="D42" s="70" t="n">
        <f aca="false">C42-C41</f>
        <v>19</v>
      </c>
      <c r="E42" s="70" t="s">
        <v>258</v>
      </c>
      <c r="F42" s="70" t="n">
        <f aca="false">2.25+1.31+1.87</f>
        <v>5.43</v>
      </c>
      <c r="G42" s="70" t="n">
        <v>1</v>
      </c>
      <c r="H42" s="79" t="n">
        <f aca="false">F42*G42</f>
        <v>5.43</v>
      </c>
      <c r="I42" s="70" t="n">
        <v>4</v>
      </c>
      <c r="J42" s="80" t="n">
        <f aca="false">3*3</f>
        <v>9</v>
      </c>
      <c r="K42" s="1"/>
      <c r="L42" s="1"/>
      <c r="M42" s="1"/>
      <c r="N42" s="70" t="s">
        <v>515</v>
      </c>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row>
    <row r="43" customFormat="false" ht="13.8" hidden="false" customHeight="false" outlineLevel="0" collapsed="false">
      <c r="A43" s="70" t="n">
        <v>34</v>
      </c>
      <c r="B43" s="1"/>
      <c r="C43" s="76" t="n">
        <v>37475</v>
      </c>
      <c r="D43" s="70" t="n">
        <f aca="false">C43-C42</f>
        <v>7</v>
      </c>
      <c r="E43" s="70" t="s">
        <v>258</v>
      </c>
      <c r="F43" s="70" t="n">
        <f aca="false">2.25+1.31+1.87</f>
        <v>5.43</v>
      </c>
      <c r="G43" s="70" t="n">
        <v>1</v>
      </c>
      <c r="H43" s="79" t="n">
        <f aca="false">F43*G43</f>
        <v>5.43</v>
      </c>
      <c r="I43" s="70" t="n">
        <v>4</v>
      </c>
      <c r="J43" s="80" t="n">
        <f aca="false">8*8</f>
        <v>64</v>
      </c>
      <c r="K43" s="1"/>
      <c r="L43" s="1"/>
      <c r="M43" s="1"/>
      <c r="N43" s="70" t="s">
        <v>517</v>
      </c>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row>
    <row r="44" customFormat="false" ht="13.8" hidden="false" customHeight="false" outlineLevel="0" collapsed="false">
      <c r="A44" s="70" t="n">
        <v>35</v>
      </c>
      <c r="B44" s="1"/>
      <c r="C44" s="76" t="n">
        <v>37488</v>
      </c>
      <c r="D44" s="70" t="n">
        <f aca="false">C44-C43</f>
        <v>13</v>
      </c>
      <c r="E44" s="70" t="s">
        <v>258</v>
      </c>
      <c r="F44" s="70" t="n">
        <v>20</v>
      </c>
      <c r="G44" s="70" t="n">
        <v>1</v>
      </c>
      <c r="H44" s="79" t="n">
        <f aca="false">F44*G44</f>
        <v>20</v>
      </c>
      <c r="I44" s="70" t="n">
        <v>2</v>
      </c>
      <c r="J44" s="80" t="n">
        <f aca="false">0.5</f>
        <v>0.5</v>
      </c>
      <c r="K44" s="1"/>
      <c r="L44" s="1"/>
      <c r="M44" s="1"/>
      <c r="N44" s="70" t="s">
        <v>518</v>
      </c>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row>
    <row r="45" customFormat="false" ht="13.8" hidden="false" customHeight="false" outlineLevel="0" collapsed="false">
      <c r="A45" s="70" t="n">
        <v>36</v>
      </c>
      <c r="B45" s="1"/>
      <c r="C45" s="76" t="n">
        <v>37491</v>
      </c>
      <c r="D45" s="70" t="n">
        <f aca="false">C45-C44</f>
        <v>3</v>
      </c>
      <c r="E45" s="70" t="s">
        <v>258</v>
      </c>
      <c r="F45" s="70" t="n">
        <f aca="false">2.25+1.31+1.87</f>
        <v>5.43</v>
      </c>
      <c r="G45" s="70" t="n">
        <v>1</v>
      </c>
      <c r="H45" s="79" t="n">
        <f aca="false">F45*G45</f>
        <v>5.43</v>
      </c>
      <c r="I45" s="70" t="n">
        <v>3</v>
      </c>
      <c r="J45" s="80" t="n">
        <f aca="false">3*3</f>
        <v>9</v>
      </c>
      <c r="K45" s="1"/>
      <c r="L45" s="1"/>
      <c r="M45" s="1"/>
      <c r="N45" s="70" t="s">
        <v>223</v>
      </c>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row>
    <row r="46" customFormat="false" ht="13.8" hidden="false" customHeight="false" outlineLevel="0" collapsed="false">
      <c r="A46" s="70" t="n">
        <v>37</v>
      </c>
      <c r="B46" s="1"/>
      <c r="C46" s="76" t="n">
        <v>37501</v>
      </c>
      <c r="D46" s="70" t="n">
        <f aca="false">C46-C45</f>
        <v>10</v>
      </c>
      <c r="E46" s="70" t="s">
        <v>258</v>
      </c>
      <c r="F46" s="70" t="n">
        <f aca="false">2.25+1.31+1.87</f>
        <v>5.43</v>
      </c>
      <c r="G46" s="70" t="n">
        <v>1</v>
      </c>
      <c r="H46" s="79" t="n">
        <f aca="false">F46*G46</f>
        <v>5.43</v>
      </c>
      <c r="I46" s="70" t="n">
        <v>3</v>
      </c>
      <c r="J46" s="80" t="n">
        <f aca="false">3*3</f>
        <v>9</v>
      </c>
      <c r="K46" s="1"/>
      <c r="L46" s="1"/>
      <c r="M46" s="1"/>
      <c r="N46" s="70" t="s">
        <v>223</v>
      </c>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row>
    <row r="47" customFormat="false" ht="13.8" hidden="false" customHeight="false" outlineLevel="0" collapsed="false">
      <c r="A47" s="70" t="n">
        <v>38</v>
      </c>
      <c r="B47" s="1"/>
      <c r="C47" s="76" t="n">
        <v>37509</v>
      </c>
      <c r="D47" s="70" t="n">
        <f aca="false">C47-C46</f>
        <v>8</v>
      </c>
      <c r="E47" s="70" t="s">
        <v>258</v>
      </c>
      <c r="F47" s="70" t="n">
        <v>120</v>
      </c>
      <c r="G47" s="70" t="n">
        <v>1</v>
      </c>
      <c r="H47" s="79" t="n">
        <f aca="false">F47*G47</f>
        <v>120</v>
      </c>
      <c r="I47" s="70" t="n">
        <v>15</v>
      </c>
      <c r="J47" s="80" t="n">
        <f aca="false">10*10</f>
        <v>100</v>
      </c>
      <c r="K47" s="27" t="n">
        <v>5</v>
      </c>
      <c r="L47" s="1"/>
      <c r="M47" s="1"/>
      <c r="N47" s="70" t="s">
        <v>519</v>
      </c>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row>
    <row r="48" customFormat="false" ht="13.8" hidden="false" customHeight="false" outlineLevel="0" collapsed="false">
      <c r="A48" s="70" t="n">
        <v>39</v>
      </c>
      <c r="B48" s="1"/>
      <c r="C48" s="76" t="n">
        <v>37548</v>
      </c>
      <c r="D48" s="70" t="n">
        <f aca="false">C48-C47</f>
        <v>39</v>
      </c>
      <c r="E48" s="70" t="s">
        <v>258</v>
      </c>
      <c r="F48" s="70" t="n">
        <f aca="false">2.25+1.31+1.87</f>
        <v>5.43</v>
      </c>
      <c r="G48" s="70" t="n">
        <v>1</v>
      </c>
      <c r="H48" s="79" t="n">
        <f aca="false">F48*G48</f>
        <v>5.43</v>
      </c>
      <c r="I48" s="70" t="n">
        <v>3</v>
      </c>
      <c r="J48" s="80" t="n">
        <f aca="false">3*3</f>
        <v>9</v>
      </c>
      <c r="K48" s="1"/>
      <c r="L48" s="1"/>
      <c r="M48" s="1"/>
      <c r="N48" s="70" t="s">
        <v>223</v>
      </c>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row>
    <row r="49" customFormat="false" ht="13.8" hidden="false" customHeight="false" outlineLevel="0" collapsed="false">
      <c r="A49" s="70" t="n">
        <v>40</v>
      </c>
      <c r="B49" s="1"/>
      <c r="C49" s="76" t="n">
        <v>37570</v>
      </c>
      <c r="D49" s="70" t="n">
        <f aca="false">C49-C48</f>
        <v>22</v>
      </c>
      <c r="E49" s="70" t="s">
        <v>258</v>
      </c>
      <c r="F49" s="70" t="n">
        <f aca="false">2.25+1.31+1.87</f>
        <v>5.43</v>
      </c>
      <c r="G49" s="70" t="n">
        <v>1</v>
      </c>
      <c r="H49" s="79" t="n">
        <f aca="false">F49*G49</f>
        <v>5.43</v>
      </c>
      <c r="I49" s="70" t="n">
        <v>3</v>
      </c>
      <c r="J49" s="80" t="n">
        <f aca="false">3*3</f>
        <v>9</v>
      </c>
      <c r="K49" s="1"/>
      <c r="L49" s="1"/>
      <c r="M49" s="1"/>
      <c r="N49" s="70" t="s">
        <v>223</v>
      </c>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row>
    <row r="50" customFormat="false" ht="13.8" hidden="false" customHeight="false" outlineLevel="0" collapsed="false">
      <c r="A50" s="70" t="n">
        <v>41</v>
      </c>
      <c r="B50" s="1"/>
      <c r="C50" s="76" t="n">
        <v>37605</v>
      </c>
      <c r="D50" s="70" t="n">
        <f aca="false">C50-C49</f>
        <v>35</v>
      </c>
      <c r="E50" s="70" t="s">
        <v>258</v>
      </c>
      <c r="F50" s="70" t="n">
        <f aca="false">2.25+1.31+1.87</f>
        <v>5.43</v>
      </c>
      <c r="G50" s="70" t="n">
        <v>1</v>
      </c>
      <c r="H50" s="79" t="n">
        <f aca="false">F50*G50</f>
        <v>5.43</v>
      </c>
      <c r="I50" s="70" t="n">
        <v>3</v>
      </c>
      <c r="J50" s="80" t="n">
        <f aca="false">3*3</f>
        <v>9</v>
      </c>
      <c r="K50" s="1"/>
      <c r="L50" s="1"/>
      <c r="M50" s="1"/>
      <c r="N50" s="70" t="s">
        <v>223</v>
      </c>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row>
    <row r="51" customFormat="false" ht="13.8" hidden="false" customHeight="false" outlineLevel="0" collapsed="false">
      <c r="A51" s="70" t="n">
        <v>42</v>
      </c>
      <c r="B51" s="1"/>
      <c r="C51" s="76" t="n">
        <v>37651</v>
      </c>
      <c r="D51" s="70" t="n">
        <f aca="false">C51-C50</f>
        <v>46</v>
      </c>
      <c r="E51" s="70" t="s">
        <v>258</v>
      </c>
      <c r="F51" s="70" t="n">
        <f aca="false">2.25+1.31+1.87</f>
        <v>5.43</v>
      </c>
      <c r="G51" s="70" t="n">
        <v>1</v>
      </c>
      <c r="H51" s="79" t="n">
        <f aca="false">F51*G51</f>
        <v>5.43</v>
      </c>
      <c r="I51" s="70" t="n">
        <v>3</v>
      </c>
      <c r="J51" s="80" t="n">
        <f aca="false">3*3</f>
        <v>9</v>
      </c>
      <c r="K51" s="1"/>
      <c r="L51" s="1"/>
      <c r="M51" s="1"/>
      <c r="N51" s="70" t="s">
        <v>223</v>
      </c>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row>
    <row r="52" customFormat="false" ht="13.8" hidden="false" customHeight="false" outlineLevel="0" collapsed="false">
      <c r="A52" s="70" t="n">
        <v>43</v>
      </c>
      <c r="B52" s="1"/>
      <c r="C52" s="76" t="n">
        <v>37673</v>
      </c>
      <c r="D52" s="70" t="n">
        <f aca="false">C52-C51</f>
        <v>22</v>
      </c>
      <c r="E52" s="70" t="s">
        <v>258</v>
      </c>
      <c r="F52" s="70" t="n">
        <f aca="false">2.25+1.31+1.87</f>
        <v>5.43</v>
      </c>
      <c r="G52" s="70" t="n">
        <v>1</v>
      </c>
      <c r="H52" s="79" t="n">
        <f aca="false">F52*G52</f>
        <v>5.43</v>
      </c>
      <c r="I52" s="70" t="n">
        <v>3</v>
      </c>
      <c r="J52" s="80" t="n">
        <f aca="false">3*3</f>
        <v>9</v>
      </c>
      <c r="K52" s="1"/>
      <c r="L52" s="1"/>
      <c r="M52" s="1"/>
      <c r="N52" s="70" t="s">
        <v>223</v>
      </c>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c r="ALZ52" s="1"/>
      <c r="AMA52" s="1"/>
      <c r="AMB52" s="1"/>
      <c r="AMC52" s="1"/>
      <c r="AMD52" s="1"/>
      <c r="AME52" s="1"/>
      <c r="AMF52" s="1"/>
      <c r="AMG52" s="1"/>
      <c r="AMH52" s="1"/>
      <c r="AMI52" s="1"/>
      <c r="AMJ52" s="1"/>
    </row>
    <row r="53" customFormat="false" ht="13.8" hidden="false" customHeight="false" outlineLevel="0" collapsed="false">
      <c r="A53" s="70" t="n">
        <v>44</v>
      </c>
      <c r="B53" s="1"/>
      <c r="C53" s="76" t="n">
        <v>37695</v>
      </c>
      <c r="D53" s="70" t="n">
        <f aca="false">C53-C52</f>
        <v>22</v>
      </c>
      <c r="E53" s="70" t="s">
        <v>258</v>
      </c>
      <c r="F53" s="70" t="n">
        <f aca="false">2.25+1.31+1.87</f>
        <v>5.43</v>
      </c>
      <c r="G53" s="70" t="n">
        <v>1</v>
      </c>
      <c r="H53" s="79" t="n">
        <f aca="false">F53*G53</f>
        <v>5.43</v>
      </c>
      <c r="I53" s="70" t="n">
        <v>3</v>
      </c>
      <c r="J53" s="80" t="n">
        <f aca="false">3*3</f>
        <v>9</v>
      </c>
      <c r="K53" s="1"/>
      <c r="L53" s="1"/>
      <c r="M53" s="1"/>
      <c r="N53" s="70" t="s">
        <v>223</v>
      </c>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row>
    <row r="54" customFormat="false" ht="13.8" hidden="false" customHeight="false" outlineLevel="0" collapsed="false">
      <c r="A54" s="70" t="n">
        <v>45</v>
      </c>
      <c r="B54" s="1"/>
      <c r="C54" s="76" t="n">
        <v>37733</v>
      </c>
      <c r="D54" s="70" t="n">
        <f aca="false">C54-C53</f>
        <v>38</v>
      </c>
      <c r="E54" s="70" t="s">
        <v>258</v>
      </c>
      <c r="F54" s="70" t="n">
        <f aca="false">2.25+1.31+1.87</f>
        <v>5.43</v>
      </c>
      <c r="G54" s="70" t="n">
        <v>1</v>
      </c>
      <c r="H54" s="79" t="n">
        <f aca="false">F54*G54</f>
        <v>5.43</v>
      </c>
      <c r="I54" s="70" t="n">
        <v>3</v>
      </c>
      <c r="J54" s="80" t="n">
        <f aca="false">3*3</f>
        <v>9</v>
      </c>
      <c r="K54" s="1"/>
      <c r="L54" s="1"/>
      <c r="M54" s="1"/>
      <c r="N54" s="70" t="s">
        <v>261</v>
      </c>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row>
    <row r="55" customFormat="false" ht="13.8" hidden="false" customHeight="false" outlineLevel="0" collapsed="false">
      <c r="A55" s="70" t="n">
        <v>46</v>
      </c>
      <c r="B55" s="1"/>
      <c r="C55" s="76" t="n">
        <v>37755</v>
      </c>
      <c r="D55" s="70" t="n">
        <f aca="false">C55-C54</f>
        <v>22</v>
      </c>
      <c r="E55" s="70" t="s">
        <v>258</v>
      </c>
      <c r="F55" s="70" t="n">
        <f aca="false">2.25+1.31+1.87</f>
        <v>5.43</v>
      </c>
      <c r="G55" s="70" t="n">
        <v>1</v>
      </c>
      <c r="H55" s="79" t="n">
        <f aca="false">F55*G55</f>
        <v>5.43</v>
      </c>
      <c r="I55" s="70" t="n">
        <v>3</v>
      </c>
      <c r="J55" s="80" t="n">
        <f aca="false">3*3</f>
        <v>9</v>
      </c>
      <c r="K55" s="1"/>
      <c r="L55" s="1"/>
      <c r="M55" s="1"/>
      <c r="N55" s="70" t="s">
        <v>223</v>
      </c>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row>
    <row r="56" customFormat="false" ht="13.8" hidden="false" customHeight="false" outlineLevel="0" collapsed="false">
      <c r="A56" s="70" t="n">
        <v>47</v>
      </c>
      <c r="B56" s="1"/>
      <c r="C56" s="76" t="n">
        <v>37795</v>
      </c>
      <c r="D56" s="70" t="n">
        <f aca="false">C56-C55</f>
        <v>40</v>
      </c>
      <c r="E56" s="70" t="s">
        <v>258</v>
      </c>
      <c r="F56" s="70" t="n">
        <f aca="false">2.25+1.31+1.87</f>
        <v>5.43</v>
      </c>
      <c r="G56" s="70" t="n">
        <v>1</v>
      </c>
      <c r="H56" s="79" t="n">
        <f aca="false">F56*G56</f>
        <v>5.43</v>
      </c>
      <c r="I56" s="70" t="n">
        <v>3</v>
      </c>
      <c r="J56" s="80" t="n">
        <f aca="false">3*3</f>
        <v>9</v>
      </c>
      <c r="K56" s="1"/>
      <c r="L56" s="1"/>
      <c r="M56" s="1"/>
      <c r="N56" s="70" t="s">
        <v>223</v>
      </c>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row>
    <row r="57" customFormat="false" ht="13.8" hidden="false" customHeight="false" outlineLevel="0" collapsed="false">
      <c r="A57" s="70" t="n">
        <v>48</v>
      </c>
      <c r="B57" s="1"/>
      <c r="C57" s="76" t="n">
        <v>37821</v>
      </c>
      <c r="D57" s="70" t="n">
        <f aca="false">C57-C56</f>
        <v>26</v>
      </c>
      <c r="E57" s="70" t="s">
        <v>258</v>
      </c>
      <c r="F57" s="70" t="n">
        <f aca="false">2.25+1.31+1.87</f>
        <v>5.43</v>
      </c>
      <c r="G57" s="70" t="n">
        <v>1</v>
      </c>
      <c r="H57" s="79" t="n">
        <f aca="false">F57*G57</f>
        <v>5.43</v>
      </c>
      <c r="I57" s="70" t="n">
        <v>3</v>
      </c>
      <c r="J57" s="80" t="n">
        <f aca="false">3*3</f>
        <v>9</v>
      </c>
      <c r="K57" s="1"/>
      <c r="L57" s="1"/>
      <c r="M57" s="1"/>
      <c r="N57" s="70" t="s">
        <v>223</v>
      </c>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row>
    <row r="58" customFormat="false" ht="13.8" hidden="false" customHeight="false" outlineLevel="0" collapsed="false">
      <c r="A58" s="70" t="n">
        <v>49</v>
      </c>
      <c r="B58" s="1"/>
      <c r="C58" s="76" t="n">
        <v>37845</v>
      </c>
      <c r="D58" s="70" t="n">
        <f aca="false">C58-C57</f>
        <v>24</v>
      </c>
      <c r="E58" s="70" t="s">
        <v>258</v>
      </c>
      <c r="F58" s="70" t="n">
        <f aca="false">2.0833+2.0833</f>
        <v>4.1666</v>
      </c>
      <c r="G58" s="70" t="n">
        <v>1</v>
      </c>
      <c r="H58" s="79" t="n">
        <f aca="false">F58*G58</f>
        <v>4.1666</v>
      </c>
      <c r="I58" s="70" t="n">
        <v>4</v>
      </c>
      <c r="J58" s="80" t="n">
        <f aca="false">4*4</f>
        <v>16</v>
      </c>
      <c r="K58" s="1"/>
      <c r="L58" s="1"/>
      <c r="M58" s="1"/>
      <c r="N58" s="70" t="s">
        <v>520</v>
      </c>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row>
    <row r="59" customFormat="false" ht="13.8" hidden="false" customHeight="false" outlineLevel="0" collapsed="false">
      <c r="A59" s="70" t="n">
        <v>50</v>
      </c>
      <c r="B59" s="1"/>
      <c r="C59" s="76" t="n">
        <v>37892</v>
      </c>
      <c r="D59" s="70" t="n">
        <f aca="false">C59-C58</f>
        <v>47</v>
      </c>
      <c r="E59" s="70" t="s">
        <v>258</v>
      </c>
      <c r="F59" s="70" t="n">
        <f aca="false">2.0833+2.0833</f>
        <v>4.1666</v>
      </c>
      <c r="G59" s="70" t="n">
        <v>1</v>
      </c>
      <c r="H59" s="79" t="n">
        <f aca="false">F59*G59</f>
        <v>4.1666</v>
      </c>
      <c r="I59" s="70" t="n">
        <v>3</v>
      </c>
      <c r="J59" s="80" t="n">
        <f aca="false">3*3</f>
        <v>9</v>
      </c>
      <c r="K59" s="1"/>
      <c r="L59" s="1"/>
      <c r="M59" s="1"/>
      <c r="N59" s="70" t="s">
        <v>223</v>
      </c>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row>
    <row r="60" customFormat="false" ht="13.8" hidden="false" customHeight="false" outlineLevel="0" collapsed="false">
      <c r="A60" s="70" t="n">
        <v>51</v>
      </c>
      <c r="B60" s="1"/>
      <c r="C60" s="76" t="n">
        <v>37912</v>
      </c>
      <c r="D60" s="70" t="n">
        <f aca="false">C60-C59</f>
        <v>20</v>
      </c>
      <c r="E60" s="70" t="s">
        <v>258</v>
      </c>
      <c r="F60" s="70" t="n">
        <f aca="false">2.0833+2.0833</f>
        <v>4.1666</v>
      </c>
      <c r="G60" s="70" t="n">
        <v>1</v>
      </c>
      <c r="H60" s="79" t="n">
        <f aca="false">F60*G60</f>
        <v>4.1666</v>
      </c>
      <c r="I60" s="70" t="n">
        <v>3</v>
      </c>
      <c r="J60" s="80" t="n">
        <f aca="false">3*3</f>
        <v>9</v>
      </c>
      <c r="K60" s="1"/>
      <c r="L60" s="1"/>
      <c r="M60" s="1"/>
      <c r="N60" s="70" t="s">
        <v>223</v>
      </c>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row>
    <row r="61" customFormat="false" ht="13.8" hidden="false" customHeight="false" outlineLevel="0" collapsed="false">
      <c r="A61" s="70" t="n">
        <v>52</v>
      </c>
      <c r="B61" s="1"/>
      <c r="C61" s="76" t="n">
        <v>37953</v>
      </c>
      <c r="D61" s="70" t="n">
        <f aca="false">C61-C60</f>
        <v>41</v>
      </c>
      <c r="E61" s="70" t="s">
        <v>258</v>
      </c>
      <c r="F61" s="70" t="n">
        <f aca="false">2.0833+2.0833</f>
        <v>4.1666</v>
      </c>
      <c r="G61" s="70" t="n">
        <v>1</v>
      </c>
      <c r="H61" s="79" t="n">
        <f aca="false">F61*G61</f>
        <v>4.1666</v>
      </c>
      <c r="I61" s="70" t="n">
        <v>3</v>
      </c>
      <c r="J61" s="80" t="n">
        <f aca="false">3*3</f>
        <v>9</v>
      </c>
      <c r="K61" s="1"/>
      <c r="L61" s="1"/>
      <c r="M61" s="1"/>
      <c r="N61" s="70" t="s">
        <v>223</v>
      </c>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row>
    <row r="62" customFormat="false" ht="13.8" hidden="false" customHeight="false" outlineLevel="0" collapsed="false">
      <c r="A62" s="70" t="n">
        <v>53</v>
      </c>
      <c r="B62" s="1"/>
      <c r="C62" s="76" t="n">
        <v>37971</v>
      </c>
      <c r="D62" s="70" t="n">
        <f aca="false">C62-C61</f>
        <v>18</v>
      </c>
      <c r="E62" s="70" t="s">
        <v>258</v>
      </c>
      <c r="F62" s="70" t="n">
        <f aca="false">2.0833+2.0833</f>
        <v>4.1666</v>
      </c>
      <c r="G62" s="70" t="n">
        <v>1</v>
      </c>
      <c r="H62" s="79" t="n">
        <f aca="false">F62*G62</f>
        <v>4.1666</v>
      </c>
      <c r="I62" s="70" t="n">
        <v>3</v>
      </c>
      <c r="J62" s="80" t="n">
        <f aca="false">3*3</f>
        <v>9</v>
      </c>
      <c r="K62" s="1"/>
      <c r="L62" s="1"/>
      <c r="M62" s="1"/>
      <c r="N62" s="70" t="s">
        <v>223</v>
      </c>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row>
    <row r="63" customFormat="false" ht="13.8" hidden="false" customHeight="false" outlineLevel="0" collapsed="false">
      <c r="A63" s="70" t="n">
        <v>54</v>
      </c>
      <c r="B63" s="1"/>
      <c r="C63" s="76" t="n">
        <v>38004</v>
      </c>
      <c r="D63" s="70" t="n">
        <f aca="false">C63-C62</f>
        <v>33</v>
      </c>
      <c r="E63" s="70" t="s">
        <v>258</v>
      </c>
      <c r="F63" s="70" t="n">
        <f aca="false">2.0833+2.0833</f>
        <v>4.1666</v>
      </c>
      <c r="G63" s="70" t="n">
        <v>1</v>
      </c>
      <c r="H63" s="79" t="n">
        <f aca="false">F63*G63</f>
        <v>4.1666</v>
      </c>
      <c r="I63" s="70" t="n">
        <v>3</v>
      </c>
      <c r="J63" s="80" t="n">
        <f aca="false">3*3</f>
        <v>9</v>
      </c>
      <c r="K63" s="1"/>
      <c r="L63" s="1"/>
      <c r="M63" s="1"/>
      <c r="N63" s="70" t="s">
        <v>521</v>
      </c>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c r="ALZ63" s="1"/>
      <c r="AMA63" s="1"/>
      <c r="AMB63" s="1"/>
      <c r="AMC63" s="1"/>
      <c r="AMD63" s="1"/>
      <c r="AME63" s="1"/>
      <c r="AMF63" s="1"/>
      <c r="AMG63" s="1"/>
      <c r="AMH63" s="1"/>
      <c r="AMI63" s="1"/>
      <c r="AMJ63" s="1"/>
    </row>
    <row r="64" customFormat="false" ht="13.8" hidden="false" customHeight="false" outlineLevel="0" collapsed="false">
      <c r="A64" s="70" t="n">
        <v>55</v>
      </c>
      <c r="B64" s="1"/>
      <c r="C64" s="76" t="n">
        <v>38035</v>
      </c>
      <c r="D64" s="70" t="n">
        <f aca="false">C64-C63</f>
        <v>31</v>
      </c>
      <c r="E64" s="70" t="s">
        <v>258</v>
      </c>
      <c r="F64" s="70" t="n">
        <f aca="false">2.0833+2.0833</f>
        <v>4.1666</v>
      </c>
      <c r="G64" s="70" t="n">
        <v>1</v>
      </c>
      <c r="H64" s="79" t="n">
        <f aca="false">F64*G64</f>
        <v>4.1666</v>
      </c>
      <c r="I64" s="70" t="n">
        <v>3</v>
      </c>
      <c r="J64" s="80" t="n">
        <f aca="false">3*3</f>
        <v>9</v>
      </c>
      <c r="K64" s="1"/>
      <c r="L64" s="1"/>
      <c r="M64" s="1"/>
      <c r="N64" s="70" t="s">
        <v>223</v>
      </c>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c r="ALZ64" s="1"/>
      <c r="AMA64" s="1"/>
      <c r="AMB64" s="1"/>
      <c r="AMC64" s="1"/>
      <c r="AMD64" s="1"/>
      <c r="AME64" s="1"/>
      <c r="AMF64" s="1"/>
      <c r="AMG64" s="1"/>
      <c r="AMH64" s="1"/>
      <c r="AMI64" s="1"/>
      <c r="AMJ64" s="1"/>
    </row>
    <row r="65" customFormat="false" ht="13.8" hidden="false" customHeight="false" outlineLevel="0" collapsed="false">
      <c r="A65" s="70" t="n">
        <v>56</v>
      </c>
      <c r="B65" s="1"/>
      <c r="C65" s="76" t="n">
        <v>38064</v>
      </c>
      <c r="D65" s="70" t="n">
        <f aca="false">C65-C64</f>
        <v>29</v>
      </c>
      <c r="E65" s="70" t="s">
        <v>258</v>
      </c>
      <c r="F65" s="70" t="n">
        <f aca="false">2.0833+2.0833</f>
        <v>4.1666</v>
      </c>
      <c r="G65" s="70" t="n">
        <v>1</v>
      </c>
      <c r="H65" s="79" t="n">
        <f aca="false">F65*G65</f>
        <v>4.1666</v>
      </c>
      <c r="I65" s="70" t="n">
        <v>3</v>
      </c>
      <c r="J65" s="80" t="n">
        <f aca="false">3*3</f>
        <v>9</v>
      </c>
      <c r="K65" s="1"/>
      <c r="L65" s="1"/>
      <c r="M65" s="1"/>
      <c r="N65" s="70" t="s">
        <v>223</v>
      </c>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c r="ALZ65" s="1"/>
      <c r="AMA65" s="1"/>
      <c r="AMB65" s="1"/>
      <c r="AMC65" s="1"/>
      <c r="AMD65" s="1"/>
      <c r="AME65" s="1"/>
      <c r="AMF65" s="1"/>
      <c r="AMG65" s="1"/>
      <c r="AMH65" s="1"/>
      <c r="AMI65" s="1"/>
      <c r="AMJ65" s="1"/>
    </row>
    <row r="66" customFormat="false" ht="13.8" hidden="false" customHeight="false" outlineLevel="0" collapsed="false">
      <c r="A66" s="70" t="n">
        <v>57</v>
      </c>
      <c r="B66" s="1"/>
      <c r="C66" s="76" t="n">
        <v>38097</v>
      </c>
      <c r="D66" s="70" t="n">
        <f aca="false">C66-C65</f>
        <v>33</v>
      </c>
      <c r="E66" s="70" t="s">
        <v>258</v>
      </c>
      <c r="F66" s="70" t="n">
        <f aca="false">2.0833+2.0833</f>
        <v>4.1666</v>
      </c>
      <c r="G66" s="70" t="n">
        <v>1</v>
      </c>
      <c r="H66" s="79" t="n">
        <f aca="false">F66*G66</f>
        <v>4.1666</v>
      </c>
      <c r="I66" s="70" t="n">
        <v>3</v>
      </c>
      <c r="J66" s="80" t="n">
        <f aca="false">3*3</f>
        <v>9</v>
      </c>
      <c r="K66" s="1"/>
      <c r="L66" s="1"/>
      <c r="M66" s="1"/>
      <c r="N66" s="70" t="s">
        <v>223</v>
      </c>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c r="ALZ66" s="1"/>
      <c r="AMA66" s="1"/>
      <c r="AMB66" s="1"/>
      <c r="AMC66" s="1"/>
      <c r="AMD66" s="1"/>
      <c r="AME66" s="1"/>
      <c r="AMF66" s="1"/>
      <c r="AMG66" s="1"/>
      <c r="AMH66" s="1"/>
      <c r="AMI66" s="1"/>
      <c r="AMJ66" s="1"/>
    </row>
    <row r="67" customFormat="false" ht="13.8" hidden="false" customHeight="false" outlineLevel="0" collapsed="false">
      <c r="A67" s="70" t="s">
        <v>226</v>
      </c>
      <c r="B67" s="70" t="n">
        <v>4</v>
      </c>
      <c r="C67" s="76" t="n">
        <v>38125</v>
      </c>
      <c r="D67" s="70" t="n">
        <f aca="false">C67-C66</f>
        <v>28</v>
      </c>
      <c r="E67" s="70" t="s">
        <v>308</v>
      </c>
      <c r="F67" s="70" t="s">
        <v>53</v>
      </c>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c r="ALZ67" s="1"/>
      <c r="AMA67" s="1"/>
      <c r="AMB67" s="1"/>
      <c r="AMC67" s="1"/>
      <c r="AMD67" s="1"/>
      <c r="AME67" s="1"/>
      <c r="AMF67" s="1"/>
      <c r="AMG67" s="1"/>
      <c r="AMH67" s="1"/>
      <c r="AMI67" s="1"/>
      <c r="AMJ67" s="1"/>
    </row>
    <row r="68" customFormat="false" ht="13.8" hidden="false" customHeight="false" outlineLevel="0" collapsed="false">
      <c r="A68" s="70" t="n">
        <v>58</v>
      </c>
      <c r="B68" s="1"/>
      <c r="C68" s="76" t="n">
        <v>38158</v>
      </c>
      <c r="D68" s="70" t="n">
        <f aca="false">C68-C67</f>
        <v>33</v>
      </c>
      <c r="E68" s="70" t="s">
        <v>258</v>
      </c>
      <c r="F68" s="70" t="n">
        <f aca="false">2.0833+2.0833</f>
        <v>4.1666</v>
      </c>
      <c r="G68" s="70" t="n">
        <v>1</v>
      </c>
      <c r="H68" s="79" t="n">
        <f aca="false">F68*G68</f>
        <v>4.1666</v>
      </c>
      <c r="I68" s="70" t="n">
        <v>3</v>
      </c>
      <c r="J68" s="80" t="n">
        <f aca="false">3*3</f>
        <v>9</v>
      </c>
      <c r="K68" s="1"/>
      <c r="L68" s="1"/>
      <c r="M68" s="1"/>
      <c r="N68" s="70" t="s">
        <v>261</v>
      </c>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c r="ALZ68" s="1"/>
      <c r="AMA68" s="1"/>
      <c r="AMB68" s="1"/>
      <c r="AMC68" s="1"/>
      <c r="AMD68" s="1"/>
      <c r="AME68" s="1"/>
      <c r="AMF68" s="1"/>
      <c r="AMG68" s="1"/>
      <c r="AMH68" s="1"/>
      <c r="AMI68" s="1"/>
      <c r="AMJ68" s="1"/>
    </row>
    <row r="69" customFormat="false" ht="13.8" hidden="false" customHeight="false" outlineLevel="0" collapsed="false">
      <c r="A69" s="70" t="n">
        <v>59</v>
      </c>
      <c r="B69" s="1"/>
      <c r="C69" s="76" t="n">
        <v>38193</v>
      </c>
      <c r="D69" s="70" t="n">
        <f aca="false">C69-C68</f>
        <v>35</v>
      </c>
      <c r="E69" s="70" t="s">
        <v>258</v>
      </c>
      <c r="F69" s="70" t="n">
        <f aca="false">2.0833+2.0833</f>
        <v>4.1666</v>
      </c>
      <c r="G69" s="70" t="n">
        <v>1</v>
      </c>
      <c r="H69" s="79" t="n">
        <f aca="false">F69*G69</f>
        <v>4.1666</v>
      </c>
      <c r="I69" s="70" t="n">
        <v>3</v>
      </c>
      <c r="J69" s="80" t="n">
        <f aca="false">3*3</f>
        <v>9</v>
      </c>
      <c r="K69" s="1"/>
      <c r="L69" s="1"/>
      <c r="M69" s="1"/>
      <c r="N69" s="70" t="s">
        <v>223</v>
      </c>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c r="ALZ69" s="1"/>
      <c r="AMA69" s="1"/>
      <c r="AMB69" s="1"/>
      <c r="AMC69" s="1"/>
      <c r="AMD69" s="1"/>
      <c r="AME69" s="1"/>
      <c r="AMF69" s="1"/>
      <c r="AMG69" s="1"/>
      <c r="AMH69" s="1"/>
      <c r="AMI69" s="1"/>
      <c r="AMJ69" s="1"/>
    </row>
    <row r="70" customFormat="false" ht="13.8" hidden="false" customHeight="false" outlineLevel="0" collapsed="false">
      <c r="A70" s="70" t="n">
        <v>60</v>
      </c>
      <c r="B70" s="1"/>
      <c r="C70" s="76" t="n">
        <v>38216</v>
      </c>
      <c r="D70" s="70" t="n">
        <f aca="false">C70-C69</f>
        <v>23</v>
      </c>
      <c r="E70" s="70" t="s">
        <v>258</v>
      </c>
      <c r="F70" s="70" t="n">
        <f aca="false">2.0833+2.0833</f>
        <v>4.1666</v>
      </c>
      <c r="G70" s="70" t="n">
        <v>1</v>
      </c>
      <c r="H70" s="79" t="n">
        <f aca="false">F70*G70</f>
        <v>4.1666</v>
      </c>
      <c r="I70" s="70" t="n">
        <v>3</v>
      </c>
      <c r="J70" s="80" t="n">
        <f aca="false">3*3</f>
        <v>9</v>
      </c>
      <c r="K70" s="1"/>
      <c r="L70" s="1"/>
      <c r="M70" s="1"/>
      <c r="N70" s="70" t="s">
        <v>223</v>
      </c>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c r="ALZ70" s="1"/>
      <c r="AMA70" s="1"/>
      <c r="AMB70" s="1"/>
      <c r="AMC70" s="1"/>
      <c r="AMD70" s="1"/>
      <c r="AME70" s="1"/>
      <c r="AMF70" s="1"/>
      <c r="AMG70" s="1"/>
      <c r="AMH70" s="1"/>
      <c r="AMI70" s="1"/>
      <c r="AMJ70" s="1"/>
    </row>
    <row r="71" customFormat="false" ht="13.8" hidden="false" customHeight="false" outlineLevel="0" collapsed="false">
      <c r="A71" s="70" t="n">
        <v>61</v>
      </c>
      <c r="B71" s="1"/>
      <c r="C71" s="76" t="n">
        <v>38250</v>
      </c>
      <c r="D71" s="70" t="n">
        <f aca="false">C71-C70</f>
        <v>34</v>
      </c>
      <c r="E71" s="70" t="s">
        <v>258</v>
      </c>
      <c r="F71" s="70" t="n">
        <f aca="false">2.0833+2.0833</f>
        <v>4.1666</v>
      </c>
      <c r="G71" s="70" t="n">
        <v>1</v>
      </c>
      <c r="H71" s="79" t="n">
        <f aca="false">F71*G71</f>
        <v>4.1666</v>
      </c>
      <c r="I71" s="70" t="n">
        <v>3</v>
      </c>
      <c r="J71" s="80" t="n">
        <f aca="false">3*3</f>
        <v>9</v>
      </c>
      <c r="K71" s="1"/>
      <c r="L71" s="1"/>
      <c r="M71" s="1"/>
      <c r="N71" s="70" t="s">
        <v>223</v>
      </c>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c r="ALZ71" s="1"/>
      <c r="AMA71" s="1"/>
      <c r="AMB71" s="1"/>
      <c r="AMC71" s="1"/>
      <c r="AMD71" s="1"/>
      <c r="AME71" s="1"/>
      <c r="AMF71" s="1"/>
      <c r="AMG71" s="1"/>
      <c r="AMH71" s="1"/>
      <c r="AMI71" s="1"/>
      <c r="AMJ71" s="1"/>
    </row>
    <row r="72" customFormat="false" ht="13.8" hidden="false" customHeight="false" outlineLevel="0" collapsed="false">
      <c r="A72" s="70" t="n">
        <v>62</v>
      </c>
      <c r="B72" s="1"/>
      <c r="C72" s="76" t="n">
        <v>38290</v>
      </c>
      <c r="D72" s="70" t="n">
        <f aca="false">C72-C71</f>
        <v>40</v>
      </c>
      <c r="E72" s="70" t="s">
        <v>258</v>
      </c>
      <c r="F72" s="70" t="n">
        <f aca="false">2.0833+2.0833</f>
        <v>4.1666</v>
      </c>
      <c r="G72" s="70" t="n">
        <v>1</v>
      </c>
      <c r="H72" s="79" t="n">
        <f aca="false">F72*G72</f>
        <v>4.1666</v>
      </c>
      <c r="I72" s="70" t="n">
        <v>3</v>
      </c>
      <c r="J72" s="80" t="n">
        <f aca="false">3*3</f>
        <v>9</v>
      </c>
      <c r="K72" s="1"/>
      <c r="L72" s="1"/>
      <c r="M72" s="1"/>
      <c r="N72" s="70" t="s">
        <v>223</v>
      </c>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c r="ALZ72" s="1"/>
      <c r="AMA72" s="1"/>
      <c r="AMB72" s="1"/>
      <c r="AMC72" s="1"/>
      <c r="AMD72" s="1"/>
      <c r="AME72" s="1"/>
      <c r="AMF72" s="1"/>
      <c r="AMG72" s="1"/>
      <c r="AMH72" s="1"/>
      <c r="AMI72" s="1"/>
      <c r="AMJ72" s="1"/>
    </row>
    <row r="73" customFormat="false" ht="13.8" hidden="false" customHeight="false" outlineLevel="0" collapsed="false">
      <c r="A73" s="70" t="n">
        <v>63</v>
      </c>
      <c r="B73" s="1"/>
      <c r="C73" s="76" t="n">
        <v>38316</v>
      </c>
      <c r="D73" s="70" t="n">
        <f aca="false">C73-C72</f>
        <v>26</v>
      </c>
      <c r="E73" s="70" t="s">
        <v>258</v>
      </c>
      <c r="F73" s="70" t="n">
        <f aca="false">2.0833+2.0833</f>
        <v>4.1666</v>
      </c>
      <c r="G73" s="70" t="n">
        <v>1</v>
      </c>
      <c r="H73" s="79" t="n">
        <f aca="false">F73*G73</f>
        <v>4.1666</v>
      </c>
      <c r="I73" s="70" t="n">
        <v>3</v>
      </c>
      <c r="J73" s="80" t="n">
        <f aca="false">3*3</f>
        <v>9</v>
      </c>
      <c r="K73" s="1"/>
      <c r="L73" s="1"/>
      <c r="M73" s="1"/>
      <c r="N73" s="70" t="s">
        <v>223</v>
      </c>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c r="ALZ73" s="1"/>
      <c r="AMA73" s="1"/>
      <c r="AMB73" s="1"/>
      <c r="AMC73" s="1"/>
      <c r="AMD73" s="1"/>
      <c r="AME73" s="1"/>
      <c r="AMF73" s="1"/>
      <c r="AMG73" s="1"/>
      <c r="AMH73" s="1"/>
      <c r="AMI73" s="1"/>
      <c r="AMJ73" s="1"/>
    </row>
    <row r="74" customFormat="false" ht="13.8" hidden="false" customHeight="false" outlineLevel="0" collapsed="false">
      <c r="A74" s="70" t="n">
        <v>64</v>
      </c>
      <c r="B74" s="1"/>
      <c r="C74" s="76" t="n">
        <v>38341</v>
      </c>
      <c r="D74" s="70" t="n">
        <f aca="false">C74-C73</f>
        <v>25</v>
      </c>
      <c r="E74" s="70" t="s">
        <v>258</v>
      </c>
      <c r="F74" s="70" t="n">
        <f aca="false">2.0833+2.0833</f>
        <v>4.1666</v>
      </c>
      <c r="G74" s="70" t="n">
        <v>1</v>
      </c>
      <c r="H74" s="79" t="n">
        <f aca="false">F74*G74</f>
        <v>4.1666</v>
      </c>
      <c r="I74" s="70" t="n">
        <v>3</v>
      </c>
      <c r="J74" s="80" t="n">
        <f aca="false">3*3</f>
        <v>9</v>
      </c>
      <c r="K74" s="1"/>
      <c r="L74" s="1"/>
      <c r="M74" s="1"/>
      <c r="N74" s="70" t="s">
        <v>223</v>
      </c>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c r="ALZ74" s="1"/>
      <c r="AMA74" s="1"/>
      <c r="AMB74" s="1"/>
      <c r="AMC74" s="1"/>
      <c r="AMD74" s="1"/>
      <c r="AME74" s="1"/>
      <c r="AMF74" s="1"/>
      <c r="AMG74" s="1"/>
      <c r="AMH74" s="1"/>
      <c r="AMI74" s="1"/>
      <c r="AMJ74" s="1"/>
    </row>
    <row r="75" customFormat="false" ht="13.8" hidden="false" customHeight="false" outlineLevel="0" collapsed="false">
      <c r="A75" s="70" t="n">
        <v>65</v>
      </c>
      <c r="B75" s="1"/>
      <c r="C75" s="76" t="n">
        <v>38371</v>
      </c>
      <c r="D75" s="70" t="n">
        <f aca="false">C75-C74</f>
        <v>30</v>
      </c>
      <c r="E75" s="70" t="s">
        <v>258</v>
      </c>
      <c r="F75" s="70" t="n">
        <f aca="false">2.0833+2.0833</f>
        <v>4.1666</v>
      </c>
      <c r="G75" s="70" t="n">
        <v>1</v>
      </c>
      <c r="H75" s="79" t="n">
        <f aca="false">F75*G75</f>
        <v>4.1666</v>
      </c>
      <c r="I75" s="70" t="n">
        <v>3</v>
      </c>
      <c r="J75" s="80" t="n">
        <f aca="false">3*3</f>
        <v>9</v>
      </c>
      <c r="K75" s="1"/>
      <c r="L75" s="1"/>
      <c r="M75" s="1"/>
      <c r="N75" s="70" t="s">
        <v>223</v>
      </c>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c r="ALZ75" s="1"/>
      <c r="AMA75" s="1"/>
      <c r="AMB75" s="1"/>
      <c r="AMC75" s="1"/>
      <c r="AMD75" s="1"/>
      <c r="AME75" s="1"/>
      <c r="AMF75" s="1"/>
      <c r="AMG75" s="1"/>
      <c r="AMH75" s="1"/>
      <c r="AMI75" s="1"/>
      <c r="AMJ75" s="1"/>
    </row>
    <row r="76" customFormat="false" ht="13.8" hidden="false" customHeight="false" outlineLevel="0" collapsed="false">
      <c r="A76" s="70" t="n">
        <v>66</v>
      </c>
      <c r="B76" s="1"/>
      <c r="C76" s="76" t="n">
        <v>38403</v>
      </c>
      <c r="D76" s="70" t="n">
        <f aca="false">C76-C75</f>
        <v>32</v>
      </c>
      <c r="E76" s="70" t="s">
        <v>258</v>
      </c>
      <c r="F76" s="70" t="n">
        <f aca="false">2.0833+2.0833</f>
        <v>4.1666</v>
      </c>
      <c r="G76" s="70" t="n">
        <v>1</v>
      </c>
      <c r="H76" s="79" t="n">
        <f aca="false">F76*G76</f>
        <v>4.1666</v>
      </c>
      <c r="I76" s="70" t="n">
        <v>3</v>
      </c>
      <c r="J76" s="80" t="n">
        <f aca="false">3*3</f>
        <v>9</v>
      </c>
      <c r="K76" s="1"/>
      <c r="L76" s="1"/>
      <c r="M76" s="1"/>
      <c r="N76" s="70" t="s">
        <v>223</v>
      </c>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c r="ALZ76" s="1"/>
      <c r="AMA76" s="1"/>
      <c r="AMB76" s="1"/>
      <c r="AMC76" s="1"/>
      <c r="AMD76" s="1"/>
      <c r="AME76" s="1"/>
      <c r="AMF76" s="1"/>
      <c r="AMG76" s="1"/>
      <c r="AMH76" s="1"/>
      <c r="AMI76" s="1"/>
      <c r="AMJ76" s="1"/>
    </row>
    <row r="77" customFormat="false" ht="13.8" hidden="false" customHeight="false" outlineLevel="0" collapsed="false">
      <c r="A77" s="70" t="n">
        <v>67</v>
      </c>
      <c r="B77" s="1"/>
      <c r="C77" s="76" t="n">
        <v>38436</v>
      </c>
      <c r="D77" s="70" t="n">
        <f aca="false">C77-C76</f>
        <v>33</v>
      </c>
      <c r="E77" s="70" t="s">
        <v>258</v>
      </c>
      <c r="F77" s="70" t="n">
        <f aca="false">2.0833+2.0833</f>
        <v>4.1666</v>
      </c>
      <c r="G77" s="70" t="n">
        <v>1</v>
      </c>
      <c r="H77" s="79" t="n">
        <f aca="false">F77*G77</f>
        <v>4.1666</v>
      </c>
      <c r="I77" s="70" t="n">
        <v>3</v>
      </c>
      <c r="J77" s="80" t="n">
        <f aca="false">3*3</f>
        <v>9</v>
      </c>
      <c r="K77" s="1"/>
      <c r="L77" s="1"/>
      <c r="M77" s="1"/>
      <c r="N77" s="70" t="s">
        <v>261</v>
      </c>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c r="ALZ77" s="1"/>
      <c r="AMA77" s="1"/>
      <c r="AMB77" s="1"/>
      <c r="AMC77" s="1"/>
      <c r="AMD77" s="1"/>
      <c r="AME77" s="1"/>
      <c r="AMF77" s="1"/>
      <c r="AMG77" s="1"/>
      <c r="AMH77" s="1"/>
      <c r="AMI77" s="1"/>
      <c r="AMJ77" s="1"/>
    </row>
    <row r="78" customFormat="false" ht="13.8" hidden="false" customHeight="false" outlineLevel="0" collapsed="false">
      <c r="A78" s="70" t="n">
        <v>68</v>
      </c>
      <c r="B78" s="1"/>
      <c r="C78" s="76" t="n">
        <v>38468</v>
      </c>
      <c r="D78" s="70" t="n">
        <f aca="false">C78-C77</f>
        <v>32</v>
      </c>
      <c r="E78" s="70" t="s">
        <v>258</v>
      </c>
      <c r="F78" s="70" t="n">
        <f aca="false">2.0833+2.0833</f>
        <v>4.1666</v>
      </c>
      <c r="G78" s="70" t="n">
        <v>1</v>
      </c>
      <c r="H78" s="79" t="n">
        <f aca="false">F78*G78</f>
        <v>4.1666</v>
      </c>
      <c r="I78" s="70" t="n">
        <v>3</v>
      </c>
      <c r="J78" s="80" t="n">
        <f aca="false">3*3</f>
        <v>9</v>
      </c>
      <c r="K78" s="1"/>
      <c r="L78" s="1"/>
      <c r="M78" s="1"/>
      <c r="N78" s="70" t="s">
        <v>223</v>
      </c>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c r="ALZ78" s="1"/>
      <c r="AMA78" s="1"/>
      <c r="AMB78" s="1"/>
      <c r="AMC78" s="1"/>
      <c r="AMD78" s="1"/>
      <c r="AME78" s="1"/>
      <c r="AMF78" s="1"/>
      <c r="AMG78" s="1"/>
      <c r="AMH78" s="1"/>
      <c r="AMI78" s="1"/>
      <c r="AMJ78" s="1"/>
    </row>
    <row r="79" customFormat="false" ht="13.8" hidden="false" customHeight="false" outlineLevel="0" collapsed="false">
      <c r="A79" s="70" t="n">
        <v>69</v>
      </c>
      <c r="B79" s="1"/>
      <c r="C79" s="76" t="n">
        <v>38502</v>
      </c>
      <c r="D79" s="70" t="n">
        <f aca="false">C79-C78</f>
        <v>34</v>
      </c>
      <c r="E79" s="70" t="s">
        <v>258</v>
      </c>
      <c r="F79" s="70" t="n">
        <f aca="false">2.0833+2.0833</f>
        <v>4.1666</v>
      </c>
      <c r="G79" s="70" t="n">
        <v>1</v>
      </c>
      <c r="H79" s="79" t="n">
        <f aca="false">F79*G79</f>
        <v>4.1666</v>
      </c>
      <c r="I79" s="70" t="n">
        <v>3</v>
      </c>
      <c r="J79" s="80" t="n">
        <f aca="false">3*3</f>
        <v>9</v>
      </c>
      <c r="K79" s="1"/>
      <c r="L79" s="1"/>
      <c r="M79" s="1"/>
      <c r="N79" s="70" t="s">
        <v>223</v>
      </c>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c r="ALZ79" s="1"/>
      <c r="AMA79" s="1"/>
      <c r="AMB79" s="1"/>
      <c r="AMC79" s="1"/>
      <c r="AMD79" s="1"/>
      <c r="AME79" s="1"/>
      <c r="AMF79" s="1"/>
      <c r="AMG79" s="1"/>
      <c r="AMH79" s="1"/>
      <c r="AMI79" s="1"/>
      <c r="AMJ79" s="1"/>
    </row>
    <row r="80" customFormat="false" ht="13.8" hidden="false" customHeight="false" outlineLevel="0" collapsed="false">
      <c r="A80" s="70" t="n">
        <v>70</v>
      </c>
      <c r="B80" s="1"/>
      <c r="C80" s="76" t="n">
        <v>38528</v>
      </c>
      <c r="D80" s="70" t="n">
        <f aca="false">C80-C79</f>
        <v>26</v>
      </c>
      <c r="E80" s="70" t="s">
        <v>258</v>
      </c>
      <c r="F80" s="70" t="n">
        <f aca="false">2.0833+2.0833</f>
        <v>4.1666</v>
      </c>
      <c r="G80" s="70" t="n">
        <v>1</v>
      </c>
      <c r="H80" s="79" t="n">
        <f aca="false">F80*G80</f>
        <v>4.1666</v>
      </c>
      <c r="I80" s="70" t="n">
        <v>3</v>
      </c>
      <c r="J80" s="80" t="n">
        <f aca="false">3*3</f>
        <v>9</v>
      </c>
      <c r="K80" s="1"/>
      <c r="L80" s="1"/>
      <c r="M80" s="1"/>
      <c r="N80" s="70" t="s">
        <v>223</v>
      </c>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c r="ALZ80" s="1"/>
      <c r="AMA80" s="1"/>
      <c r="AMB80" s="1"/>
      <c r="AMC80" s="1"/>
      <c r="AMD80" s="1"/>
      <c r="AME80" s="1"/>
      <c r="AMF80" s="1"/>
      <c r="AMG80" s="1"/>
      <c r="AMH80" s="1"/>
      <c r="AMI80" s="1"/>
      <c r="AMJ80" s="1"/>
    </row>
    <row r="81" customFormat="false" ht="13.8" hidden="false" customHeight="false" outlineLevel="0" collapsed="false">
      <c r="A81" s="70" t="n">
        <v>71</v>
      </c>
      <c r="B81" s="1"/>
      <c r="C81" s="76" t="n">
        <v>38549</v>
      </c>
      <c r="D81" s="70" t="n">
        <f aca="false">C81-C80</f>
        <v>21</v>
      </c>
      <c r="E81" s="70" t="s">
        <v>258</v>
      </c>
      <c r="F81" s="70" t="n">
        <f aca="false">2.0833+2.0833</f>
        <v>4.1666</v>
      </c>
      <c r="G81" s="70" t="n">
        <v>1</v>
      </c>
      <c r="H81" s="79" t="n">
        <f aca="false">F81*G81</f>
        <v>4.1666</v>
      </c>
      <c r="I81" s="70" t="n">
        <v>3</v>
      </c>
      <c r="J81" s="80" t="n">
        <f aca="false">3*3</f>
        <v>9</v>
      </c>
      <c r="K81" s="1"/>
      <c r="L81" s="1"/>
      <c r="M81" s="1"/>
      <c r="N81" s="70" t="s">
        <v>223</v>
      </c>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c r="ALZ81" s="1"/>
      <c r="AMA81" s="1"/>
      <c r="AMB81" s="1"/>
      <c r="AMC81" s="1"/>
      <c r="AMD81" s="1"/>
      <c r="AME81" s="1"/>
      <c r="AMF81" s="1"/>
      <c r="AMG81" s="1"/>
      <c r="AMH81" s="1"/>
      <c r="AMI81" s="1"/>
      <c r="AMJ81" s="1"/>
    </row>
    <row r="82" customFormat="false" ht="13.8" hidden="false" customHeight="false" outlineLevel="0" collapsed="false">
      <c r="A82" s="70" t="n">
        <v>72</v>
      </c>
      <c r="B82" s="1"/>
      <c r="C82" s="76" t="n">
        <v>38584</v>
      </c>
      <c r="D82" s="70" t="n">
        <f aca="false">C82-C81</f>
        <v>35</v>
      </c>
      <c r="E82" s="70" t="s">
        <v>258</v>
      </c>
      <c r="F82" s="70" t="n">
        <f aca="false">2.0833+2.0833</f>
        <v>4.1666</v>
      </c>
      <c r="G82" s="70" t="n">
        <v>1</v>
      </c>
      <c r="H82" s="79" t="n">
        <f aca="false">F82*G82</f>
        <v>4.1666</v>
      </c>
      <c r="I82" s="70" t="n">
        <v>3</v>
      </c>
      <c r="J82" s="80" t="n">
        <f aca="false">3*3</f>
        <v>9</v>
      </c>
      <c r="K82" s="1"/>
      <c r="L82" s="1"/>
      <c r="M82" s="1"/>
      <c r="N82" s="70" t="s">
        <v>223</v>
      </c>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c r="JD82" s="1"/>
      <c r="JE82" s="1"/>
      <c r="JF82" s="1"/>
      <c r="JG82" s="1"/>
      <c r="JH82" s="1"/>
      <c r="JI82" s="1"/>
      <c r="JJ82" s="1"/>
      <c r="JK82" s="1"/>
      <c r="JL82" s="1"/>
      <c r="JM82" s="1"/>
      <c r="JN82" s="1"/>
      <c r="JO82" s="1"/>
      <c r="JP82" s="1"/>
      <c r="JQ82" s="1"/>
      <c r="JR82" s="1"/>
      <c r="JS82" s="1"/>
      <c r="JT82" s="1"/>
      <c r="JU82" s="1"/>
      <c r="JV82" s="1"/>
      <c r="JW82" s="1"/>
      <c r="JX82" s="1"/>
      <c r="JY82" s="1"/>
      <c r="JZ82" s="1"/>
      <c r="KA82" s="1"/>
      <c r="KB82" s="1"/>
      <c r="KC82" s="1"/>
      <c r="KD82" s="1"/>
      <c r="KE82" s="1"/>
      <c r="KF82" s="1"/>
      <c r="KG82" s="1"/>
      <c r="KH82" s="1"/>
      <c r="KI82" s="1"/>
      <c r="KJ82" s="1"/>
      <c r="KK82" s="1"/>
      <c r="KL82" s="1"/>
      <c r="KM82" s="1"/>
      <c r="KN82" s="1"/>
      <c r="KO82" s="1"/>
      <c r="KP82" s="1"/>
      <c r="KQ82" s="1"/>
      <c r="KR82" s="1"/>
      <c r="KS82" s="1"/>
      <c r="KT82" s="1"/>
      <c r="KU82" s="1"/>
      <c r="KV82" s="1"/>
      <c r="KW82" s="1"/>
      <c r="KX82" s="1"/>
      <c r="KY82" s="1"/>
      <c r="KZ82" s="1"/>
      <c r="LA82" s="1"/>
      <c r="LB82" s="1"/>
      <c r="LC82" s="1"/>
      <c r="LD82" s="1"/>
      <c r="LE82" s="1"/>
      <c r="LF82" s="1"/>
      <c r="LG82" s="1"/>
      <c r="LH82" s="1"/>
      <c r="LI82" s="1"/>
      <c r="LJ82" s="1"/>
      <c r="LK82" s="1"/>
      <c r="LL82" s="1"/>
      <c r="LM82" s="1"/>
      <c r="LN82" s="1"/>
      <c r="LO82" s="1"/>
      <c r="LP82" s="1"/>
      <c r="LQ82" s="1"/>
      <c r="LR82" s="1"/>
      <c r="LS82" s="1"/>
      <c r="LT82" s="1"/>
      <c r="LU82" s="1"/>
      <c r="LV82" s="1"/>
      <c r="LW82" s="1"/>
      <c r="LX82" s="1"/>
      <c r="LY82" s="1"/>
      <c r="LZ82" s="1"/>
      <c r="MA82" s="1"/>
      <c r="MB82" s="1"/>
      <c r="MC82" s="1"/>
      <c r="MD82" s="1"/>
      <c r="ME82" s="1"/>
      <c r="MF82" s="1"/>
      <c r="MG82" s="1"/>
      <c r="MH82" s="1"/>
      <c r="MI82" s="1"/>
      <c r="MJ82" s="1"/>
      <c r="MK82" s="1"/>
      <c r="ML82" s="1"/>
      <c r="MM82" s="1"/>
      <c r="MN82" s="1"/>
      <c r="MO82" s="1"/>
      <c r="MP82" s="1"/>
      <c r="MQ82" s="1"/>
      <c r="MR82" s="1"/>
      <c r="MS82" s="1"/>
      <c r="MT82" s="1"/>
      <c r="MU82" s="1"/>
      <c r="MV82" s="1"/>
      <c r="MW82" s="1"/>
      <c r="MX82" s="1"/>
      <c r="MY82" s="1"/>
      <c r="MZ82" s="1"/>
      <c r="NA82" s="1"/>
      <c r="NB82" s="1"/>
      <c r="NC82" s="1"/>
      <c r="ND82" s="1"/>
      <c r="NE82" s="1"/>
      <c r="NF82" s="1"/>
      <c r="NG82" s="1"/>
      <c r="NH82" s="1"/>
      <c r="NI82" s="1"/>
      <c r="NJ82" s="1"/>
      <c r="NK82" s="1"/>
      <c r="NL82" s="1"/>
      <c r="NM82" s="1"/>
      <c r="NN82" s="1"/>
      <c r="NO82" s="1"/>
      <c r="NP82" s="1"/>
      <c r="NQ82" s="1"/>
      <c r="NR82" s="1"/>
      <c r="NS82" s="1"/>
      <c r="NT82" s="1"/>
      <c r="NU82" s="1"/>
      <c r="NV82" s="1"/>
      <c r="NW82" s="1"/>
      <c r="NX82" s="1"/>
      <c r="NY82" s="1"/>
      <c r="NZ82" s="1"/>
      <c r="OA82" s="1"/>
      <c r="OB82" s="1"/>
      <c r="OC82" s="1"/>
      <c r="OD82" s="1"/>
      <c r="OE82" s="1"/>
      <c r="OF82" s="1"/>
      <c r="OG82" s="1"/>
      <c r="OH82" s="1"/>
      <c r="OI82" s="1"/>
      <c r="OJ82" s="1"/>
      <c r="OK82" s="1"/>
      <c r="OL82" s="1"/>
      <c r="OM82" s="1"/>
      <c r="ON82" s="1"/>
      <c r="OO82" s="1"/>
      <c r="OP82" s="1"/>
      <c r="OQ82" s="1"/>
      <c r="OR82" s="1"/>
      <c r="OS82" s="1"/>
      <c r="OT82" s="1"/>
      <c r="OU82" s="1"/>
      <c r="OV82" s="1"/>
      <c r="OW82" s="1"/>
      <c r="OX82" s="1"/>
      <c r="OY82" s="1"/>
      <c r="OZ82" s="1"/>
      <c r="PA82" s="1"/>
      <c r="PB82" s="1"/>
      <c r="PC82" s="1"/>
      <c r="PD82" s="1"/>
      <c r="PE82" s="1"/>
      <c r="PF82" s="1"/>
      <c r="PG82" s="1"/>
      <c r="PH82" s="1"/>
      <c r="PI82" s="1"/>
      <c r="PJ82" s="1"/>
      <c r="PK82" s="1"/>
      <c r="PL82" s="1"/>
      <c r="PM82" s="1"/>
      <c r="PN82" s="1"/>
      <c r="PO82" s="1"/>
      <c r="PP82" s="1"/>
      <c r="PQ82" s="1"/>
      <c r="PR82" s="1"/>
      <c r="PS82" s="1"/>
      <c r="PT82" s="1"/>
      <c r="PU82" s="1"/>
      <c r="PV82" s="1"/>
      <c r="PW82" s="1"/>
      <c r="PX82" s="1"/>
      <c r="PY82" s="1"/>
      <c r="PZ82" s="1"/>
      <c r="QA82" s="1"/>
      <c r="QB82" s="1"/>
      <c r="QC82" s="1"/>
      <c r="QD82" s="1"/>
      <c r="QE82" s="1"/>
      <c r="QF82" s="1"/>
      <c r="QG82" s="1"/>
      <c r="QH82" s="1"/>
      <c r="QI82" s="1"/>
      <c r="QJ82" s="1"/>
      <c r="QK82" s="1"/>
      <c r="QL82" s="1"/>
      <c r="QM82" s="1"/>
      <c r="QN82" s="1"/>
      <c r="QO82" s="1"/>
      <c r="QP82" s="1"/>
      <c r="QQ82" s="1"/>
      <c r="QR82" s="1"/>
      <c r="QS82" s="1"/>
      <c r="QT82" s="1"/>
      <c r="QU82" s="1"/>
      <c r="QV82" s="1"/>
      <c r="QW82" s="1"/>
      <c r="QX82" s="1"/>
      <c r="QY82" s="1"/>
      <c r="QZ82" s="1"/>
      <c r="RA82" s="1"/>
      <c r="RB82" s="1"/>
      <c r="RC82" s="1"/>
      <c r="RD82" s="1"/>
      <c r="RE82" s="1"/>
      <c r="RF82" s="1"/>
      <c r="RG82" s="1"/>
      <c r="RH82" s="1"/>
      <c r="RI82" s="1"/>
      <c r="RJ82" s="1"/>
      <c r="RK82" s="1"/>
      <c r="RL82" s="1"/>
      <c r="RM82" s="1"/>
      <c r="RN82" s="1"/>
      <c r="RO82" s="1"/>
      <c r="RP82" s="1"/>
      <c r="RQ82" s="1"/>
      <c r="RR82" s="1"/>
      <c r="RS82" s="1"/>
      <c r="RT82" s="1"/>
      <c r="RU82" s="1"/>
      <c r="RV82" s="1"/>
      <c r="RW82" s="1"/>
      <c r="RX82" s="1"/>
      <c r="RY82" s="1"/>
      <c r="RZ82" s="1"/>
      <c r="SA82" s="1"/>
      <c r="SB82" s="1"/>
      <c r="SC82" s="1"/>
      <c r="SD82" s="1"/>
      <c r="SE82" s="1"/>
      <c r="SF82" s="1"/>
      <c r="SG82" s="1"/>
      <c r="SH82" s="1"/>
      <c r="SI82" s="1"/>
      <c r="SJ82" s="1"/>
      <c r="SK82" s="1"/>
      <c r="SL82" s="1"/>
      <c r="SM82" s="1"/>
      <c r="SN82" s="1"/>
      <c r="SO82" s="1"/>
      <c r="SP82" s="1"/>
      <c r="SQ82" s="1"/>
      <c r="SR82" s="1"/>
      <c r="SS82" s="1"/>
      <c r="ST82" s="1"/>
      <c r="SU82" s="1"/>
      <c r="SV82" s="1"/>
      <c r="SW82" s="1"/>
      <c r="SX82" s="1"/>
      <c r="SY82" s="1"/>
      <c r="SZ82" s="1"/>
      <c r="TA82" s="1"/>
      <c r="TB82" s="1"/>
      <c r="TC82" s="1"/>
      <c r="TD82" s="1"/>
      <c r="TE82" s="1"/>
      <c r="TF82" s="1"/>
      <c r="TG82" s="1"/>
      <c r="TH82" s="1"/>
      <c r="TI82" s="1"/>
      <c r="TJ82" s="1"/>
      <c r="TK82" s="1"/>
      <c r="TL82" s="1"/>
      <c r="TM82" s="1"/>
      <c r="TN82" s="1"/>
      <c r="TO82" s="1"/>
      <c r="TP82" s="1"/>
      <c r="TQ82" s="1"/>
      <c r="TR82" s="1"/>
      <c r="TS82" s="1"/>
      <c r="TT82" s="1"/>
      <c r="TU82" s="1"/>
      <c r="TV82" s="1"/>
      <c r="TW82" s="1"/>
      <c r="TX82" s="1"/>
      <c r="TY82" s="1"/>
      <c r="TZ82" s="1"/>
      <c r="UA82" s="1"/>
      <c r="UB82" s="1"/>
      <c r="UC82" s="1"/>
      <c r="UD82" s="1"/>
      <c r="UE82" s="1"/>
      <c r="UF82" s="1"/>
      <c r="UG82" s="1"/>
      <c r="UH82" s="1"/>
      <c r="UI82" s="1"/>
      <c r="UJ82" s="1"/>
      <c r="UK82" s="1"/>
      <c r="UL82" s="1"/>
      <c r="UM82" s="1"/>
      <c r="UN82" s="1"/>
      <c r="UO82" s="1"/>
      <c r="UP82" s="1"/>
      <c r="UQ82" s="1"/>
      <c r="UR82" s="1"/>
      <c r="US82" s="1"/>
      <c r="UT82" s="1"/>
      <c r="UU82" s="1"/>
      <c r="UV82" s="1"/>
      <c r="UW82" s="1"/>
      <c r="UX82" s="1"/>
      <c r="UY82" s="1"/>
      <c r="UZ82" s="1"/>
      <c r="VA82" s="1"/>
      <c r="VB82" s="1"/>
      <c r="VC82" s="1"/>
      <c r="VD82" s="1"/>
      <c r="VE82" s="1"/>
      <c r="VF82" s="1"/>
      <c r="VG82" s="1"/>
      <c r="VH82" s="1"/>
      <c r="VI82" s="1"/>
      <c r="VJ82" s="1"/>
      <c r="VK82" s="1"/>
      <c r="VL82" s="1"/>
      <c r="VM82" s="1"/>
      <c r="VN82" s="1"/>
      <c r="VO82" s="1"/>
      <c r="VP82" s="1"/>
      <c r="VQ82" s="1"/>
      <c r="VR82" s="1"/>
      <c r="VS82" s="1"/>
      <c r="VT82" s="1"/>
      <c r="VU82" s="1"/>
      <c r="VV82" s="1"/>
      <c r="VW82" s="1"/>
      <c r="VX82" s="1"/>
      <c r="VY82" s="1"/>
      <c r="VZ82" s="1"/>
      <c r="WA82" s="1"/>
      <c r="WB82" s="1"/>
      <c r="WC82" s="1"/>
      <c r="WD82" s="1"/>
      <c r="WE82" s="1"/>
      <c r="WF82" s="1"/>
      <c r="WG82" s="1"/>
      <c r="WH82" s="1"/>
      <c r="WI82" s="1"/>
      <c r="WJ82" s="1"/>
      <c r="WK82" s="1"/>
      <c r="WL82" s="1"/>
      <c r="WM82" s="1"/>
      <c r="WN82" s="1"/>
      <c r="WO82" s="1"/>
      <c r="WP82" s="1"/>
      <c r="WQ82" s="1"/>
      <c r="WR82" s="1"/>
      <c r="WS82" s="1"/>
      <c r="WT82" s="1"/>
      <c r="WU82" s="1"/>
      <c r="WV82" s="1"/>
      <c r="WW82" s="1"/>
      <c r="WX82" s="1"/>
      <c r="WY82" s="1"/>
      <c r="WZ82" s="1"/>
      <c r="XA82" s="1"/>
      <c r="XB82" s="1"/>
      <c r="XC82" s="1"/>
      <c r="XD82" s="1"/>
      <c r="XE82" s="1"/>
      <c r="XF82" s="1"/>
      <c r="XG82" s="1"/>
      <c r="XH82" s="1"/>
      <c r="XI82" s="1"/>
      <c r="XJ82" s="1"/>
      <c r="XK82" s="1"/>
      <c r="XL82" s="1"/>
      <c r="XM82" s="1"/>
      <c r="XN82" s="1"/>
      <c r="XO82" s="1"/>
      <c r="XP82" s="1"/>
      <c r="XQ82" s="1"/>
      <c r="XR82" s="1"/>
      <c r="XS82" s="1"/>
      <c r="XT82" s="1"/>
      <c r="XU82" s="1"/>
      <c r="XV82" s="1"/>
      <c r="XW82" s="1"/>
      <c r="XX82" s="1"/>
      <c r="XY82" s="1"/>
      <c r="XZ82" s="1"/>
      <c r="YA82" s="1"/>
      <c r="YB82" s="1"/>
      <c r="YC82" s="1"/>
      <c r="YD82" s="1"/>
      <c r="YE82" s="1"/>
      <c r="YF82" s="1"/>
      <c r="YG82" s="1"/>
      <c r="YH82" s="1"/>
      <c r="YI82" s="1"/>
      <c r="YJ82" s="1"/>
      <c r="YK82" s="1"/>
      <c r="YL82" s="1"/>
      <c r="YM82" s="1"/>
      <c r="YN82" s="1"/>
      <c r="YO82" s="1"/>
      <c r="YP82" s="1"/>
      <c r="YQ82" s="1"/>
      <c r="YR82" s="1"/>
      <c r="YS82" s="1"/>
      <c r="YT82" s="1"/>
      <c r="YU82" s="1"/>
      <c r="YV82" s="1"/>
      <c r="YW82" s="1"/>
      <c r="YX82" s="1"/>
      <c r="YY82" s="1"/>
      <c r="YZ82" s="1"/>
      <c r="ZA82" s="1"/>
      <c r="ZB82" s="1"/>
      <c r="ZC82" s="1"/>
      <c r="ZD82" s="1"/>
      <c r="ZE82" s="1"/>
      <c r="ZF82" s="1"/>
      <c r="ZG82" s="1"/>
      <c r="ZH82" s="1"/>
      <c r="ZI82" s="1"/>
      <c r="ZJ82" s="1"/>
      <c r="ZK82" s="1"/>
      <c r="ZL82" s="1"/>
      <c r="ZM82" s="1"/>
      <c r="ZN82" s="1"/>
      <c r="ZO82" s="1"/>
      <c r="ZP82" s="1"/>
      <c r="ZQ82" s="1"/>
      <c r="ZR82" s="1"/>
      <c r="ZS82" s="1"/>
      <c r="ZT82" s="1"/>
      <c r="ZU82" s="1"/>
      <c r="ZV82" s="1"/>
      <c r="ZW82" s="1"/>
      <c r="ZX82" s="1"/>
      <c r="ZY82" s="1"/>
      <c r="ZZ82" s="1"/>
      <c r="AAA82" s="1"/>
      <c r="AAB82" s="1"/>
      <c r="AAC82" s="1"/>
      <c r="AAD82" s="1"/>
      <c r="AAE82" s="1"/>
      <c r="AAF82" s="1"/>
      <c r="AAG82" s="1"/>
      <c r="AAH82" s="1"/>
      <c r="AAI82" s="1"/>
      <c r="AAJ82" s="1"/>
      <c r="AAK82" s="1"/>
      <c r="AAL82" s="1"/>
      <c r="AAM82" s="1"/>
      <c r="AAN82" s="1"/>
      <c r="AAO82" s="1"/>
      <c r="AAP82" s="1"/>
      <c r="AAQ82" s="1"/>
      <c r="AAR82" s="1"/>
      <c r="AAS82" s="1"/>
      <c r="AAT82" s="1"/>
      <c r="AAU82" s="1"/>
      <c r="AAV82" s="1"/>
      <c r="AAW82" s="1"/>
      <c r="AAX82" s="1"/>
      <c r="AAY82" s="1"/>
      <c r="AAZ82" s="1"/>
      <c r="ABA82" s="1"/>
      <c r="ABB82" s="1"/>
      <c r="ABC82" s="1"/>
      <c r="ABD82" s="1"/>
      <c r="ABE82" s="1"/>
      <c r="ABF82" s="1"/>
      <c r="ABG82" s="1"/>
      <c r="ABH82" s="1"/>
      <c r="ABI82" s="1"/>
      <c r="ABJ82" s="1"/>
      <c r="ABK82" s="1"/>
      <c r="ABL82" s="1"/>
      <c r="ABM82" s="1"/>
      <c r="ABN82" s="1"/>
      <c r="ABO82" s="1"/>
      <c r="ABP82" s="1"/>
      <c r="ABQ82" s="1"/>
      <c r="ABR82" s="1"/>
      <c r="ABS82" s="1"/>
      <c r="ABT82" s="1"/>
      <c r="ABU82" s="1"/>
      <c r="ABV82" s="1"/>
      <c r="ABW82" s="1"/>
      <c r="ABX82" s="1"/>
      <c r="ABY82" s="1"/>
      <c r="ABZ82" s="1"/>
      <c r="ACA82" s="1"/>
      <c r="ACB82" s="1"/>
      <c r="ACC82" s="1"/>
      <c r="ACD82" s="1"/>
      <c r="ACE82" s="1"/>
      <c r="ACF82" s="1"/>
      <c r="ACG82" s="1"/>
      <c r="ACH82" s="1"/>
      <c r="ACI82" s="1"/>
      <c r="ACJ82" s="1"/>
      <c r="ACK82" s="1"/>
      <c r="ACL82" s="1"/>
      <c r="ACM82" s="1"/>
      <c r="ACN82" s="1"/>
      <c r="ACO82" s="1"/>
      <c r="ACP82" s="1"/>
      <c r="ACQ82" s="1"/>
      <c r="ACR82" s="1"/>
      <c r="ACS82" s="1"/>
      <c r="ACT82" s="1"/>
      <c r="ACU82" s="1"/>
      <c r="ACV82" s="1"/>
      <c r="ACW82" s="1"/>
      <c r="ACX82" s="1"/>
      <c r="ACY82" s="1"/>
      <c r="ACZ82" s="1"/>
      <c r="ADA82" s="1"/>
      <c r="ADB82" s="1"/>
      <c r="ADC82" s="1"/>
      <c r="ADD82" s="1"/>
      <c r="ADE82" s="1"/>
      <c r="ADF82" s="1"/>
      <c r="ADG82" s="1"/>
      <c r="ADH82" s="1"/>
      <c r="ADI82" s="1"/>
      <c r="ADJ82" s="1"/>
      <c r="ADK82" s="1"/>
      <c r="ADL82" s="1"/>
      <c r="ADM82" s="1"/>
      <c r="ADN82" s="1"/>
      <c r="ADO82" s="1"/>
      <c r="ADP82" s="1"/>
      <c r="ADQ82" s="1"/>
      <c r="ADR82" s="1"/>
      <c r="ADS82" s="1"/>
      <c r="ADT82" s="1"/>
      <c r="ADU82" s="1"/>
      <c r="ADV82" s="1"/>
      <c r="ADW82" s="1"/>
      <c r="ADX82" s="1"/>
      <c r="ADY82" s="1"/>
      <c r="ADZ82" s="1"/>
      <c r="AEA82" s="1"/>
      <c r="AEB82" s="1"/>
      <c r="AEC82" s="1"/>
      <c r="AED82" s="1"/>
      <c r="AEE82" s="1"/>
      <c r="AEF82" s="1"/>
      <c r="AEG82" s="1"/>
      <c r="AEH82" s="1"/>
      <c r="AEI82" s="1"/>
      <c r="AEJ82" s="1"/>
      <c r="AEK82" s="1"/>
      <c r="AEL82" s="1"/>
      <c r="AEM82" s="1"/>
      <c r="AEN82" s="1"/>
      <c r="AEO82" s="1"/>
      <c r="AEP82" s="1"/>
      <c r="AEQ82" s="1"/>
      <c r="AER82" s="1"/>
      <c r="AES82" s="1"/>
      <c r="AET82" s="1"/>
      <c r="AEU82" s="1"/>
      <c r="AEV82" s="1"/>
      <c r="AEW82" s="1"/>
      <c r="AEX82" s="1"/>
      <c r="AEY82" s="1"/>
      <c r="AEZ82" s="1"/>
      <c r="AFA82" s="1"/>
      <c r="AFB82" s="1"/>
      <c r="AFC82" s="1"/>
      <c r="AFD82" s="1"/>
      <c r="AFE82" s="1"/>
      <c r="AFF82" s="1"/>
      <c r="AFG82" s="1"/>
      <c r="AFH82" s="1"/>
      <c r="AFI82" s="1"/>
      <c r="AFJ82" s="1"/>
      <c r="AFK82" s="1"/>
      <c r="AFL82" s="1"/>
      <c r="AFM82" s="1"/>
      <c r="AFN82" s="1"/>
      <c r="AFO82" s="1"/>
      <c r="AFP82" s="1"/>
      <c r="AFQ82" s="1"/>
      <c r="AFR82" s="1"/>
      <c r="AFS82" s="1"/>
      <c r="AFT82" s="1"/>
      <c r="AFU82" s="1"/>
      <c r="AFV82" s="1"/>
      <c r="AFW82" s="1"/>
      <c r="AFX82" s="1"/>
      <c r="AFY82" s="1"/>
      <c r="AFZ82" s="1"/>
      <c r="AGA82" s="1"/>
      <c r="AGB82" s="1"/>
      <c r="AGC82" s="1"/>
      <c r="AGD82" s="1"/>
      <c r="AGE82" s="1"/>
      <c r="AGF82" s="1"/>
      <c r="AGG82" s="1"/>
      <c r="AGH82" s="1"/>
      <c r="AGI82" s="1"/>
      <c r="AGJ82" s="1"/>
      <c r="AGK82" s="1"/>
      <c r="AGL82" s="1"/>
      <c r="AGM82" s="1"/>
      <c r="AGN82" s="1"/>
      <c r="AGO82" s="1"/>
      <c r="AGP82" s="1"/>
      <c r="AGQ82" s="1"/>
      <c r="AGR82" s="1"/>
      <c r="AGS82" s="1"/>
      <c r="AGT82" s="1"/>
      <c r="AGU82" s="1"/>
      <c r="AGV82" s="1"/>
      <c r="AGW82" s="1"/>
      <c r="AGX82" s="1"/>
      <c r="AGY82" s="1"/>
      <c r="AGZ82" s="1"/>
      <c r="AHA82" s="1"/>
      <c r="AHB82" s="1"/>
      <c r="AHC82" s="1"/>
      <c r="AHD82" s="1"/>
      <c r="AHE82" s="1"/>
      <c r="AHF82" s="1"/>
      <c r="AHG82" s="1"/>
      <c r="AHH82" s="1"/>
      <c r="AHI82" s="1"/>
      <c r="AHJ82" s="1"/>
      <c r="AHK82" s="1"/>
      <c r="AHL82" s="1"/>
      <c r="AHM82" s="1"/>
      <c r="AHN82" s="1"/>
      <c r="AHO82" s="1"/>
      <c r="AHP82" s="1"/>
      <c r="AHQ82" s="1"/>
      <c r="AHR82" s="1"/>
      <c r="AHS82" s="1"/>
      <c r="AHT82" s="1"/>
      <c r="AHU82" s="1"/>
      <c r="AHV82" s="1"/>
      <c r="AHW82" s="1"/>
      <c r="AHX82" s="1"/>
      <c r="AHY82" s="1"/>
      <c r="AHZ82" s="1"/>
      <c r="AIA82" s="1"/>
      <c r="AIB82" s="1"/>
      <c r="AIC82" s="1"/>
      <c r="AID82" s="1"/>
      <c r="AIE82" s="1"/>
      <c r="AIF82" s="1"/>
      <c r="AIG82" s="1"/>
      <c r="AIH82" s="1"/>
      <c r="AII82" s="1"/>
      <c r="AIJ82" s="1"/>
      <c r="AIK82" s="1"/>
      <c r="AIL82" s="1"/>
      <c r="AIM82" s="1"/>
      <c r="AIN82" s="1"/>
      <c r="AIO82" s="1"/>
      <c r="AIP82" s="1"/>
      <c r="AIQ82" s="1"/>
      <c r="AIR82" s="1"/>
      <c r="AIS82" s="1"/>
      <c r="AIT82" s="1"/>
      <c r="AIU82" s="1"/>
      <c r="AIV82" s="1"/>
      <c r="AIW82" s="1"/>
      <c r="AIX82" s="1"/>
      <c r="AIY82" s="1"/>
      <c r="AIZ82" s="1"/>
      <c r="AJA82" s="1"/>
      <c r="AJB82" s="1"/>
      <c r="AJC82" s="1"/>
      <c r="AJD82" s="1"/>
      <c r="AJE82" s="1"/>
      <c r="AJF82" s="1"/>
      <c r="AJG82" s="1"/>
      <c r="AJH82" s="1"/>
      <c r="AJI82" s="1"/>
      <c r="AJJ82" s="1"/>
      <c r="AJK82" s="1"/>
      <c r="AJL82" s="1"/>
      <c r="AJM82" s="1"/>
      <c r="AJN82" s="1"/>
      <c r="AJO82" s="1"/>
      <c r="AJP82" s="1"/>
      <c r="AJQ82" s="1"/>
      <c r="AJR82" s="1"/>
      <c r="AJS82" s="1"/>
      <c r="AJT82" s="1"/>
      <c r="AJU82" s="1"/>
      <c r="AJV82" s="1"/>
      <c r="AJW82" s="1"/>
      <c r="AJX82" s="1"/>
      <c r="AJY82" s="1"/>
      <c r="AJZ82" s="1"/>
      <c r="AKA82" s="1"/>
      <c r="AKB82" s="1"/>
      <c r="AKC82" s="1"/>
      <c r="AKD82" s="1"/>
      <c r="AKE82" s="1"/>
      <c r="AKF82" s="1"/>
      <c r="AKG82" s="1"/>
      <c r="AKH82" s="1"/>
      <c r="AKI82" s="1"/>
      <c r="AKJ82" s="1"/>
      <c r="AKK82" s="1"/>
      <c r="AKL82" s="1"/>
      <c r="AKM82" s="1"/>
      <c r="AKN82" s="1"/>
      <c r="AKO82" s="1"/>
      <c r="AKP82" s="1"/>
      <c r="AKQ82" s="1"/>
      <c r="AKR82" s="1"/>
      <c r="AKS82" s="1"/>
      <c r="AKT82" s="1"/>
      <c r="AKU82" s="1"/>
      <c r="AKV82" s="1"/>
      <c r="AKW82" s="1"/>
      <c r="AKX82" s="1"/>
      <c r="AKY82" s="1"/>
      <c r="AKZ82" s="1"/>
      <c r="ALA82" s="1"/>
      <c r="ALB82" s="1"/>
      <c r="ALC82" s="1"/>
      <c r="ALD82" s="1"/>
      <c r="ALE82" s="1"/>
      <c r="ALF82" s="1"/>
      <c r="ALG82" s="1"/>
      <c r="ALH82" s="1"/>
      <c r="ALI82" s="1"/>
      <c r="ALJ82" s="1"/>
      <c r="ALK82" s="1"/>
      <c r="ALL82" s="1"/>
      <c r="ALM82" s="1"/>
      <c r="ALN82" s="1"/>
      <c r="ALO82" s="1"/>
      <c r="ALP82" s="1"/>
      <c r="ALQ82" s="1"/>
      <c r="ALR82" s="1"/>
      <c r="ALS82" s="1"/>
      <c r="ALT82" s="1"/>
      <c r="ALU82" s="1"/>
      <c r="ALV82" s="1"/>
      <c r="ALW82" s="1"/>
      <c r="ALX82" s="1"/>
      <c r="ALY82" s="1"/>
      <c r="ALZ82" s="1"/>
      <c r="AMA82" s="1"/>
      <c r="AMB82" s="1"/>
      <c r="AMC82" s="1"/>
      <c r="AMD82" s="1"/>
      <c r="AME82" s="1"/>
      <c r="AMF82" s="1"/>
      <c r="AMG82" s="1"/>
      <c r="AMH82" s="1"/>
      <c r="AMI82" s="1"/>
      <c r="AMJ82" s="1"/>
    </row>
    <row r="83" customFormat="false" ht="13.8" hidden="false" customHeight="false" outlineLevel="0" collapsed="false">
      <c r="A83" s="70" t="n">
        <v>73</v>
      </c>
      <c r="B83" s="1"/>
      <c r="C83" s="76" t="n">
        <v>38622</v>
      </c>
      <c r="D83" s="70" t="n">
        <f aca="false">C83-C82</f>
        <v>38</v>
      </c>
      <c r="E83" s="70" t="s">
        <v>258</v>
      </c>
      <c r="F83" s="70" t="n">
        <f aca="false">2.0833+2.0833</f>
        <v>4.1666</v>
      </c>
      <c r="G83" s="70" t="n">
        <v>1</v>
      </c>
      <c r="H83" s="79" t="n">
        <f aca="false">F83*G83</f>
        <v>4.1666</v>
      </c>
      <c r="I83" s="70" t="n">
        <v>3</v>
      </c>
      <c r="J83" s="80" t="n">
        <f aca="false">3*3</f>
        <v>9</v>
      </c>
      <c r="K83" s="1"/>
      <c r="L83" s="1"/>
      <c r="M83" s="1"/>
      <c r="N83" s="70" t="s">
        <v>223</v>
      </c>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c r="ALZ83" s="1"/>
      <c r="AMA83" s="1"/>
      <c r="AMB83" s="1"/>
      <c r="AMC83" s="1"/>
      <c r="AMD83" s="1"/>
      <c r="AME83" s="1"/>
      <c r="AMF83" s="1"/>
      <c r="AMG83" s="1"/>
      <c r="AMH83" s="1"/>
      <c r="AMI83" s="1"/>
      <c r="AMJ83" s="1"/>
    </row>
    <row r="84" customFormat="false" ht="13.8" hidden="false" customHeight="false" outlineLevel="0" collapsed="false">
      <c r="A84" s="70" t="n">
        <v>74</v>
      </c>
      <c r="B84" s="1"/>
      <c r="C84" s="76" t="n">
        <v>38651</v>
      </c>
      <c r="D84" s="70" t="n">
        <f aca="false">C84-C83</f>
        <v>29</v>
      </c>
      <c r="E84" s="70" t="s">
        <v>258</v>
      </c>
      <c r="F84" s="70" t="n">
        <f aca="false">2.0833+2.0833</f>
        <v>4.1666</v>
      </c>
      <c r="G84" s="70" t="n">
        <v>1</v>
      </c>
      <c r="H84" s="79" t="n">
        <f aca="false">F84*G84</f>
        <v>4.1666</v>
      </c>
      <c r="I84" s="70" t="n">
        <v>3</v>
      </c>
      <c r="J84" s="80" t="n">
        <f aca="false">3*3</f>
        <v>9</v>
      </c>
      <c r="K84" s="1"/>
      <c r="L84" s="1"/>
      <c r="M84" s="1"/>
      <c r="N84" s="70" t="s">
        <v>223</v>
      </c>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c r="ALZ84" s="1"/>
      <c r="AMA84" s="1"/>
      <c r="AMB84" s="1"/>
      <c r="AMC84" s="1"/>
      <c r="AMD84" s="1"/>
      <c r="AME84" s="1"/>
      <c r="AMF84" s="1"/>
      <c r="AMG84" s="1"/>
      <c r="AMH84" s="1"/>
      <c r="AMI84" s="1"/>
      <c r="AMJ84" s="1"/>
    </row>
    <row r="85" customFormat="false" ht="13.8" hidden="false" customHeight="false" outlineLevel="0" collapsed="false">
      <c r="A85" s="70" t="n">
        <v>75</v>
      </c>
      <c r="B85" s="1"/>
      <c r="C85" s="76" t="n">
        <v>38708</v>
      </c>
      <c r="D85" s="70" t="n">
        <f aca="false">C85-C84</f>
        <v>57</v>
      </c>
      <c r="E85" s="70" t="s">
        <v>258</v>
      </c>
      <c r="F85" s="70" t="n">
        <f aca="false">2.0833+2.0833</f>
        <v>4.1666</v>
      </c>
      <c r="G85" s="70" t="n">
        <v>1</v>
      </c>
      <c r="H85" s="79" t="n">
        <f aca="false">F85*G85</f>
        <v>4.1666</v>
      </c>
      <c r="I85" s="70" t="n">
        <v>3</v>
      </c>
      <c r="J85" s="80" t="n">
        <f aca="false">3*3</f>
        <v>9</v>
      </c>
      <c r="K85" s="1"/>
      <c r="L85" s="1"/>
      <c r="M85" s="1"/>
      <c r="N85" s="70" t="s">
        <v>223</v>
      </c>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c r="ALZ85" s="1"/>
      <c r="AMA85" s="1"/>
      <c r="AMB85" s="1"/>
      <c r="AMC85" s="1"/>
      <c r="AMD85" s="1"/>
      <c r="AME85" s="1"/>
      <c r="AMF85" s="1"/>
      <c r="AMG85" s="1"/>
      <c r="AMH85" s="1"/>
      <c r="AMI85" s="1"/>
      <c r="AMJ85" s="1"/>
    </row>
    <row r="86" customFormat="false" ht="13.8" hidden="false" customHeight="false" outlineLevel="0" collapsed="false">
      <c r="A86" s="70" t="n">
        <v>76</v>
      </c>
      <c r="B86" s="1"/>
      <c r="C86" s="76" t="n">
        <v>38743</v>
      </c>
      <c r="D86" s="70" t="n">
        <f aca="false">C86-C85</f>
        <v>35</v>
      </c>
      <c r="E86" s="70" t="s">
        <v>258</v>
      </c>
      <c r="F86" s="70" t="n">
        <f aca="false">2.0833+2.0833</f>
        <v>4.1666</v>
      </c>
      <c r="G86" s="70" t="n">
        <v>1</v>
      </c>
      <c r="H86" s="79" t="n">
        <f aca="false">F86*G86</f>
        <v>4.1666</v>
      </c>
      <c r="I86" s="70" t="n">
        <v>3</v>
      </c>
      <c r="J86" s="80" t="n">
        <f aca="false">3*3</f>
        <v>9</v>
      </c>
      <c r="K86" s="1"/>
      <c r="L86" s="1"/>
      <c r="M86" s="1"/>
      <c r="N86" s="70" t="s">
        <v>521</v>
      </c>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c r="ALZ86" s="1"/>
      <c r="AMA86" s="1"/>
      <c r="AMB86" s="1"/>
      <c r="AMC86" s="1"/>
      <c r="AMD86" s="1"/>
      <c r="AME86" s="1"/>
      <c r="AMF86" s="1"/>
      <c r="AMG86" s="1"/>
      <c r="AMH86" s="1"/>
      <c r="AMI86" s="1"/>
      <c r="AMJ86" s="1"/>
    </row>
    <row r="87" customFormat="false" ht="13.8" hidden="false" customHeight="false" outlineLevel="0" collapsed="false">
      <c r="A87" s="70" t="n">
        <v>77</v>
      </c>
      <c r="B87" s="1"/>
      <c r="C87" s="76" t="n">
        <v>38774</v>
      </c>
      <c r="D87" s="70" t="n">
        <f aca="false">C87-C86</f>
        <v>31</v>
      </c>
      <c r="E87" s="70" t="s">
        <v>258</v>
      </c>
      <c r="F87" s="70" t="n">
        <f aca="false">2.0833+2.0833</f>
        <v>4.1666</v>
      </c>
      <c r="G87" s="70" t="n">
        <v>1</v>
      </c>
      <c r="H87" s="79" t="n">
        <f aca="false">F87*G87</f>
        <v>4.1666</v>
      </c>
      <c r="I87" s="70" t="n">
        <v>3</v>
      </c>
      <c r="J87" s="80" t="n">
        <f aca="false">3*3</f>
        <v>9</v>
      </c>
      <c r="K87" s="1"/>
      <c r="L87" s="1"/>
      <c r="M87" s="1"/>
      <c r="N87" s="70" t="s">
        <v>521</v>
      </c>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c r="ALZ87" s="1"/>
      <c r="AMA87" s="1"/>
      <c r="AMB87" s="1"/>
      <c r="AMC87" s="1"/>
      <c r="AMD87" s="1"/>
      <c r="AME87" s="1"/>
      <c r="AMF87" s="1"/>
      <c r="AMG87" s="1"/>
      <c r="AMH87" s="1"/>
      <c r="AMI87" s="1"/>
      <c r="AMJ87" s="1"/>
    </row>
    <row r="88" customFormat="false" ht="13.8" hidden="false" customHeight="false" outlineLevel="0" collapsed="false">
      <c r="A88" s="70" t="n">
        <v>78</v>
      </c>
      <c r="B88" s="1"/>
      <c r="C88" s="76" t="n">
        <v>38804</v>
      </c>
      <c r="D88" s="70" t="n">
        <f aca="false">C88-C87</f>
        <v>30</v>
      </c>
      <c r="E88" s="70" t="s">
        <v>258</v>
      </c>
      <c r="F88" s="70" t="n">
        <f aca="false">2.0833+2.0833</f>
        <v>4.1666</v>
      </c>
      <c r="G88" s="70" t="n">
        <v>1</v>
      </c>
      <c r="H88" s="79" t="n">
        <f aca="false">F88*G88</f>
        <v>4.1666</v>
      </c>
      <c r="I88" s="70" t="n">
        <v>3</v>
      </c>
      <c r="J88" s="80" t="n">
        <f aca="false">3*3</f>
        <v>9</v>
      </c>
      <c r="K88" s="1"/>
      <c r="L88" s="1"/>
      <c r="M88" s="1"/>
      <c r="N88" s="70" t="s">
        <v>521</v>
      </c>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c r="ALZ88" s="1"/>
      <c r="AMA88" s="1"/>
      <c r="AMB88" s="1"/>
      <c r="AMC88" s="1"/>
      <c r="AMD88" s="1"/>
      <c r="AME88" s="1"/>
      <c r="AMF88" s="1"/>
      <c r="AMG88" s="1"/>
      <c r="AMH88" s="1"/>
      <c r="AMI88" s="1"/>
      <c r="AMJ88" s="1"/>
    </row>
    <row r="89" customFormat="false" ht="13.8" hidden="false" customHeight="false" outlineLevel="0" collapsed="false">
      <c r="A89" s="70" t="n">
        <v>79</v>
      </c>
      <c r="B89" s="1"/>
      <c r="C89" s="76" t="n">
        <v>38832</v>
      </c>
      <c r="D89" s="70" t="n">
        <f aca="false">C89-C88</f>
        <v>28</v>
      </c>
      <c r="E89" s="70" t="s">
        <v>258</v>
      </c>
      <c r="F89" s="70" t="n">
        <f aca="false">2.0833+2.0833</f>
        <v>4.1666</v>
      </c>
      <c r="G89" s="70" t="n">
        <v>1</v>
      </c>
      <c r="H89" s="79" t="n">
        <f aca="false">F89*G89</f>
        <v>4.1666</v>
      </c>
      <c r="I89" s="70" t="n">
        <v>3</v>
      </c>
      <c r="J89" s="80" t="n">
        <f aca="false">3*3</f>
        <v>9</v>
      </c>
      <c r="K89" s="1"/>
      <c r="L89" s="1"/>
      <c r="M89" s="1"/>
      <c r="N89" s="70" t="s">
        <v>521</v>
      </c>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c r="ALZ89" s="1"/>
      <c r="AMA89" s="1"/>
      <c r="AMB89" s="1"/>
      <c r="AMC89" s="1"/>
      <c r="AMD89" s="1"/>
      <c r="AME89" s="1"/>
      <c r="AMF89" s="1"/>
      <c r="AMG89" s="1"/>
      <c r="AMH89" s="1"/>
      <c r="AMI89" s="1"/>
      <c r="AMJ89" s="1"/>
    </row>
    <row r="90" customFormat="false" ht="13.8" hidden="false" customHeight="false" outlineLevel="0" collapsed="false">
      <c r="A90" s="70" t="n">
        <v>80</v>
      </c>
      <c r="B90" s="1"/>
      <c r="C90" s="76" t="n">
        <v>38862</v>
      </c>
      <c r="D90" s="70" t="n">
        <f aca="false">C90-C89</f>
        <v>30</v>
      </c>
      <c r="E90" s="70" t="s">
        <v>258</v>
      </c>
      <c r="F90" s="70" t="n">
        <f aca="false">2.0833+2.0833</f>
        <v>4.1666</v>
      </c>
      <c r="G90" s="70" t="n">
        <v>1</v>
      </c>
      <c r="H90" s="79" t="n">
        <f aca="false">F90*G90</f>
        <v>4.1666</v>
      </c>
      <c r="I90" s="70" t="n">
        <v>3</v>
      </c>
      <c r="J90" s="80" t="n">
        <f aca="false">3*3</f>
        <v>9</v>
      </c>
      <c r="K90" s="1"/>
      <c r="L90" s="1"/>
      <c r="M90" s="1"/>
      <c r="N90" s="70" t="s">
        <v>521</v>
      </c>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c r="ALZ90" s="1"/>
      <c r="AMA90" s="1"/>
      <c r="AMB90" s="1"/>
      <c r="AMC90" s="1"/>
      <c r="AMD90" s="1"/>
      <c r="AME90" s="1"/>
      <c r="AMF90" s="1"/>
      <c r="AMG90" s="1"/>
      <c r="AMH90" s="1"/>
      <c r="AMI90" s="1"/>
      <c r="AMJ90" s="1"/>
    </row>
    <row r="91" customFormat="false" ht="13.8" hidden="false" customHeight="false" outlineLevel="0" collapsed="false">
      <c r="A91" s="70" t="n">
        <v>81</v>
      </c>
      <c r="B91" s="1"/>
      <c r="C91" s="76" t="n">
        <v>38890</v>
      </c>
      <c r="D91" s="70" t="n">
        <f aca="false">C91-C90</f>
        <v>28</v>
      </c>
      <c r="E91" s="70" t="s">
        <v>258</v>
      </c>
      <c r="F91" s="70" t="n">
        <f aca="false">2.0833+2.0833</f>
        <v>4.1666</v>
      </c>
      <c r="G91" s="70" t="n">
        <v>1</v>
      </c>
      <c r="H91" s="79" t="n">
        <f aca="false">F91*G91</f>
        <v>4.1666</v>
      </c>
      <c r="I91" s="70" t="n">
        <v>3</v>
      </c>
      <c r="J91" s="80" t="n">
        <f aca="false">3*3</f>
        <v>9</v>
      </c>
      <c r="K91" s="1"/>
      <c r="L91" s="1"/>
      <c r="M91" s="1"/>
      <c r="N91" s="70" t="s">
        <v>521</v>
      </c>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c r="ALZ91" s="1"/>
      <c r="AMA91" s="1"/>
      <c r="AMB91" s="1"/>
      <c r="AMC91" s="1"/>
      <c r="AMD91" s="1"/>
      <c r="AME91" s="1"/>
      <c r="AMF91" s="1"/>
      <c r="AMG91" s="1"/>
      <c r="AMH91" s="1"/>
      <c r="AMI91" s="1"/>
      <c r="AMJ91" s="1"/>
    </row>
    <row r="92" customFormat="false" ht="13.8" hidden="false" customHeight="false" outlineLevel="0" collapsed="false">
      <c r="A92" s="70" t="n">
        <v>82</v>
      </c>
      <c r="B92" s="1"/>
      <c r="C92" s="76" t="n">
        <v>38923</v>
      </c>
      <c r="D92" s="70" t="n">
        <f aca="false">C92-C91</f>
        <v>33</v>
      </c>
      <c r="E92" s="70" t="s">
        <v>258</v>
      </c>
      <c r="F92" s="70" t="n">
        <f aca="false">2.0833+2.0833</f>
        <v>4.1666</v>
      </c>
      <c r="G92" s="70" t="n">
        <v>1</v>
      </c>
      <c r="H92" s="79" t="n">
        <f aca="false">F92*G92</f>
        <v>4.1666</v>
      </c>
      <c r="I92" s="70" t="n">
        <v>3</v>
      </c>
      <c r="J92" s="80" t="n">
        <f aca="false">3*3</f>
        <v>9</v>
      </c>
      <c r="K92" s="1"/>
      <c r="L92" s="1"/>
      <c r="M92" s="1"/>
      <c r="N92" s="70" t="s">
        <v>521</v>
      </c>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c r="ALZ92" s="1"/>
      <c r="AMA92" s="1"/>
      <c r="AMB92" s="1"/>
      <c r="AMC92" s="1"/>
      <c r="AMD92" s="1"/>
      <c r="AME92" s="1"/>
      <c r="AMF92" s="1"/>
      <c r="AMG92" s="1"/>
      <c r="AMH92" s="1"/>
      <c r="AMI92" s="1"/>
      <c r="AMJ92" s="1"/>
    </row>
    <row r="93" customFormat="false" ht="13.8" hidden="false" customHeight="false" outlineLevel="0" collapsed="false">
      <c r="A93" s="70" t="n">
        <v>83</v>
      </c>
      <c r="B93" s="1"/>
      <c r="C93" s="76" t="n">
        <v>38955</v>
      </c>
      <c r="D93" s="70" t="n">
        <f aca="false">C93-C92</f>
        <v>32</v>
      </c>
      <c r="E93" s="70" t="s">
        <v>258</v>
      </c>
      <c r="F93" s="70" t="n">
        <f aca="false">2.0833+2.0833</f>
        <v>4.1666</v>
      </c>
      <c r="G93" s="70" t="n">
        <v>1</v>
      </c>
      <c r="H93" s="79" t="n">
        <f aca="false">F93*G93</f>
        <v>4.1666</v>
      </c>
      <c r="I93" s="70" t="n">
        <v>3</v>
      </c>
      <c r="J93" s="80" t="n">
        <f aca="false">3*3</f>
        <v>9</v>
      </c>
      <c r="K93" s="1"/>
      <c r="L93" s="1"/>
      <c r="M93" s="1"/>
      <c r="N93" s="70" t="s">
        <v>521</v>
      </c>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c r="ALZ93" s="1"/>
      <c r="AMA93" s="1"/>
      <c r="AMB93" s="1"/>
      <c r="AMC93" s="1"/>
      <c r="AMD93" s="1"/>
      <c r="AME93" s="1"/>
      <c r="AMF93" s="1"/>
      <c r="AMG93" s="1"/>
      <c r="AMH93" s="1"/>
      <c r="AMI93" s="1"/>
      <c r="AMJ93" s="1"/>
    </row>
    <row r="94" customFormat="false" ht="13.8" hidden="false" customHeight="false" outlineLevel="0" collapsed="false">
      <c r="A94" s="70" t="n">
        <v>84</v>
      </c>
      <c r="B94" s="1"/>
      <c r="C94" s="76" t="n">
        <v>38980</v>
      </c>
      <c r="D94" s="70" t="n">
        <f aca="false">C94-C93</f>
        <v>25</v>
      </c>
      <c r="E94" s="70" t="s">
        <v>258</v>
      </c>
      <c r="F94" s="70" t="n">
        <f aca="false">2.0833+2.0833</f>
        <v>4.1666</v>
      </c>
      <c r="G94" s="70" t="n">
        <v>1</v>
      </c>
      <c r="H94" s="79" t="n">
        <f aca="false">F94*G94</f>
        <v>4.1666</v>
      </c>
      <c r="I94" s="70" t="n">
        <v>3</v>
      </c>
      <c r="J94" s="80" t="n">
        <f aca="false">3*3</f>
        <v>9</v>
      </c>
      <c r="K94" s="1"/>
      <c r="L94" s="1"/>
      <c r="M94" s="1"/>
      <c r="N94" s="70" t="s">
        <v>521</v>
      </c>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c r="ALZ94" s="1"/>
      <c r="AMA94" s="1"/>
      <c r="AMB94" s="1"/>
      <c r="AMC94" s="1"/>
      <c r="AMD94" s="1"/>
      <c r="AME94" s="1"/>
      <c r="AMF94" s="1"/>
      <c r="AMG94" s="1"/>
      <c r="AMH94" s="1"/>
      <c r="AMI94" s="1"/>
      <c r="AMJ94" s="1"/>
    </row>
    <row r="95" customFormat="false" ht="13.8" hidden="false" customHeight="false" outlineLevel="0" collapsed="false">
      <c r="A95" s="70" t="n">
        <v>85</v>
      </c>
      <c r="B95" s="1"/>
      <c r="C95" s="76" t="n">
        <v>39020</v>
      </c>
      <c r="D95" s="70" t="n">
        <f aca="false">C95-C94</f>
        <v>40</v>
      </c>
      <c r="E95" s="70" t="s">
        <v>258</v>
      </c>
      <c r="F95" s="70" t="n">
        <f aca="false">2.0833+2.0833</f>
        <v>4.1666</v>
      </c>
      <c r="G95" s="70" t="n">
        <v>1</v>
      </c>
      <c r="H95" s="79" t="n">
        <f aca="false">F95*G95</f>
        <v>4.1666</v>
      </c>
      <c r="I95" s="70" t="n">
        <v>3</v>
      </c>
      <c r="J95" s="80" t="n">
        <f aca="false">3*3</f>
        <v>9</v>
      </c>
      <c r="K95" s="1"/>
      <c r="L95" s="1"/>
      <c r="M95" s="1"/>
      <c r="N95" s="70" t="s">
        <v>521</v>
      </c>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c r="ALZ95" s="1"/>
      <c r="AMA95" s="1"/>
      <c r="AMB95" s="1"/>
      <c r="AMC95" s="1"/>
      <c r="AMD95" s="1"/>
      <c r="AME95" s="1"/>
      <c r="AMF95" s="1"/>
      <c r="AMG95" s="1"/>
      <c r="AMH95" s="1"/>
      <c r="AMI95" s="1"/>
      <c r="AMJ95" s="1"/>
    </row>
    <row r="96" customFormat="false" ht="13.8" hidden="false" customHeight="false" outlineLevel="0" collapsed="false">
      <c r="A96" s="70" t="n">
        <v>86</v>
      </c>
      <c r="B96" s="1"/>
      <c r="C96" s="76" t="n">
        <v>39046</v>
      </c>
      <c r="D96" s="70" t="n">
        <f aca="false">C96-C95</f>
        <v>26</v>
      </c>
      <c r="E96" s="70" t="s">
        <v>258</v>
      </c>
      <c r="F96" s="70" t="n">
        <f aca="false">2.0833+2.0833</f>
        <v>4.1666</v>
      </c>
      <c r="G96" s="70" t="n">
        <v>1</v>
      </c>
      <c r="H96" s="79" t="n">
        <f aca="false">F96*G96</f>
        <v>4.1666</v>
      </c>
      <c r="I96" s="70" t="n">
        <v>3</v>
      </c>
      <c r="J96" s="80" t="n">
        <f aca="false">3*3</f>
        <v>9</v>
      </c>
      <c r="K96" s="1"/>
      <c r="L96" s="1"/>
      <c r="M96" s="1"/>
      <c r="N96" s="70" t="s">
        <v>521</v>
      </c>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c r="ALZ96" s="1"/>
      <c r="AMA96" s="1"/>
      <c r="AMB96" s="1"/>
      <c r="AMC96" s="1"/>
      <c r="AMD96" s="1"/>
      <c r="AME96" s="1"/>
      <c r="AMF96" s="1"/>
      <c r="AMG96" s="1"/>
      <c r="AMH96" s="1"/>
      <c r="AMI96" s="1"/>
      <c r="AMJ96" s="1"/>
    </row>
    <row r="97" customFormat="false" ht="13.8" hidden="false" customHeight="false" outlineLevel="0" collapsed="false">
      <c r="A97" s="70" t="n">
        <v>87</v>
      </c>
      <c r="B97" s="1"/>
      <c r="C97" s="76" t="n">
        <v>39075</v>
      </c>
      <c r="D97" s="70" t="n">
        <f aca="false">C97-C96</f>
        <v>29</v>
      </c>
      <c r="E97" s="70" t="s">
        <v>258</v>
      </c>
      <c r="F97" s="70" t="n">
        <f aca="false">2.0833+2.0833</f>
        <v>4.1666</v>
      </c>
      <c r="G97" s="70" t="n">
        <v>1</v>
      </c>
      <c r="H97" s="79" t="n">
        <f aca="false">F97*G97</f>
        <v>4.1666</v>
      </c>
      <c r="I97" s="70" t="n">
        <v>3</v>
      </c>
      <c r="J97" s="80" t="n">
        <f aca="false">3*3</f>
        <v>9</v>
      </c>
      <c r="K97" s="1"/>
      <c r="L97" s="1"/>
      <c r="M97" s="1"/>
      <c r="N97" s="70" t="s">
        <v>521</v>
      </c>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c r="ALZ97" s="1"/>
      <c r="AMA97" s="1"/>
      <c r="AMB97" s="1"/>
      <c r="AMC97" s="1"/>
      <c r="AMD97" s="1"/>
      <c r="AME97" s="1"/>
      <c r="AMF97" s="1"/>
      <c r="AMG97" s="1"/>
      <c r="AMH97" s="1"/>
      <c r="AMI97" s="1"/>
      <c r="AMJ97" s="1"/>
    </row>
    <row r="98" customFormat="false" ht="13.8" hidden="false" customHeight="false" outlineLevel="0" collapsed="false">
      <c r="A98" s="70" t="n">
        <v>88</v>
      </c>
      <c r="B98" s="1"/>
      <c r="C98" s="76" t="n">
        <v>39084</v>
      </c>
      <c r="D98" s="70" t="n">
        <f aca="false">C98-C97</f>
        <v>9</v>
      </c>
      <c r="E98" s="70" t="s">
        <v>258</v>
      </c>
      <c r="F98" s="70" t="n">
        <f aca="false">2.0833+2.0833</f>
        <v>4.1666</v>
      </c>
      <c r="G98" s="70" t="n">
        <v>1</v>
      </c>
      <c r="H98" s="79" t="n">
        <f aca="false">F98*G98</f>
        <v>4.1666</v>
      </c>
      <c r="I98" s="70" t="n">
        <v>3</v>
      </c>
      <c r="J98" s="80" t="n">
        <f aca="false">3*3</f>
        <v>9</v>
      </c>
      <c r="K98" s="1"/>
      <c r="L98" s="1"/>
      <c r="M98" s="1"/>
      <c r="N98" s="70" t="s">
        <v>223</v>
      </c>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c r="ALZ98" s="1"/>
      <c r="AMA98" s="1"/>
      <c r="AMB98" s="1"/>
      <c r="AMC98" s="1"/>
      <c r="AMD98" s="1"/>
      <c r="AME98" s="1"/>
      <c r="AMF98" s="1"/>
      <c r="AMG98" s="1"/>
      <c r="AMH98" s="1"/>
      <c r="AMI98" s="1"/>
      <c r="AMJ98" s="1"/>
    </row>
    <row r="99" customFormat="false" ht="13.8" hidden="false" customHeight="false" outlineLevel="0" collapsed="false">
      <c r="A99" s="70" t="s">
        <v>229</v>
      </c>
      <c r="B99" s="70" t="n">
        <v>5</v>
      </c>
      <c r="C99" s="76" t="n">
        <v>39137</v>
      </c>
      <c r="D99" s="70" t="n">
        <f aca="false">C99-C98</f>
        <v>53</v>
      </c>
      <c r="E99" s="70" t="s">
        <v>319</v>
      </c>
      <c r="F99" s="70" t="s">
        <v>53</v>
      </c>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c r="ALZ99" s="1"/>
      <c r="AMA99" s="1"/>
      <c r="AMB99" s="1"/>
      <c r="AMC99" s="1"/>
      <c r="AMD99" s="1"/>
      <c r="AME99" s="1"/>
      <c r="AMF99" s="1"/>
      <c r="AMG99" s="1"/>
      <c r="AMH99" s="1"/>
      <c r="AMI99" s="1"/>
      <c r="AMJ99" s="1"/>
    </row>
    <row r="100" customFormat="false" ht="13.8" hidden="false" customHeight="false" outlineLevel="0" collapsed="false">
      <c r="A100" s="70" t="n">
        <v>89</v>
      </c>
      <c r="B100" s="1"/>
      <c r="C100" s="76" t="n">
        <v>39166</v>
      </c>
      <c r="D100" s="70" t="n">
        <f aca="false">C100-C99</f>
        <v>29</v>
      </c>
      <c r="E100" s="70" t="s">
        <v>258</v>
      </c>
      <c r="F100" s="70" t="n">
        <f aca="false">2.0833+2.0833</f>
        <v>4.1666</v>
      </c>
      <c r="G100" s="70" t="n">
        <v>1</v>
      </c>
      <c r="H100" s="79" t="n">
        <f aca="false">F100*G100</f>
        <v>4.1666</v>
      </c>
      <c r="I100" s="70" t="n">
        <v>3</v>
      </c>
      <c r="J100" s="80" t="n">
        <f aca="false">3*3</f>
        <v>9</v>
      </c>
      <c r="K100" s="1"/>
      <c r="L100" s="1"/>
      <c r="M100" s="1"/>
      <c r="N100" s="70" t="s">
        <v>223</v>
      </c>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c r="ALZ100" s="1"/>
      <c r="AMA100" s="1"/>
      <c r="AMB100" s="1"/>
      <c r="AMC100" s="1"/>
      <c r="AMD100" s="1"/>
      <c r="AME100" s="1"/>
      <c r="AMF100" s="1"/>
      <c r="AMG100" s="1"/>
      <c r="AMH100" s="1"/>
      <c r="AMI100" s="1"/>
      <c r="AMJ100" s="1"/>
    </row>
    <row r="101" customFormat="false" ht="13.8" hidden="false" customHeight="false" outlineLevel="0" collapsed="false">
      <c r="A101" s="70" t="n">
        <v>90</v>
      </c>
      <c r="B101" s="1"/>
      <c r="C101" s="76" t="n">
        <v>39197</v>
      </c>
      <c r="D101" s="70" t="n">
        <f aca="false">C101-C100</f>
        <v>31</v>
      </c>
      <c r="E101" s="70" t="s">
        <v>258</v>
      </c>
      <c r="F101" s="70" t="n">
        <f aca="false">2.0833+2.0833</f>
        <v>4.1666</v>
      </c>
      <c r="G101" s="70" t="n">
        <v>1</v>
      </c>
      <c r="H101" s="79" t="n">
        <f aca="false">F101*G101</f>
        <v>4.1666</v>
      </c>
      <c r="I101" s="70" t="n">
        <v>3</v>
      </c>
      <c r="J101" s="80" t="n">
        <f aca="false">3*3</f>
        <v>9</v>
      </c>
      <c r="K101" s="1"/>
      <c r="L101" s="1"/>
      <c r="M101" s="1"/>
      <c r="N101" s="70" t="s">
        <v>223</v>
      </c>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c r="ALZ101" s="1"/>
      <c r="AMA101" s="1"/>
      <c r="AMB101" s="1"/>
      <c r="AMC101" s="1"/>
      <c r="AMD101" s="1"/>
      <c r="AME101" s="1"/>
      <c r="AMF101" s="1"/>
      <c r="AMG101" s="1"/>
      <c r="AMH101" s="1"/>
      <c r="AMI101" s="1"/>
      <c r="AMJ101" s="1"/>
    </row>
    <row r="102" customFormat="false" ht="13.8" hidden="false" customHeight="false" outlineLevel="0" collapsed="false">
      <c r="A102" s="70" t="n">
        <v>91</v>
      </c>
      <c r="B102" s="1"/>
      <c r="C102" s="76" t="n">
        <v>39227</v>
      </c>
      <c r="D102" s="70" t="n">
        <f aca="false">C102-C101</f>
        <v>30</v>
      </c>
      <c r="E102" s="70" t="s">
        <v>258</v>
      </c>
      <c r="F102" s="70" t="n">
        <f aca="false">2.0833+2.0833</f>
        <v>4.1666</v>
      </c>
      <c r="G102" s="70" t="n">
        <v>1</v>
      </c>
      <c r="H102" s="79" t="n">
        <f aca="false">F102*G102</f>
        <v>4.1666</v>
      </c>
      <c r="I102" s="70" t="n">
        <v>3</v>
      </c>
      <c r="J102" s="80" t="n">
        <f aca="false">3*3</f>
        <v>9</v>
      </c>
      <c r="K102" s="1"/>
      <c r="L102" s="1"/>
      <c r="M102" s="1"/>
      <c r="N102" s="70" t="s">
        <v>223</v>
      </c>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c r="ALZ102" s="1"/>
      <c r="AMA102" s="1"/>
      <c r="AMB102" s="1"/>
      <c r="AMC102" s="1"/>
      <c r="AMD102" s="1"/>
      <c r="AME102" s="1"/>
      <c r="AMF102" s="1"/>
      <c r="AMG102" s="1"/>
      <c r="AMH102" s="1"/>
      <c r="AMI102" s="1"/>
      <c r="AMJ102" s="1"/>
    </row>
    <row r="103" customFormat="false" ht="13.8" hidden="false" customHeight="false" outlineLevel="0" collapsed="false">
      <c r="A103" s="70" t="n">
        <v>92</v>
      </c>
      <c r="B103" s="1"/>
      <c r="C103" s="76" t="n">
        <v>39260</v>
      </c>
      <c r="D103" s="70" t="n">
        <f aca="false">C103-C102</f>
        <v>33</v>
      </c>
      <c r="E103" s="70" t="s">
        <v>258</v>
      </c>
      <c r="F103" s="70" t="n">
        <f aca="false">2.0833+2.0833</f>
        <v>4.1666</v>
      </c>
      <c r="G103" s="70" t="n">
        <v>1</v>
      </c>
      <c r="H103" s="79" t="n">
        <f aca="false">F103*G103</f>
        <v>4.1666</v>
      </c>
      <c r="I103" s="70" t="n">
        <v>3</v>
      </c>
      <c r="J103" s="80" t="n">
        <f aca="false">3*3</f>
        <v>9</v>
      </c>
      <c r="K103" s="1"/>
      <c r="L103" s="1"/>
      <c r="M103" s="1"/>
      <c r="N103" s="70" t="s">
        <v>223</v>
      </c>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c r="ALZ103" s="1"/>
      <c r="AMA103" s="1"/>
      <c r="AMB103" s="1"/>
      <c r="AMC103" s="1"/>
      <c r="AMD103" s="1"/>
      <c r="AME103" s="1"/>
      <c r="AMF103" s="1"/>
      <c r="AMG103" s="1"/>
      <c r="AMH103" s="1"/>
      <c r="AMI103" s="1"/>
      <c r="AMJ103" s="1"/>
    </row>
    <row r="104" customFormat="false" ht="13.8" hidden="false" customHeight="false" outlineLevel="0" collapsed="false">
      <c r="A104" s="70" t="n">
        <v>93</v>
      </c>
      <c r="B104" s="1"/>
      <c r="C104" s="76" t="n">
        <v>39291</v>
      </c>
      <c r="D104" s="70" t="n">
        <f aca="false">C104-C103</f>
        <v>31</v>
      </c>
      <c r="E104" s="70" t="s">
        <v>258</v>
      </c>
      <c r="F104" s="70" t="n">
        <f aca="false">2.0833+2.0833</f>
        <v>4.1666</v>
      </c>
      <c r="G104" s="70" t="n">
        <v>1</v>
      </c>
      <c r="H104" s="79" t="n">
        <f aca="false">F104*G104</f>
        <v>4.1666</v>
      </c>
      <c r="I104" s="70" t="n">
        <v>3</v>
      </c>
      <c r="J104" s="80" t="n">
        <f aca="false">3*3</f>
        <v>9</v>
      </c>
      <c r="K104" s="1"/>
      <c r="L104" s="1"/>
      <c r="M104" s="1"/>
      <c r="N104" s="70" t="s">
        <v>223</v>
      </c>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c r="ALZ104" s="1"/>
      <c r="AMA104" s="1"/>
      <c r="AMB104" s="1"/>
      <c r="AMC104" s="1"/>
      <c r="AMD104" s="1"/>
      <c r="AME104" s="1"/>
      <c r="AMF104" s="1"/>
      <c r="AMG104" s="1"/>
      <c r="AMH104" s="1"/>
      <c r="AMI104" s="1"/>
      <c r="AMJ104" s="1"/>
    </row>
    <row r="105" customFormat="false" ht="13.8" hidden="false" customHeight="false" outlineLevel="0" collapsed="false">
      <c r="A105" s="70" t="n">
        <v>94</v>
      </c>
      <c r="B105" s="1"/>
      <c r="C105" s="76" t="n">
        <v>39318</v>
      </c>
      <c r="D105" s="70" t="n">
        <f aca="false">C105-C104</f>
        <v>27</v>
      </c>
      <c r="E105" s="70" t="s">
        <v>258</v>
      </c>
      <c r="F105" s="70" t="n">
        <f aca="false">2.0833+2.0833</f>
        <v>4.1666</v>
      </c>
      <c r="G105" s="70" t="n">
        <v>1</v>
      </c>
      <c r="H105" s="79" t="n">
        <f aca="false">F105*G105</f>
        <v>4.1666</v>
      </c>
      <c r="I105" s="70" t="n">
        <v>3</v>
      </c>
      <c r="J105" s="80" t="n">
        <f aca="false">3*3</f>
        <v>9</v>
      </c>
      <c r="K105" s="1"/>
      <c r="L105" s="1"/>
      <c r="M105" s="1"/>
      <c r="N105" s="70" t="s">
        <v>261</v>
      </c>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c r="ALZ105" s="1"/>
      <c r="AMA105" s="1"/>
      <c r="AMB105" s="1"/>
      <c r="AMC105" s="1"/>
      <c r="AMD105" s="1"/>
      <c r="AME105" s="1"/>
      <c r="AMF105" s="1"/>
      <c r="AMG105" s="1"/>
      <c r="AMH105" s="1"/>
      <c r="AMI105" s="1"/>
      <c r="AMJ105" s="1"/>
    </row>
    <row r="106" customFormat="false" ht="13.8" hidden="false" customHeight="false" outlineLevel="0" collapsed="false">
      <c r="A106" s="70" t="n">
        <v>95</v>
      </c>
      <c r="B106" s="1"/>
      <c r="C106" s="76" t="n">
        <v>39350</v>
      </c>
      <c r="D106" s="70" t="n">
        <f aca="false">C106-C105</f>
        <v>32</v>
      </c>
      <c r="E106" s="70" t="s">
        <v>258</v>
      </c>
      <c r="F106" s="70" t="n">
        <f aca="false">2.0833+2.0833</f>
        <v>4.1666</v>
      </c>
      <c r="G106" s="70" t="n">
        <v>1</v>
      </c>
      <c r="H106" s="79" t="n">
        <f aca="false">F106*G106</f>
        <v>4.1666</v>
      </c>
      <c r="I106" s="70" t="n">
        <v>3</v>
      </c>
      <c r="J106" s="80" t="n">
        <f aca="false">3*3</f>
        <v>9</v>
      </c>
      <c r="K106" s="1"/>
      <c r="L106" s="1"/>
      <c r="M106" s="1"/>
      <c r="N106" s="70" t="s">
        <v>223</v>
      </c>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c r="ALZ106" s="1"/>
      <c r="AMA106" s="1"/>
      <c r="AMB106" s="1"/>
      <c r="AMC106" s="1"/>
      <c r="AMD106" s="1"/>
      <c r="AME106" s="1"/>
      <c r="AMF106" s="1"/>
      <c r="AMG106" s="1"/>
      <c r="AMH106" s="1"/>
      <c r="AMI106" s="1"/>
      <c r="AMJ106" s="1"/>
    </row>
    <row r="107" customFormat="false" ht="13.8" hidden="false" customHeight="false" outlineLevel="0" collapsed="false">
      <c r="A107" s="70" t="n">
        <v>96</v>
      </c>
      <c r="B107" s="1"/>
      <c r="C107" s="76" t="n">
        <v>39381</v>
      </c>
      <c r="D107" s="70" t="n">
        <f aca="false">C107-C106</f>
        <v>31</v>
      </c>
      <c r="E107" s="70" t="s">
        <v>258</v>
      </c>
      <c r="F107" s="70" t="n">
        <f aca="false">2.0833+2.0833</f>
        <v>4.1666</v>
      </c>
      <c r="G107" s="70" t="n">
        <v>1</v>
      </c>
      <c r="H107" s="79" t="n">
        <f aca="false">F107*G107</f>
        <v>4.1666</v>
      </c>
      <c r="I107" s="70" t="n">
        <v>3</v>
      </c>
      <c r="J107" s="80" t="n">
        <f aca="false">3*3</f>
        <v>9</v>
      </c>
      <c r="K107" s="1"/>
      <c r="L107" s="1"/>
      <c r="M107" s="1"/>
      <c r="N107" s="70" t="s">
        <v>223</v>
      </c>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c r="ALZ107" s="1"/>
      <c r="AMA107" s="1"/>
      <c r="AMB107" s="1"/>
      <c r="AMC107" s="1"/>
      <c r="AMD107" s="1"/>
      <c r="AME107" s="1"/>
      <c r="AMF107" s="1"/>
      <c r="AMG107" s="1"/>
      <c r="AMH107" s="1"/>
      <c r="AMI107" s="1"/>
      <c r="AMJ107" s="1"/>
    </row>
    <row r="108" customFormat="false" ht="13.8" hidden="false" customHeight="false" outlineLevel="0" collapsed="false">
      <c r="A108" s="70" t="n">
        <v>97</v>
      </c>
      <c r="B108" s="1"/>
      <c r="C108" s="76" t="n">
        <v>39406</v>
      </c>
      <c r="D108" s="70" t="n">
        <f aca="false">C108-C107</f>
        <v>25</v>
      </c>
      <c r="E108" s="70" t="s">
        <v>258</v>
      </c>
      <c r="F108" s="70" t="n">
        <f aca="false">2.0833+2.0833</f>
        <v>4.1666</v>
      </c>
      <c r="G108" s="70" t="n">
        <v>1</v>
      </c>
      <c r="H108" s="79" t="n">
        <f aca="false">F108*G108</f>
        <v>4.1666</v>
      </c>
      <c r="I108" s="70" t="n">
        <v>3</v>
      </c>
      <c r="J108" s="80" t="n">
        <f aca="false">3*3</f>
        <v>9</v>
      </c>
      <c r="K108" s="1"/>
      <c r="L108" s="1"/>
      <c r="M108" s="1"/>
      <c r="N108" s="70" t="s">
        <v>223</v>
      </c>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c r="ALZ108" s="1"/>
      <c r="AMA108" s="1"/>
      <c r="AMB108" s="1"/>
      <c r="AMC108" s="1"/>
      <c r="AMD108" s="1"/>
      <c r="AME108" s="1"/>
      <c r="AMF108" s="1"/>
      <c r="AMG108" s="1"/>
      <c r="AMH108" s="1"/>
      <c r="AMI108" s="1"/>
      <c r="AMJ108" s="1"/>
    </row>
    <row r="109" customFormat="false" ht="13.8" hidden="false" customHeight="false" outlineLevel="0" collapsed="false">
      <c r="A109" s="70" t="n">
        <v>98</v>
      </c>
      <c r="B109" s="1"/>
      <c r="C109" s="76" t="n">
        <v>39439</v>
      </c>
      <c r="D109" s="70" t="n">
        <f aca="false">C109-C108</f>
        <v>33</v>
      </c>
      <c r="E109" s="70" t="s">
        <v>258</v>
      </c>
      <c r="F109" s="70" t="n">
        <f aca="false">2.0833+2.0833</f>
        <v>4.1666</v>
      </c>
      <c r="G109" s="70" t="n">
        <v>1</v>
      </c>
      <c r="H109" s="79" t="n">
        <f aca="false">F109*G109</f>
        <v>4.1666</v>
      </c>
      <c r="I109" s="70" t="n">
        <v>3</v>
      </c>
      <c r="J109" s="80" t="n">
        <f aca="false">3*3</f>
        <v>9</v>
      </c>
      <c r="K109" s="1"/>
      <c r="L109" s="1"/>
      <c r="M109" s="1"/>
      <c r="N109" s="70" t="s">
        <v>223</v>
      </c>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c r="ALZ109" s="1"/>
      <c r="AMA109" s="1"/>
      <c r="AMB109" s="1"/>
      <c r="AMC109" s="1"/>
      <c r="AMD109" s="1"/>
      <c r="AME109" s="1"/>
      <c r="AMF109" s="1"/>
      <c r="AMG109" s="1"/>
      <c r="AMH109" s="1"/>
      <c r="AMI109" s="1"/>
      <c r="AMJ109" s="1"/>
    </row>
    <row r="110" customFormat="false" ht="13.8" hidden="false" customHeight="false" outlineLevel="0" collapsed="false">
      <c r="A110" s="70" t="n">
        <v>99</v>
      </c>
      <c r="B110" s="1"/>
      <c r="C110" s="76" t="n">
        <v>39472</v>
      </c>
      <c r="D110" s="70" t="n">
        <f aca="false">C110-C109</f>
        <v>33</v>
      </c>
      <c r="E110" s="70" t="s">
        <v>258</v>
      </c>
      <c r="F110" s="70" t="n">
        <f aca="false">2.0833+2.0833</f>
        <v>4.1666</v>
      </c>
      <c r="G110" s="70" t="n">
        <v>1</v>
      </c>
      <c r="H110" s="79" t="n">
        <f aca="false">F110*G110</f>
        <v>4.1666</v>
      </c>
      <c r="I110" s="70" t="n">
        <v>3</v>
      </c>
      <c r="J110" s="80" t="n">
        <f aca="false">3*3</f>
        <v>9</v>
      </c>
      <c r="K110" s="1"/>
      <c r="L110" s="1"/>
      <c r="M110" s="1"/>
      <c r="N110" s="70" t="s">
        <v>263</v>
      </c>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c r="ALZ110" s="1"/>
      <c r="AMA110" s="1"/>
      <c r="AMB110" s="1"/>
      <c r="AMC110" s="1"/>
      <c r="AMD110" s="1"/>
      <c r="AME110" s="1"/>
      <c r="AMF110" s="1"/>
      <c r="AMG110" s="1"/>
      <c r="AMH110" s="1"/>
      <c r="AMI110" s="1"/>
      <c r="AMJ110" s="1"/>
    </row>
    <row r="111" customFormat="false" ht="13.8" hidden="false" customHeight="false" outlineLevel="0" collapsed="false">
      <c r="A111" s="70" t="n">
        <v>100</v>
      </c>
      <c r="B111" s="1"/>
      <c r="C111" s="76" t="n">
        <v>39501</v>
      </c>
      <c r="D111" s="70" t="n">
        <f aca="false">C111-C110</f>
        <v>29</v>
      </c>
      <c r="E111" s="70" t="s">
        <v>258</v>
      </c>
      <c r="F111" s="70" t="n">
        <f aca="false">2.0833+2.0833</f>
        <v>4.1666</v>
      </c>
      <c r="G111" s="70" t="n">
        <v>1</v>
      </c>
      <c r="H111" s="79" t="n">
        <f aca="false">F111*G111</f>
        <v>4.1666</v>
      </c>
      <c r="I111" s="70" t="n">
        <v>3</v>
      </c>
      <c r="J111" s="80" t="n">
        <f aca="false">3*3</f>
        <v>9</v>
      </c>
      <c r="K111" s="1"/>
      <c r="L111" s="1"/>
      <c r="M111" s="1"/>
      <c r="N111" s="70" t="s">
        <v>263</v>
      </c>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c r="ALZ111" s="1"/>
      <c r="AMA111" s="1"/>
      <c r="AMB111" s="1"/>
      <c r="AMC111" s="1"/>
      <c r="AMD111" s="1"/>
      <c r="AME111" s="1"/>
      <c r="AMF111" s="1"/>
      <c r="AMG111" s="1"/>
      <c r="AMH111" s="1"/>
      <c r="AMI111" s="1"/>
      <c r="AMJ111" s="1"/>
    </row>
    <row r="112" customFormat="false" ht="13.8" hidden="false" customHeight="false" outlineLevel="0" collapsed="false">
      <c r="A112" s="70" t="n">
        <v>101</v>
      </c>
      <c r="B112" s="1"/>
      <c r="C112" s="76" t="n">
        <v>39532</v>
      </c>
      <c r="D112" s="70" t="n">
        <f aca="false">C112-C111</f>
        <v>31</v>
      </c>
      <c r="E112" s="70" t="s">
        <v>258</v>
      </c>
      <c r="F112" s="70" t="n">
        <f aca="false">2.0833+2.0833</f>
        <v>4.1666</v>
      </c>
      <c r="G112" s="70" t="n">
        <v>1</v>
      </c>
      <c r="H112" s="79" t="n">
        <f aca="false">F112*G112</f>
        <v>4.1666</v>
      </c>
      <c r="I112" s="70" t="n">
        <v>3</v>
      </c>
      <c r="J112" s="80" t="n">
        <f aca="false">3*3</f>
        <v>9</v>
      </c>
      <c r="K112" s="1"/>
      <c r="L112" s="1"/>
      <c r="M112" s="1"/>
      <c r="N112" s="70" t="s">
        <v>263</v>
      </c>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c r="ALZ112" s="1"/>
      <c r="AMA112" s="1"/>
      <c r="AMB112" s="1"/>
      <c r="AMC112" s="1"/>
      <c r="AMD112" s="1"/>
      <c r="AME112" s="1"/>
      <c r="AMF112" s="1"/>
      <c r="AMG112" s="1"/>
      <c r="AMH112" s="1"/>
      <c r="AMI112" s="1"/>
      <c r="AMJ112" s="1"/>
    </row>
    <row r="113" customFormat="false" ht="13.8" hidden="false" customHeight="false" outlineLevel="0" collapsed="false">
      <c r="A113" s="70" t="n">
        <v>102</v>
      </c>
      <c r="B113" s="1"/>
      <c r="C113" s="76" t="n">
        <v>39563</v>
      </c>
      <c r="D113" s="70" t="n">
        <f aca="false">C113-C112</f>
        <v>31</v>
      </c>
      <c r="E113" s="70" t="s">
        <v>258</v>
      </c>
      <c r="F113" s="70" t="n">
        <f aca="false">2.0833+2.0833</f>
        <v>4.1666</v>
      </c>
      <c r="G113" s="70" t="n">
        <v>1</v>
      </c>
      <c r="H113" s="79" t="n">
        <f aca="false">F113*G113</f>
        <v>4.1666</v>
      </c>
      <c r="I113" s="70" t="n">
        <v>3</v>
      </c>
      <c r="J113" s="80" t="n">
        <f aca="false">3*3</f>
        <v>9</v>
      </c>
      <c r="K113" s="1"/>
      <c r="L113" s="1"/>
      <c r="M113" s="1"/>
      <c r="N113" s="70" t="s">
        <v>263</v>
      </c>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c r="ALZ113" s="1"/>
      <c r="AMA113" s="1"/>
      <c r="AMB113" s="1"/>
      <c r="AMC113" s="1"/>
      <c r="AMD113" s="1"/>
      <c r="AME113" s="1"/>
      <c r="AMF113" s="1"/>
      <c r="AMG113" s="1"/>
      <c r="AMH113" s="1"/>
      <c r="AMI113" s="1"/>
      <c r="AMJ113" s="1"/>
    </row>
    <row r="114" customFormat="false" ht="13.8" hidden="false" customHeight="false" outlineLevel="0" collapsed="false">
      <c r="A114" s="70" t="n">
        <v>103</v>
      </c>
      <c r="B114" s="1"/>
      <c r="C114" s="76" t="n">
        <v>39594</v>
      </c>
      <c r="D114" s="70" t="n">
        <f aca="false">C114-C113</f>
        <v>31</v>
      </c>
      <c r="E114" s="70" t="s">
        <v>258</v>
      </c>
      <c r="F114" s="70" t="n">
        <f aca="false">2.0833+2.0833</f>
        <v>4.1666</v>
      </c>
      <c r="G114" s="70" t="n">
        <v>1</v>
      </c>
      <c r="H114" s="79" t="n">
        <f aca="false">F114*G114</f>
        <v>4.1666</v>
      </c>
      <c r="I114" s="70" t="n">
        <v>3</v>
      </c>
      <c r="J114" s="80" t="n">
        <f aca="false">3*3</f>
        <v>9</v>
      </c>
      <c r="K114" s="1"/>
      <c r="L114" s="1"/>
      <c r="M114" s="1"/>
      <c r="N114" s="70" t="s">
        <v>263</v>
      </c>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c r="ALZ114" s="1"/>
      <c r="AMA114" s="1"/>
      <c r="AMB114" s="1"/>
      <c r="AMC114" s="1"/>
      <c r="AMD114" s="1"/>
      <c r="AME114" s="1"/>
      <c r="AMF114" s="1"/>
      <c r="AMG114" s="1"/>
      <c r="AMH114" s="1"/>
      <c r="AMI114" s="1"/>
      <c r="AMJ114" s="1"/>
    </row>
    <row r="115" customFormat="false" ht="13.8" hidden="false" customHeight="false" outlineLevel="0" collapsed="false">
      <c r="A115" s="70" t="n">
        <v>104</v>
      </c>
      <c r="B115" s="1"/>
      <c r="C115" s="76" t="n">
        <v>39624</v>
      </c>
      <c r="D115" s="70" t="n">
        <f aca="false">C115-C114</f>
        <v>30</v>
      </c>
      <c r="E115" s="70" t="s">
        <v>258</v>
      </c>
      <c r="F115" s="70" t="n">
        <f aca="false">2.0833+2.0833</f>
        <v>4.1666</v>
      </c>
      <c r="G115" s="70" t="n">
        <v>1</v>
      </c>
      <c r="H115" s="79" t="n">
        <f aca="false">F115*G115</f>
        <v>4.1666</v>
      </c>
      <c r="I115" s="70" t="n">
        <v>3</v>
      </c>
      <c r="J115" s="80" t="n">
        <f aca="false">3*3</f>
        <v>9</v>
      </c>
      <c r="K115" s="1"/>
      <c r="L115" s="1"/>
      <c r="M115" s="1"/>
      <c r="N115" s="70" t="s">
        <v>263</v>
      </c>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c r="JD115" s="1"/>
      <c r="JE115" s="1"/>
      <c r="JF115" s="1"/>
      <c r="JG115" s="1"/>
      <c r="JH115" s="1"/>
      <c r="JI115" s="1"/>
      <c r="JJ115" s="1"/>
      <c r="JK115" s="1"/>
      <c r="JL115" s="1"/>
      <c r="JM115" s="1"/>
      <c r="JN115" s="1"/>
      <c r="JO115" s="1"/>
      <c r="JP115" s="1"/>
      <c r="JQ115" s="1"/>
      <c r="JR115" s="1"/>
      <c r="JS115" s="1"/>
      <c r="JT115" s="1"/>
      <c r="JU115" s="1"/>
      <c r="JV115" s="1"/>
      <c r="JW115" s="1"/>
      <c r="JX115" s="1"/>
      <c r="JY115" s="1"/>
      <c r="JZ115" s="1"/>
      <c r="KA115" s="1"/>
      <c r="KB115" s="1"/>
      <c r="KC115" s="1"/>
      <c r="KD115" s="1"/>
      <c r="KE115" s="1"/>
      <c r="KF115" s="1"/>
      <c r="KG115" s="1"/>
      <c r="KH115" s="1"/>
      <c r="KI115" s="1"/>
      <c r="KJ115" s="1"/>
      <c r="KK115" s="1"/>
      <c r="KL115" s="1"/>
      <c r="KM115" s="1"/>
      <c r="KN115" s="1"/>
      <c r="KO115" s="1"/>
      <c r="KP115" s="1"/>
      <c r="KQ115" s="1"/>
      <c r="KR115" s="1"/>
      <c r="KS115" s="1"/>
      <c r="KT115" s="1"/>
      <c r="KU115" s="1"/>
      <c r="KV115" s="1"/>
      <c r="KW115" s="1"/>
      <c r="KX115" s="1"/>
      <c r="KY115" s="1"/>
      <c r="KZ115" s="1"/>
      <c r="LA115" s="1"/>
      <c r="LB115" s="1"/>
      <c r="LC115" s="1"/>
      <c r="LD115" s="1"/>
      <c r="LE115" s="1"/>
      <c r="LF115" s="1"/>
      <c r="LG115" s="1"/>
      <c r="LH115" s="1"/>
      <c r="LI115" s="1"/>
      <c r="LJ115" s="1"/>
      <c r="LK115" s="1"/>
      <c r="LL115" s="1"/>
      <c r="LM115" s="1"/>
      <c r="LN115" s="1"/>
      <c r="LO115" s="1"/>
      <c r="LP115" s="1"/>
      <c r="LQ115" s="1"/>
      <c r="LR115" s="1"/>
      <c r="LS115" s="1"/>
      <c r="LT115" s="1"/>
      <c r="LU115" s="1"/>
      <c r="LV115" s="1"/>
      <c r="LW115" s="1"/>
      <c r="LX115" s="1"/>
      <c r="LY115" s="1"/>
      <c r="LZ115" s="1"/>
      <c r="MA115" s="1"/>
      <c r="MB115" s="1"/>
      <c r="MC115" s="1"/>
      <c r="MD115" s="1"/>
      <c r="ME115" s="1"/>
      <c r="MF115" s="1"/>
      <c r="MG115" s="1"/>
      <c r="MH115" s="1"/>
      <c r="MI115" s="1"/>
      <c r="MJ115" s="1"/>
      <c r="MK115" s="1"/>
      <c r="ML115" s="1"/>
      <c r="MM115" s="1"/>
      <c r="MN115" s="1"/>
      <c r="MO115" s="1"/>
      <c r="MP115" s="1"/>
      <c r="MQ115" s="1"/>
      <c r="MR115" s="1"/>
      <c r="MS115" s="1"/>
      <c r="MT115" s="1"/>
      <c r="MU115" s="1"/>
      <c r="MV115" s="1"/>
      <c r="MW115" s="1"/>
      <c r="MX115" s="1"/>
      <c r="MY115" s="1"/>
      <c r="MZ115" s="1"/>
      <c r="NA115" s="1"/>
      <c r="NB115" s="1"/>
      <c r="NC115" s="1"/>
      <c r="ND115" s="1"/>
      <c r="NE115" s="1"/>
      <c r="NF115" s="1"/>
      <c r="NG115" s="1"/>
      <c r="NH115" s="1"/>
      <c r="NI115" s="1"/>
      <c r="NJ115" s="1"/>
      <c r="NK115" s="1"/>
      <c r="NL115" s="1"/>
      <c r="NM115" s="1"/>
      <c r="NN115" s="1"/>
      <c r="NO115" s="1"/>
      <c r="NP115" s="1"/>
      <c r="NQ115" s="1"/>
      <c r="NR115" s="1"/>
      <c r="NS115" s="1"/>
      <c r="NT115" s="1"/>
      <c r="NU115" s="1"/>
      <c r="NV115" s="1"/>
      <c r="NW115" s="1"/>
      <c r="NX115" s="1"/>
      <c r="NY115" s="1"/>
      <c r="NZ115" s="1"/>
      <c r="OA115" s="1"/>
      <c r="OB115" s="1"/>
      <c r="OC115" s="1"/>
      <c r="OD115" s="1"/>
      <c r="OE115" s="1"/>
      <c r="OF115" s="1"/>
      <c r="OG115" s="1"/>
      <c r="OH115" s="1"/>
      <c r="OI115" s="1"/>
      <c r="OJ115" s="1"/>
      <c r="OK115" s="1"/>
      <c r="OL115" s="1"/>
      <c r="OM115" s="1"/>
      <c r="ON115" s="1"/>
      <c r="OO115" s="1"/>
      <c r="OP115" s="1"/>
      <c r="OQ115" s="1"/>
      <c r="OR115" s="1"/>
      <c r="OS115" s="1"/>
      <c r="OT115" s="1"/>
      <c r="OU115" s="1"/>
      <c r="OV115" s="1"/>
      <c r="OW115" s="1"/>
      <c r="OX115" s="1"/>
      <c r="OY115" s="1"/>
      <c r="OZ115" s="1"/>
      <c r="PA115" s="1"/>
      <c r="PB115" s="1"/>
      <c r="PC115" s="1"/>
      <c r="PD115" s="1"/>
      <c r="PE115" s="1"/>
      <c r="PF115" s="1"/>
      <c r="PG115" s="1"/>
      <c r="PH115" s="1"/>
      <c r="PI115" s="1"/>
      <c r="PJ115" s="1"/>
      <c r="PK115" s="1"/>
      <c r="PL115" s="1"/>
      <c r="PM115" s="1"/>
      <c r="PN115" s="1"/>
      <c r="PO115" s="1"/>
      <c r="PP115" s="1"/>
      <c r="PQ115" s="1"/>
      <c r="PR115" s="1"/>
      <c r="PS115" s="1"/>
      <c r="PT115" s="1"/>
      <c r="PU115" s="1"/>
      <c r="PV115" s="1"/>
      <c r="PW115" s="1"/>
      <c r="PX115" s="1"/>
      <c r="PY115" s="1"/>
      <c r="PZ115" s="1"/>
      <c r="QA115" s="1"/>
      <c r="QB115" s="1"/>
      <c r="QC115" s="1"/>
      <c r="QD115" s="1"/>
      <c r="QE115" s="1"/>
      <c r="QF115" s="1"/>
      <c r="QG115" s="1"/>
      <c r="QH115" s="1"/>
      <c r="QI115" s="1"/>
      <c r="QJ115" s="1"/>
      <c r="QK115" s="1"/>
      <c r="QL115" s="1"/>
      <c r="QM115" s="1"/>
      <c r="QN115" s="1"/>
      <c r="QO115" s="1"/>
      <c r="QP115" s="1"/>
      <c r="QQ115" s="1"/>
      <c r="QR115" s="1"/>
      <c r="QS115" s="1"/>
      <c r="QT115" s="1"/>
      <c r="QU115" s="1"/>
      <c r="QV115" s="1"/>
      <c r="QW115" s="1"/>
      <c r="QX115" s="1"/>
      <c r="QY115" s="1"/>
      <c r="QZ115" s="1"/>
      <c r="RA115" s="1"/>
      <c r="RB115" s="1"/>
      <c r="RC115" s="1"/>
      <c r="RD115" s="1"/>
      <c r="RE115" s="1"/>
      <c r="RF115" s="1"/>
      <c r="RG115" s="1"/>
      <c r="RH115" s="1"/>
      <c r="RI115" s="1"/>
      <c r="RJ115" s="1"/>
      <c r="RK115" s="1"/>
      <c r="RL115" s="1"/>
      <c r="RM115" s="1"/>
      <c r="RN115" s="1"/>
      <c r="RO115" s="1"/>
      <c r="RP115" s="1"/>
      <c r="RQ115" s="1"/>
      <c r="RR115" s="1"/>
      <c r="RS115" s="1"/>
      <c r="RT115" s="1"/>
      <c r="RU115" s="1"/>
      <c r="RV115" s="1"/>
      <c r="RW115" s="1"/>
      <c r="RX115" s="1"/>
      <c r="RY115" s="1"/>
      <c r="RZ115" s="1"/>
      <c r="SA115" s="1"/>
      <c r="SB115" s="1"/>
      <c r="SC115" s="1"/>
      <c r="SD115" s="1"/>
      <c r="SE115" s="1"/>
      <c r="SF115" s="1"/>
      <c r="SG115" s="1"/>
      <c r="SH115" s="1"/>
      <c r="SI115" s="1"/>
      <c r="SJ115" s="1"/>
      <c r="SK115" s="1"/>
      <c r="SL115" s="1"/>
      <c r="SM115" s="1"/>
      <c r="SN115" s="1"/>
      <c r="SO115" s="1"/>
      <c r="SP115" s="1"/>
      <c r="SQ115" s="1"/>
      <c r="SR115" s="1"/>
      <c r="SS115" s="1"/>
      <c r="ST115" s="1"/>
      <c r="SU115" s="1"/>
      <c r="SV115" s="1"/>
      <c r="SW115" s="1"/>
      <c r="SX115" s="1"/>
      <c r="SY115" s="1"/>
      <c r="SZ115" s="1"/>
      <c r="TA115" s="1"/>
      <c r="TB115" s="1"/>
      <c r="TC115" s="1"/>
      <c r="TD115" s="1"/>
      <c r="TE115" s="1"/>
      <c r="TF115" s="1"/>
      <c r="TG115" s="1"/>
      <c r="TH115" s="1"/>
      <c r="TI115" s="1"/>
      <c r="TJ115" s="1"/>
      <c r="TK115" s="1"/>
      <c r="TL115" s="1"/>
      <c r="TM115" s="1"/>
      <c r="TN115" s="1"/>
      <c r="TO115" s="1"/>
      <c r="TP115" s="1"/>
      <c r="TQ115" s="1"/>
      <c r="TR115" s="1"/>
      <c r="TS115" s="1"/>
      <c r="TT115" s="1"/>
      <c r="TU115" s="1"/>
      <c r="TV115" s="1"/>
      <c r="TW115" s="1"/>
      <c r="TX115" s="1"/>
      <c r="TY115" s="1"/>
      <c r="TZ115" s="1"/>
      <c r="UA115" s="1"/>
      <c r="UB115" s="1"/>
      <c r="UC115" s="1"/>
      <c r="UD115" s="1"/>
      <c r="UE115" s="1"/>
      <c r="UF115" s="1"/>
      <c r="UG115" s="1"/>
      <c r="UH115" s="1"/>
      <c r="UI115" s="1"/>
      <c r="UJ115" s="1"/>
      <c r="UK115" s="1"/>
      <c r="UL115" s="1"/>
      <c r="UM115" s="1"/>
      <c r="UN115" s="1"/>
      <c r="UO115" s="1"/>
      <c r="UP115" s="1"/>
      <c r="UQ115" s="1"/>
      <c r="UR115" s="1"/>
      <c r="US115" s="1"/>
      <c r="UT115" s="1"/>
      <c r="UU115" s="1"/>
      <c r="UV115" s="1"/>
      <c r="UW115" s="1"/>
      <c r="UX115" s="1"/>
      <c r="UY115" s="1"/>
      <c r="UZ115" s="1"/>
      <c r="VA115" s="1"/>
      <c r="VB115" s="1"/>
      <c r="VC115" s="1"/>
      <c r="VD115" s="1"/>
      <c r="VE115" s="1"/>
      <c r="VF115" s="1"/>
      <c r="VG115" s="1"/>
      <c r="VH115" s="1"/>
      <c r="VI115" s="1"/>
      <c r="VJ115" s="1"/>
      <c r="VK115" s="1"/>
      <c r="VL115" s="1"/>
      <c r="VM115" s="1"/>
      <c r="VN115" s="1"/>
      <c r="VO115" s="1"/>
      <c r="VP115" s="1"/>
      <c r="VQ115" s="1"/>
      <c r="VR115" s="1"/>
      <c r="VS115" s="1"/>
      <c r="VT115" s="1"/>
      <c r="VU115" s="1"/>
      <c r="VV115" s="1"/>
      <c r="VW115" s="1"/>
      <c r="VX115" s="1"/>
      <c r="VY115" s="1"/>
      <c r="VZ115" s="1"/>
      <c r="WA115" s="1"/>
      <c r="WB115" s="1"/>
      <c r="WC115" s="1"/>
      <c r="WD115" s="1"/>
      <c r="WE115" s="1"/>
      <c r="WF115" s="1"/>
      <c r="WG115" s="1"/>
      <c r="WH115" s="1"/>
      <c r="WI115" s="1"/>
      <c r="WJ115" s="1"/>
      <c r="WK115" s="1"/>
      <c r="WL115" s="1"/>
      <c r="WM115" s="1"/>
      <c r="WN115" s="1"/>
      <c r="WO115" s="1"/>
      <c r="WP115" s="1"/>
      <c r="WQ115" s="1"/>
      <c r="WR115" s="1"/>
      <c r="WS115" s="1"/>
      <c r="WT115" s="1"/>
      <c r="WU115" s="1"/>
      <c r="WV115" s="1"/>
      <c r="WW115" s="1"/>
      <c r="WX115" s="1"/>
      <c r="WY115" s="1"/>
      <c r="WZ115" s="1"/>
      <c r="XA115" s="1"/>
      <c r="XB115" s="1"/>
      <c r="XC115" s="1"/>
      <c r="XD115" s="1"/>
      <c r="XE115" s="1"/>
      <c r="XF115" s="1"/>
      <c r="XG115" s="1"/>
      <c r="XH115" s="1"/>
      <c r="XI115" s="1"/>
      <c r="XJ115" s="1"/>
      <c r="XK115" s="1"/>
      <c r="XL115" s="1"/>
      <c r="XM115" s="1"/>
      <c r="XN115" s="1"/>
      <c r="XO115" s="1"/>
      <c r="XP115" s="1"/>
      <c r="XQ115" s="1"/>
      <c r="XR115" s="1"/>
      <c r="XS115" s="1"/>
      <c r="XT115" s="1"/>
      <c r="XU115" s="1"/>
      <c r="XV115" s="1"/>
      <c r="XW115" s="1"/>
      <c r="XX115" s="1"/>
      <c r="XY115" s="1"/>
      <c r="XZ115" s="1"/>
      <c r="YA115" s="1"/>
      <c r="YB115" s="1"/>
      <c r="YC115" s="1"/>
      <c r="YD115" s="1"/>
      <c r="YE115" s="1"/>
      <c r="YF115" s="1"/>
      <c r="YG115" s="1"/>
      <c r="YH115" s="1"/>
      <c r="YI115" s="1"/>
      <c r="YJ115" s="1"/>
      <c r="YK115" s="1"/>
      <c r="YL115" s="1"/>
      <c r="YM115" s="1"/>
      <c r="YN115" s="1"/>
      <c r="YO115" s="1"/>
      <c r="YP115" s="1"/>
      <c r="YQ115" s="1"/>
      <c r="YR115" s="1"/>
      <c r="YS115" s="1"/>
      <c r="YT115" s="1"/>
      <c r="YU115" s="1"/>
      <c r="YV115" s="1"/>
      <c r="YW115" s="1"/>
      <c r="YX115" s="1"/>
      <c r="YY115" s="1"/>
      <c r="YZ115" s="1"/>
      <c r="ZA115" s="1"/>
      <c r="ZB115" s="1"/>
      <c r="ZC115" s="1"/>
      <c r="ZD115" s="1"/>
      <c r="ZE115" s="1"/>
      <c r="ZF115" s="1"/>
      <c r="ZG115" s="1"/>
      <c r="ZH115" s="1"/>
      <c r="ZI115" s="1"/>
      <c r="ZJ115" s="1"/>
      <c r="ZK115" s="1"/>
      <c r="ZL115" s="1"/>
      <c r="ZM115" s="1"/>
      <c r="ZN115" s="1"/>
      <c r="ZO115" s="1"/>
      <c r="ZP115" s="1"/>
      <c r="ZQ115" s="1"/>
      <c r="ZR115" s="1"/>
      <c r="ZS115" s="1"/>
      <c r="ZT115" s="1"/>
      <c r="ZU115" s="1"/>
      <c r="ZV115" s="1"/>
      <c r="ZW115" s="1"/>
      <c r="ZX115" s="1"/>
      <c r="ZY115" s="1"/>
      <c r="ZZ115" s="1"/>
      <c r="AAA115" s="1"/>
      <c r="AAB115" s="1"/>
      <c r="AAC115" s="1"/>
      <c r="AAD115" s="1"/>
      <c r="AAE115" s="1"/>
      <c r="AAF115" s="1"/>
      <c r="AAG115" s="1"/>
      <c r="AAH115" s="1"/>
      <c r="AAI115" s="1"/>
      <c r="AAJ115" s="1"/>
      <c r="AAK115" s="1"/>
      <c r="AAL115" s="1"/>
      <c r="AAM115" s="1"/>
      <c r="AAN115" s="1"/>
      <c r="AAO115" s="1"/>
      <c r="AAP115" s="1"/>
      <c r="AAQ115" s="1"/>
      <c r="AAR115" s="1"/>
      <c r="AAS115" s="1"/>
      <c r="AAT115" s="1"/>
      <c r="AAU115" s="1"/>
      <c r="AAV115" s="1"/>
      <c r="AAW115" s="1"/>
      <c r="AAX115" s="1"/>
      <c r="AAY115" s="1"/>
      <c r="AAZ115" s="1"/>
      <c r="ABA115" s="1"/>
      <c r="ABB115" s="1"/>
      <c r="ABC115" s="1"/>
      <c r="ABD115" s="1"/>
      <c r="ABE115" s="1"/>
      <c r="ABF115" s="1"/>
      <c r="ABG115" s="1"/>
      <c r="ABH115" s="1"/>
      <c r="ABI115" s="1"/>
      <c r="ABJ115" s="1"/>
      <c r="ABK115" s="1"/>
      <c r="ABL115" s="1"/>
      <c r="ABM115" s="1"/>
      <c r="ABN115" s="1"/>
      <c r="ABO115" s="1"/>
      <c r="ABP115" s="1"/>
      <c r="ABQ115" s="1"/>
      <c r="ABR115" s="1"/>
      <c r="ABS115" s="1"/>
      <c r="ABT115" s="1"/>
      <c r="ABU115" s="1"/>
      <c r="ABV115" s="1"/>
      <c r="ABW115" s="1"/>
      <c r="ABX115" s="1"/>
      <c r="ABY115" s="1"/>
      <c r="ABZ115" s="1"/>
      <c r="ACA115" s="1"/>
      <c r="ACB115" s="1"/>
      <c r="ACC115" s="1"/>
      <c r="ACD115" s="1"/>
      <c r="ACE115" s="1"/>
      <c r="ACF115" s="1"/>
      <c r="ACG115" s="1"/>
      <c r="ACH115" s="1"/>
      <c r="ACI115" s="1"/>
      <c r="ACJ115" s="1"/>
      <c r="ACK115" s="1"/>
      <c r="ACL115" s="1"/>
      <c r="ACM115" s="1"/>
      <c r="ACN115" s="1"/>
      <c r="ACO115" s="1"/>
      <c r="ACP115" s="1"/>
      <c r="ACQ115" s="1"/>
      <c r="ACR115" s="1"/>
      <c r="ACS115" s="1"/>
      <c r="ACT115" s="1"/>
      <c r="ACU115" s="1"/>
      <c r="ACV115" s="1"/>
      <c r="ACW115" s="1"/>
      <c r="ACX115" s="1"/>
      <c r="ACY115" s="1"/>
      <c r="ACZ115" s="1"/>
      <c r="ADA115" s="1"/>
      <c r="ADB115" s="1"/>
      <c r="ADC115" s="1"/>
      <c r="ADD115" s="1"/>
      <c r="ADE115" s="1"/>
      <c r="ADF115" s="1"/>
      <c r="ADG115" s="1"/>
      <c r="ADH115" s="1"/>
      <c r="ADI115" s="1"/>
      <c r="ADJ115" s="1"/>
      <c r="ADK115" s="1"/>
      <c r="ADL115" s="1"/>
      <c r="ADM115" s="1"/>
      <c r="ADN115" s="1"/>
      <c r="ADO115" s="1"/>
      <c r="ADP115" s="1"/>
      <c r="ADQ115" s="1"/>
      <c r="ADR115" s="1"/>
      <c r="ADS115" s="1"/>
      <c r="ADT115" s="1"/>
      <c r="ADU115" s="1"/>
      <c r="ADV115" s="1"/>
      <c r="ADW115" s="1"/>
      <c r="ADX115" s="1"/>
      <c r="ADY115" s="1"/>
      <c r="ADZ115" s="1"/>
      <c r="AEA115" s="1"/>
      <c r="AEB115" s="1"/>
      <c r="AEC115" s="1"/>
      <c r="AED115" s="1"/>
      <c r="AEE115" s="1"/>
      <c r="AEF115" s="1"/>
      <c r="AEG115" s="1"/>
      <c r="AEH115" s="1"/>
      <c r="AEI115" s="1"/>
      <c r="AEJ115" s="1"/>
      <c r="AEK115" s="1"/>
      <c r="AEL115" s="1"/>
      <c r="AEM115" s="1"/>
      <c r="AEN115" s="1"/>
      <c r="AEO115" s="1"/>
      <c r="AEP115" s="1"/>
      <c r="AEQ115" s="1"/>
      <c r="AER115" s="1"/>
      <c r="AES115" s="1"/>
      <c r="AET115" s="1"/>
      <c r="AEU115" s="1"/>
      <c r="AEV115" s="1"/>
      <c r="AEW115" s="1"/>
      <c r="AEX115" s="1"/>
      <c r="AEY115" s="1"/>
      <c r="AEZ115" s="1"/>
      <c r="AFA115" s="1"/>
      <c r="AFB115" s="1"/>
      <c r="AFC115" s="1"/>
      <c r="AFD115" s="1"/>
      <c r="AFE115" s="1"/>
      <c r="AFF115" s="1"/>
      <c r="AFG115" s="1"/>
      <c r="AFH115" s="1"/>
      <c r="AFI115" s="1"/>
      <c r="AFJ115" s="1"/>
      <c r="AFK115" s="1"/>
      <c r="AFL115" s="1"/>
      <c r="AFM115" s="1"/>
      <c r="AFN115" s="1"/>
      <c r="AFO115" s="1"/>
      <c r="AFP115" s="1"/>
      <c r="AFQ115" s="1"/>
      <c r="AFR115" s="1"/>
      <c r="AFS115" s="1"/>
      <c r="AFT115" s="1"/>
      <c r="AFU115" s="1"/>
      <c r="AFV115" s="1"/>
      <c r="AFW115" s="1"/>
      <c r="AFX115" s="1"/>
      <c r="AFY115" s="1"/>
      <c r="AFZ115" s="1"/>
      <c r="AGA115" s="1"/>
      <c r="AGB115" s="1"/>
      <c r="AGC115" s="1"/>
      <c r="AGD115" s="1"/>
      <c r="AGE115" s="1"/>
      <c r="AGF115" s="1"/>
      <c r="AGG115" s="1"/>
      <c r="AGH115" s="1"/>
      <c r="AGI115" s="1"/>
      <c r="AGJ115" s="1"/>
      <c r="AGK115" s="1"/>
      <c r="AGL115" s="1"/>
      <c r="AGM115" s="1"/>
      <c r="AGN115" s="1"/>
      <c r="AGO115" s="1"/>
      <c r="AGP115" s="1"/>
      <c r="AGQ115" s="1"/>
      <c r="AGR115" s="1"/>
      <c r="AGS115" s="1"/>
      <c r="AGT115" s="1"/>
      <c r="AGU115" s="1"/>
      <c r="AGV115" s="1"/>
      <c r="AGW115" s="1"/>
      <c r="AGX115" s="1"/>
      <c r="AGY115" s="1"/>
      <c r="AGZ115" s="1"/>
      <c r="AHA115" s="1"/>
      <c r="AHB115" s="1"/>
      <c r="AHC115" s="1"/>
      <c r="AHD115" s="1"/>
      <c r="AHE115" s="1"/>
      <c r="AHF115" s="1"/>
      <c r="AHG115" s="1"/>
      <c r="AHH115" s="1"/>
      <c r="AHI115" s="1"/>
      <c r="AHJ115" s="1"/>
      <c r="AHK115" s="1"/>
      <c r="AHL115" s="1"/>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c r="ALZ115" s="1"/>
      <c r="AMA115" s="1"/>
      <c r="AMB115" s="1"/>
      <c r="AMC115" s="1"/>
      <c r="AMD115" s="1"/>
      <c r="AME115" s="1"/>
      <c r="AMF115" s="1"/>
      <c r="AMG115" s="1"/>
      <c r="AMH115" s="1"/>
      <c r="AMI115" s="1"/>
      <c r="AMJ115" s="1"/>
    </row>
    <row r="116" customFormat="false" ht="13.8" hidden="false" customHeight="false" outlineLevel="0" collapsed="false">
      <c r="A116" s="70" t="n">
        <v>105</v>
      </c>
      <c r="B116" s="1"/>
      <c r="C116" s="76" t="n">
        <v>39649</v>
      </c>
      <c r="D116" s="70" t="n">
        <f aca="false">C116-C115</f>
        <v>25</v>
      </c>
      <c r="E116" s="70" t="s">
        <v>258</v>
      </c>
      <c r="F116" s="70" t="n">
        <f aca="false">2.0833+2.0833</f>
        <v>4.1666</v>
      </c>
      <c r="G116" s="70" t="n">
        <v>1</v>
      </c>
      <c r="H116" s="79" t="n">
        <f aca="false">F116*G116</f>
        <v>4.1666</v>
      </c>
      <c r="I116" s="70" t="n">
        <v>3</v>
      </c>
      <c r="J116" s="80" t="n">
        <f aca="false">3*3</f>
        <v>9</v>
      </c>
      <c r="K116" s="1"/>
      <c r="L116" s="1"/>
      <c r="M116" s="1"/>
      <c r="N116" s="70" t="s">
        <v>263</v>
      </c>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c r="JD116" s="1"/>
      <c r="JE116" s="1"/>
      <c r="JF116" s="1"/>
      <c r="JG116" s="1"/>
      <c r="JH116" s="1"/>
      <c r="JI116" s="1"/>
      <c r="JJ116" s="1"/>
      <c r="JK116" s="1"/>
      <c r="JL116" s="1"/>
      <c r="JM116" s="1"/>
      <c r="JN116" s="1"/>
      <c r="JO116" s="1"/>
      <c r="JP116" s="1"/>
      <c r="JQ116" s="1"/>
      <c r="JR116" s="1"/>
      <c r="JS116" s="1"/>
      <c r="JT116" s="1"/>
      <c r="JU116" s="1"/>
      <c r="JV116" s="1"/>
      <c r="JW116" s="1"/>
      <c r="JX116" s="1"/>
      <c r="JY116" s="1"/>
      <c r="JZ116" s="1"/>
      <c r="KA116" s="1"/>
      <c r="KB116" s="1"/>
      <c r="KC116" s="1"/>
      <c r="KD116" s="1"/>
      <c r="KE116" s="1"/>
      <c r="KF116" s="1"/>
      <c r="KG116" s="1"/>
      <c r="KH116" s="1"/>
      <c r="KI116" s="1"/>
      <c r="KJ116" s="1"/>
      <c r="KK116" s="1"/>
      <c r="KL116" s="1"/>
      <c r="KM116" s="1"/>
      <c r="KN116" s="1"/>
      <c r="KO116" s="1"/>
      <c r="KP116" s="1"/>
      <c r="KQ116" s="1"/>
      <c r="KR116" s="1"/>
      <c r="KS116" s="1"/>
      <c r="KT116" s="1"/>
      <c r="KU116" s="1"/>
      <c r="KV116" s="1"/>
      <c r="KW116" s="1"/>
      <c r="KX116" s="1"/>
      <c r="KY116" s="1"/>
      <c r="KZ116" s="1"/>
      <c r="LA116" s="1"/>
      <c r="LB116" s="1"/>
      <c r="LC116" s="1"/>
      <c r="LD116" s="1"/>
      <c r="LE116" s="1"/>
      <c r="LF116" s="1"/>
      <c r="LG116" s="1"/>
      <c r="LH116" s="1"/>
      <c r="LI116" s="1"/>
      <c r="LJ116" s="1"/>
      <c r="LK116" s="1"/>
      <c r="LL116" s="1"/>
      <c r="LM116" s="1"/>
      <c r="LN116" s="1"/>
      <c r="LO116" s="1"/>
      <c r="LP116" s="1"/>
      <c r="LQ116" s="1"/>
      <c r="LR116" s="1"/>
      <c r="LS116" s="1"/>
      <c r="LT116" s="1"/>
      <c r="LU116" s="1"/>
      <c r="LV116" s="1"/>
      <c r="LW116" s="1"/>
      <c r="LX116" s="1"/>
      <c r="LY116" s="1"/>
      <c r="LZ116" s="1"/>
      <c r="MA116" s="1"/>
      <c r="MB116" s="1"/>
      <c r="MC116" s="1"/>
      <c r="MD116" s="1"/>
      <c r="ME116" s="1"/>
      <c r="MF116" s="1"/>
      <c r="MG116" s="1"/>
      <c r="MH116" s="1"/>
      <c r="MI116" s="1"/>
      <c r="MJ116" s="1"/>
      <c r="MK116" s="1"/>
      <c r="ML116" s="1"/>
      <c r="MM116" s="1"/>
      <c r="MN116" s="1"/>
      <c r="MO116" s="1"/>
      <c r="MP116" s="1"/>
      <c r="MQ116" s="1"/>
      <c r="MR116" s="1"/>
      <c r="MS116" s="1"/>
      <c r="MT116" s="1"/>
      <c r="MU116" s="1"/>
      <c r="MV116" s="1"/>
      <c r="MW116" s="1"/>
      <c r="MX116" s="1"/>
      <c r="MY116" s="1"/>
      <c r="MZ116" s="1"/>
      <c r="NA116" s="1"/>
      <c r="NB116" s="1"/>
      <c r="NC116" s="1"/>
      <c r="ND116" s="1"/>
      <c r="NE116" s="1"/>
      <c r="NF116" s="1"/>
      <c r="NG116" s="1"/>
      <c r="NH116" s="1"/>
      <c r="NI116" s="1"/>
      <c r="NJ116" s="1"/>
      <c r="NK116" s="1"/>
      <c r="NL116" s="1"/>
      <c r="NM116" s="1"/>
      <c r="NN116" s="1"/>
      <c r="NO116" s="1"/>
      <c r="NP116" s="1"/>
      <c r="NQ116" s="1"/>
      <c r="NR116" s="1"/>
      <c r="NS116" s="1"/>
      <c r="NT116" s="1"/>
      <c r="NU116" s="1"/>
      <c r="NV116" s="1"/>
      <c r="NW116" s="1"/>
      <c r="NX116" s="1"/>
      <c r="NY116" s="1"/>
      <c r="NZ116" s="1"/>
      <c r="OA116" s="1"/>
      <c r="OB116" s="1"/>
      <c r="OC116" s="1"/>
      <c r="OD116" s="1"/>
      <c r="OE116" s="1"/>
      <c r="OF116" s="1"/>
      <c r="OG116" s="1"/>
      <c r="OH116" s="1"/>
      <c r="OI116" s="1"/>
      <c r="OJ116" s="1"/>
      <c r="OK116" s="1"/>
      <c r="OL116" s="1"/>
      <c r="OM116" s="1"/>
      <c r="ON116" s="1"/>
      <c r="OO116" s="1"/>
      <c r="OP116" s="1"/>
      <c r="OQ116" s="1"/>
      <c r="OR116" s="1"/>
      <c r="OS116" s="1"/>
      <c r="OT116" s="1"/>
      <c r="OU116" s="1"/>
      <c r="OV116" s="1"/>
      <c r="OW116" s="1"/>
      <c r="OX116" s="1"/>
      <c r="OY116" s="1"/>
      <c r="OZ116" s="1"/>
      <c r="PA116" s="1"/>
      <c r="PB116" s="1"/>
      <c r="PC116" s="1"/>
      <c r="PD116" s="1"/>
      <c r="PE116" s="1"/>
      <c r="PF116" s="1"/>
      <c r="PG116" s="1"/>
      <c r="PH116" s="1"/>
      <c r="PI116" s="1"/>
      <c r="PJ116" s="1"/>
      <c r="PK116" s="1"/>
      <c r="PL116" s="1"/>
      <c r="PM116" s="1"/>
      <c r="PN116" s="1"/>
      <c r="PO116" s="1"/>
      <c r="PP116" s="1"/>
      <c r="PQ116" s="1"/>
      <c r="PR116" s="1"/>
      <c r="PS116" s="1"/>
      <c r="PT116" s="1"/>
      <c r="PU116" s="1"/>
      <c r="PV116" s="1"/>
      <c r="PW116" s="1"/>
      <c r="PX116" s="1"/>
      <c r="PY116" s="1"/>
      <c r="PZ116" s="1"/>
      <c r="QA116" s="1"/>
      <c r="QB116" s="1"/>
      <c r="QC116" s="1"/>
      <c r="QD116" s="1"/>
      <c r="QE116" s="1"/>
      <c r="QF116" s="1"/>
      <c r="QG116" s="1"/>
      <c r="QH116" s="1"/>
      <c r="QI116" s="1"/>
      <c r="QJ116" s="1"/>
      <c r="QK116" s="1"/>
      <c r="QL116" s="1"/>
      <c r="QM116" s="1"/>
      <c r="QN116" s="1"/>
      <c r="QO116" s="1"/>
      <c r="QP116" s="1"/>
      <c r="QQ116" s="1"/>
      <c r="QR116" s="1"/>
      <c r="QS116" s="1"/>
      <c r="QT116" s="1"/>
      <c r="QU116" s="1"/>
      <c r="QV116" s="1"/>
      <c r="QW116" s="1"/>
      <c r="QX116" s="1"/>
      <c r="QY116" s="1"/>
      <c r="QZ116" s="1"/>
      <c r="RA116" s="1"/>
      <c r="RB116" s="1"/>
      <c r="RC116" s="1"/>
      <c r="RD116" s="1"/>
      <c r="RE116" s="1"/>
      <c r="RF116" s="1"/>
      <c r="RG116" s="1"/>
      <c r="RH116" s="1"/>
      <c r="RI116" s="1"/>
      <c r="RJ116" s="1"/>
      <c r="RK116" s="1"/>
      <c r="RL116" s="1"/>
      <c r="RM116" s="1"/>
      <c r="RN116" s="1"/>
      <c r="RO116" s="1"/>
      <c r="RP116" s="1"/>
      <c r="RQ116" s="1"/>
      <c r="RR116" s="1"/>
      <c r="RS116" s="1"/>
      <c r="RT116" s="1"/>
      <c r="RU116" s="1"/>
      <c r="RV116" s="1"/>
      <c r="RW116" s="1"/>
      <c r="RX116" s="1"/>
      <c r="RY116" s="1"/>
      <c r="RZ116" s="1"/>
      <c r="SA116" s="1"/>
      <c r="SB116" s="1"/>
      <c r="SC116" s="1"/>
      <c r="SD116" s="1"/>
      <c r="SE116" s="1"/>
      <c r="SF116" s="1"/>
      <c r="SG116" s="1"/>
      <c r="SH116" s="1"/>
      <c r="SI116" s="1"/>
      <c r="SJ116" s="1"/>
      <c r="SK116" s="1"/>
      <c r="SL116" s="1"/>
      <c r="SM116" s="1"/>
      <c r="SN116" s="1"/>
      <c r="SO116" s="1"/>
      <c r="SP116" s="1"/>
      <c r="SQ116" s="1"/>
      <c r="SR116" s="1"/>
      <c r="SS116" s="1"/>
      <c r="ST116" s="1"/>
      <c r="SU116" s="1"/>
      <c r="SV116" s="1"/>
      <c r="SW116" s="1"/>
      <c r="SX116" s="1"/>
      <c r="SY116" s="1"/>
      <c r="SZ116" s="1"/>
      <c r="TA116" s="1"/>
      <c r="TB116" s="1"/>
      <c r="TC116" s="1"/>
      <c r="TD116" s="1"/>
      <c r="TE116" s="1"/>
      <c r="TF116" s="1"/>
      <c r="TG116" s="1"/>
      <c r="TH116" s="1"/>
      <c r="TI116" s="1"/>
      <c r="TJ116" s="1"/>
      <c r="TK116" s="1"/>
      <c r="TL116" s="1"/>
      <c r="TM116" s="1"/>
      <c r="TN116" s="1"/>
      <c r="TO116" s="1"/>
      <c r="TP116" s="1"/>
      <c r="TQ116" s="1"/>
      <c r="TR116" s="1"/>
      <c r="TS116" s="1"/>
      <c r="TT116" s="1"/>
      <c r="TU116" s="1"/>
      <c r="TV116" s="1"/>
      <c r="TW116" s="1"/>
      <c r="TX116" s="1"/>
      <c r="TY116" s="1"/>
      <c r="TZ116" s="1"/>
      <c r="UA116" s="1"/>
      <c r="UB116" s="1"/>
      <c r="UC116" s="1"/>
      <c r="UD116" s="1"/>
      <c r="UE116" s="1"/>
      <c r="UF116" s="1"/>
      <c r="UG116" s="1"/>
      <c r="UH116" s="1"/>
      <c r="UI116" s="1"/>
      <c r="UJ116" s="1"/>
      <c r="UK116" s="1"/>
      <c r="UL116" s="1"/>
      <c r="UM116" s="1"/>
      <c r="UN116" s="1"/>
      <c r="UO116" s="1"/>
      <c r="UP116" s="1"/>
      <c r="UQ116" s="1"/>
      <c r="UR116" s="1"/>
      <c r="US116" s="1"/>
      <c r="UT116" s="1"/>
      <c r="UU116" s="1"/>
      <c r="UV116" s="1"/>
      <c r="UW116" s="1"/>
      <c r="UX116" s="1"/>
      <c r="UY116" s="1"/>
      <c r="UZ116" s="1"/>
      <c r="VA116" s="1"/>
      <c r="VB116" s="1"/>
      <c r="VC116" s="1"/>
      <c r="VD116" s="1"/>
      <c r="VE116" s="1"/>
      <c r="VF116" s="1"/>
      <c r="VG116" s="1"/>
      <c r="VH116" s="1"/>
      <c r="VI116" s="1"/>
      <c r="VJ116" s="1"/>
      <c r="VK116" s="1"/>
      <c r="VL116" s="1"/>
      <c r="VM116" s="1"/>
      <c r="VN116" s="1"/>
      <c r="VO116" s="1"/>
      <c r="VP116" s="1"/>
      <c r="VQ116" s="1"/>
      <c r="VR116" s="1"/>
      <c r="VS116" s="1"/>
      <c r="VT116" s="1"/>
      <c r="VU116" s="1"/>
      <c r="VV116" s="1"/>
      <c r="VW116" s="1"/>
      <c r="VX116" s="1"/>
      <c r="VY116" s="1"/>
      <c r="VZ116" s="1"/>
      <c r="WA116" s="1"/>
      <c r="WB116" s="1"/>
      <c r="WC116" s="1"/>
      <c r="WD116" s="1"/>
      <c r="WE116" s="1"/>
      <c r="WF116" s="1"/>
      <c r="WG116" s="1"/>
      <c r="WH116" s="1"/>
      <c r="WI116" s="1"/>
      <c r="WJ116" s="1"/>
      <c r="WK116" s="1"/>
      <c r="WL116" s="1"/>
      <c r="WM116" s="1"/>
      <c r="WN116" s="1"/>
      <c r="WO116" s="1"/>
      <c r="WP116" s="1"/>
      <c r="WQ116" s="1"/>
      <c r="WR116" s="1"/>
      <c r="WS116" s="1"/>
      <c r="WT116" s="1"/>
      <c r="WU116" s="1"/>
      <c r="WV116" s="1"/>
      <c r="WW116" s="1"/>
      <c r="WX116" s="1"/>
      <c r="WY116" s="1"/>
      <c r="WZ116" s="1"/>
      <c r="XA116" s="1"/>
      <c r="XB116" s="1"/>
      <c r="XC116" s="1"/>
      <c r="XD116" s="1"/>
      <c r="XE116" s="1"/>
      <c r="XF116" s="1"/>
      <c r="XG116" s="1"/>
      <c r="XH116" s="1"/>
      <c r="XI116" s="1"/>
      <c r="XJ116" s="1"/>
      <c r="XK116" s="1"/>
      <c r="XL116" s="1"/>
      <c r="XM116" s="1"/>
      <c r="XN116" s="1"/>
      <c r="XO116" s="1"/>
      <c r="XP116" s="1"/>
      <c r="XQ116" s="1"/>
      <c r="XR116" s="1"/>
      <c r="XS116" s="1"/>
      <c r="XT116" s="1"/>
      <c r="XU116" s="1"/>
      <c r="XV116" s="1"/>
      <c r="XW116" s="1"/>
      <c r="XX116" s="1"/>
      <c r="XY116" s="1"/>
      <c r="XZ116" s="1"/>
      <c r="YA116" s="1"/>
      <c r="YB116" s="1"/>
      <c r="YC116" s="1"/>
      <c r="YD116" s="1"/>
      <c r="YE116" s="1"/>
      <c r="YF116" s="1"/>
      <c r="YG116" s="1"/>
      <c r="YH116" s="1"/>
      <c r="YI116" s="1"/>
      <c r="YJ116" s="1"/>
      <c r="YK116" s="1"/>
      <c r="YL116" s="1"/>
      <c r="YM116" s="1"/>
      <c r="YN116" s="1"/>
      <c r="YO116" s="1"/>
      <c r="YP116" s="1"/>
      <c r="YQ116" s="1"/>
      <c r="YR116" s="1"/>
      <c r="YS116" s="1"/>
      <c r="YT116" s="1"/>
      <c r="YU116" s="1"/>
      <c r="YV116" s="1"/>
      <c r="YW116" s="1"/>
      <c r="YX116" s="1"/>
      <c r="YY116" s="1"/>
      <c r="YZ116" s="1"/>
      <c r="ZA116" s="1"/>
      <c r="ZB116" s="1"/>
      <c r="ZC116" s="1"/>
      <c r="ZD116" s="1"/>
      <c r="ZE116" s="1"/>
      <c r="ZF116" s="1"/>
      <c r="ZG116" s="1"/>
      <c r="ZH116" s="1"/>
      <c r="ZI116" s="1"/>
      <c r="ZJ116" s="1"/>
      <c r="ZK116" s="1"/>
      <c r="ZL116" s="1"/>
      <c r="ZM116" s="1"/>
      <c r="ZN116" s="1"/>
      <c r="ZO116" s="1"/>
      <c r="ZP116" s="1"/>
      <c r="ZQ116" s="1"/>
      <c r="ZR116" s="1"/>
      <c r="ZS116" s="1"/>
      <c r="ZT116" s="1"/>
      <c r="ZU116" s="1"/>
      <c r="ZV116" s="1"/>
      <c r="ZW116" s="1"/>
      <c r="ZX116" s="1"/>
      <c r="ZY116" s="1"/>
      <c r="ZZ116" s="1"/>
      <c r="AAA116" s="1"/>
      <c r="AAB116" s="1"/>
      <c r="AAC116" s="1"/>
      <c r="AAD116" s="1"/>
      <c r="AAE116" s="1"/>
      <c r="AAF116" s="1"/>
      <c r="AAG116" s="1"/>
      <c r="AAH116" s="1"/>
      <c r="AAI116" s="1"/>
      <c r="AAJ116" s="1"/>
      <c r="AAK116" s="1"/>
      <c r="AAL116" s="1"/>
      <c r="AAM116" s="1"/>
      <c r="AAN116" s="1"/>
      <c r="AAO116" s="1"/>
      <c r="AAP116" s="1"/>
      <c r="AAQ116" s="1"/>
      <c r="AAR116" s="1"/>
      <c r="AAS116" s="1"/>
      <c r="AAT116" s="1"/>
      <c r="AAU116" s="1"/>
      <c r="AAV116" s="1"/>
      <c r="AAW116" s="1"/>
      <c r="AAX116" s="1"/>
      <c r="AAY116" s="1"/>
      <c r="AAZ116" s="1"/>
      <c r="ABA116" s="1"/>
      <c r="ABB116" s="1"/>
      <c r="ABC116" s="1"/>
      <c r="ABD116" s="1"/>
      <c r="ABE116" s="1"/>
      <c r="ABF116" s="1"/>
      <c r="ABG116" s="1"/>
      <c r="ABH116" s="1"/>
      <c r="ABI116" s="1"/>
      <c r="ABJ116" s="1"/>
      <c r="ABK116" s="1"/>
      <c r="ABL116" s="1"/>
      <c r="ABM116" s="1"/>
      <c r="ABN116" s="1"/>
      <c r="ABO116" s="1"/>
      <c r="ABP116" s="1"/>
      <c r="ABQ116" s="1"/>
      <c r="ABR116" s="1"/>
      <c r="ABS116" s="1"/>
      <c r="ABT116" s="1"/>
      <c r="ABU116" s="1"/>
      <c r="ABV116" s="1"/>
      <c r="ABW116" s="1"/>
      <c r="ABX116" s="1"/>
      <c r="ABY116" s="1"/>
      <c r="ABZ116" s="1"/>
      <c r="ACA116" s="1"/>
      <c r="ACB116" s="1"/>
      <c r="ACC116" s="1"/>
      <c r="ACD116" s="1"/>
      <c r="ACE116" s="1"/>
      <c r="ACF116" s="1"/>
      <c r="ACG116" s="1"/>
      <c r="ACH116" s="1"/>
      <c r="ACI116" s="1"/>
      <c r="ACJ116" s="1"/>
      <c r="ACK116" s="1"/>
      <c r="ACL116" s="1"/>
      <c r="ACM116" s="1"/>
      <c r="ACN116" s="1"/>
      <c r="ACO116" s="1"/>
      <c r="ACP116" s="1"/>
      <c r="ACQ116" s="1"/>
      <c r="ACR116" s="1"/>
      <c r="ACS116" s="1"/>
      <c r="ACT116" s="1"/>
      <c r="ACU116" s="1"/>
      <c r="ACV116" s="1"/>
      <c r="ACW116" s="1"/>
      <c r="ACX116" s="1"/>
      <c r="ACY116" s="1"/>
      <c r="ACZ116" s="1"/>
      <c r="ADA116" s="1"/>
      <c r="ADB116" s="1"/>
      <c r="ADC116" s="1"/>
      <c r="ADD116" s="1"/>
      <c r="ADE116" s="1"/>
      <c r="ADF116" s="1"/>
      <c r="ADG116" s="1"/>
      <c r="ADH116" s="1"/>
      <c r="ADI116" s="1"/>
      <c r="ADJ116" s="1"/>
      <c r="ADK116" s="1"/>
      <c r="ADL116" s="1"/>
      <c r="ADM116" s="1"/>
      <c r="ADN116" s="1"/>
      <c r="ADO116" s="1"/>
      <c r="ADP116" s="1"/>
      <c r="ADQ116" s="1"/>
      <c r="ADR116" s="1"/>
      <c r="ADS116" s="1"/>
      <c r="ADT116" s="1"/>
      <c r="ADU116" s="1"/>
      <c r="ADV116" s="1"/>
      <c r="ADW116" s="1"/>
      <c r="ADX116" s="1"/>
      <c r="ADY116" s="1"/>
      <c r="ADZ116" s="1"/>
      <c r="AEA116" s="1"/>
      <c r="AEB116" s="1"/>
      <c r="AEC116" s="1"/>
      <c r="AED116" s="1"/>
      <c r="AEE116" s="1"/>
      <c r="AEF116" s="1"/>
      <c r="AEG116" s="1"/>
      <c r="AEH116" s="1"/>
      <c r="AEI116" s="1"/>
      <c r="AEJ116" s="1"/>
      <c r="AEK116" s="1"/>
      <c r="AEL116" s="1"/>
      <c r="AEM116" s="1"/>
      <c r="AEN116" s="1"/>
      <c r="AEO116" s="1"/>
      <c r="AEP116" s="1"/>
      <c r="AEQ116" s="1"/>
      <c r="AER116" s="1"/>
      <c r="AES116" s="1"/>
      <c r="AET116" s="1"/>
      <c r="AEU116" s="1"/>
      <c r="AEV116" s="1"/>
      <c r="AEW116" s="1"/>
      <c r="AEX116" s="1"/>
      <c r="AEY116" s="1"/>
      <c r="AEZ116" s="1"/>
      <c r="AFA116" s="1"/>
      <c r="AFB116" s="1"/>
      <c r="AFC116" s="1"/>
      <c r="AFD116" s="1"/>
      <c r="AFE116" s="1"/>
      <c r="AFF116" s="1"/>
      <c r="AFG116" s="1"/>
      <c r="AFH116" s="1"/>
      <c r="AFI116" s="1"/>
      <c r="AFJ116" s="1"/>
      <c r="AFK116" s="1"/>
      <c r="AFL116" s="1"/>
      <c r="AFM116" s="1"/>
      <c r="AFN116" s="1"/>
      <c r="AFO116" s="1"/>
      <c r="AFP116" s="1"/>
      <c r="AFQ116" s="1"/>
      <c r="AFR116" s="1"/>
      <c r="AFS116" s="1"/>
      <c r="AFT116" s="1"/>
      <c r="AFU116" s="1"/>
      <c r="AFV116" s="1"/>
      <c r="AFW116" s="1"/>
      <c r="AFX116" s="1"/>
      <c r="AFY116" s="1"/>
      <c r="AFZ116" s="1"/>
      <c r="AGA116" s="1"/>
      <c r="AGB116" s="1"/>
      <c r="AGC116" s="1"/>
      <c r="AGD116" s="1"/>
      <c r="AGE116" s="1"/>
      <c r="AGF116" s="1"/>
      <c r="AGG116" s="1"/>
      <c r="AGH116" s="1"/>
      <c r="AGI116" s="1"/>
      <c r="AGJ116" s="1"/>
      <c r="AGK116" s="1"/>
      <c r="AGL116" s="1"/>
      <c r="AGM116" s="1"/>
      <c r="AGN116" s="1"/>
      <c r="AGO116" s="1"/>
      <c r="AGP116" s="1"/>
      <c r="AGQ116" s="1"/>
      <c r="AGR116" s="1"/>
      <c r="AGS116" s="1"/>
      <c r="AGT116" s="1"/>
      <c r="AGU116" s="1"/>
      <c r="AGV116" s="1"/>
      <c r="AGW116" s="1"/>
      <c r="AGX116" s="1"/>
      <c r="AGY116" s="1"/>
      <c r="AGZ116" s="1"/>
      <c r="AHA116" s="1"/>
      <c r="AHB116" s="1"/>
      <c r="AHC116" s="1"/>
      <c r="AHD116" s="1"/>
      <c r="AHE116" s="1"/>
      <c r="AHF116" s="1"/>
      <c r="AHG116" s="1"/>
      <c r="AHH116" s="1"/>
      <c r="AHI116" s="1"/>
      <c r="AHJ116" s="1"/>
      <c r="AHK116" s="1"/>
      <c r="AHL116" s="1"/>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c r="ALZ116" s="1"/>
      <c r="AMA116" s="1"/>
      <c r="AMB116" s="1"/>
      <c r="AMC116" s="1"/>
      <c r="AMD116" s="1"/>
      <c r="AME116" s="1"/>
      <c r="AMF116" s="1"/>
      <c r="AMG116" s="1"/>
      <c r="AMH116" s="1"/>
      <c r="AMI116" s="1"/>
      <c r="AMJ116" s="1"/>
    </row>
    <row r="117" customFormat="false" ht="13.8" hidden="false" customHeight="false" outlineLevel="0" collapsed="false">
      <c r="A117" s="70" t="n">
        <v>106</v>
      </c>
      <c r="B117" s="1"/>
      <c r="C117" s="76" t="n">
        <v>39684</v>
      </c>
      <c r="D117" s="70" t="n">
        <f aca="false">C117-C116</f>
        <v>35</v>
      </c>
      <c r="E117" s="70" t="s">
        <v>258</v>
      </c>
      <c r="F117" s="70" t="n">
        <f aca="false">2.0833+2.0833</f>
        <v>4.1666</v>
      </c>
      <c r="G117" s="70" t="n">
        <v>1</v>
      </c>
      <c r="H117" s="79" t="n">
        <f aca="false">F117*G117</f>
        <v>4.1666</v>
      </c>
      <c r="I117" s="70" t="n">
        <v>3</v>
      </c>
      <c r="J117" s="80" t="n">
        <f aca="false">3*3</f>
        <v>9</v>
      </c>
      <c r="K117" s="1"/>
      <c r="L117" s="1"/>
      <c r="M117" s="1"/>
      <c r="N117" s="70" t="s">
        <v>263</v>
      </c>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c r="JD117" s="1"/>
      <c r="JE117" s="1"/>
      <c r="JF117" s="1"/>
      <c r="JG117" s="1"/>
      <c r="JH117" s="1"/>
      <c r="JI117" s="1"/>
      <c r="JJ117" s="1"/>
      <c r="JK117" s="1"/>
      <c r="JL117" s="1"/>
      <c r="JM117" s="1"/>
      <c r="JN117" s="1"/>
      <c r="JO117" s="1"/>
      <c r="JP117" s="1"/>
      <c r="JQ117" s="1"/>
      <c r="JR117" s="1"/>
      <c r="JS117" s="1"/>
      <c r="JT117" s="1"/>
      <c r="JU117" s="1"/>
      <c r="JV117" s="1"/>
      <c r="JW117" s="1"/>
      <c r="JX117" s="1"/>
      <c r="JY117" s="1"/>
      <c r="JZ117" s="1"/>
      <c r="KA117" s="1"/>
      <c r="KB117" s="1"/>
      <c r="KC117" s="1"/>
      <c r="KD117" s="1"/>
      <c r="KE117" s="1"/>
      <c r="KF117" s="1"/>
      <c r="KG117" s="1"/>
      <c r="KH117" s="1"/>
      <c r="KI117" s="1"/>
      <c r="KJ117" s="1"/>
      <c r="KK117" s="1"/>
      <c r="KL117" s="1"/>
      <c r="KM117" s="1"/>
      <c r="KN117" s="1"/>
      <c r="KO117" s="1"/>
      <c r="KP117" s="1"/>
      <c r="KQ117" s="1"/>
      <c r="KR117" s="1"/>
      <c r="KS117" s="1"/>
      <c r="KT117" s="1"/>
      <c r="KU117" s="1"/>
      <c r="KV117" s="1"/>
      <c r="KW117" s="1"/>
      <c r="KX117" s="1"/>
      <c r="KY117" s="1"/>
      <c r="KZ117" s="1"/>
      <c r="LA117" s="1"/>
      <c r="LB117" s="1"/>
      <c r="LC117" s="1"/>
      <c r="LD117" s="1"/>
      <c r="LE117" s="1"/>
      <c r="LF117" s="1"/>
      <c r="LG117" s="1"/>
      <c r="LH117" s="1"/>
      <c r="LI117" s="1"/>
      <c r="LJ117" s="1"/>
      <c r="LK117" s="1"/>
      <c r="LL117" s="1"/>
      <c r="LM117" s="1"/>
      <c r="LN117" s="1"/>
      <c r="LO117" s="1"/>
      <c r="LP117" s="1"/>
      <c r="LQ117" s="1"/>
      <c r="LR117" s="1"/>
      <c r="LS117" s="1"/>
      <c r="LT117" s="1"/>
      <c r="LU117" s="1"/>
      <c r="LV117" s="1"/>
      <c r="LW117" s="1"/>
      <c r="LX117" s="1"/>
      <c r="LY117" s="1"/>
      <c r="LZ117" s="1"/>
      <c r="MA117" s="1"/>
      <c r="MB117" s="1"/>
      <c r="MC117" s="1"/>
      <c r="MD117" s="1"/>
      <c r="ME117" s="1"/>
      <c r="MF117" s="1"/>
      <c r="MG117" s="1"/>
      <c r="MH117" s="1"/>
      <c r="MI117" s="1"/>
      <c r="MJ117" s="1"/>
      <c r="MK117" s="1"/>
      <c r="ML117" s="1"/>
      <c r="MM117" s="1"/>
      <c r="MN117" s="1"/>
      <c r="MO117" s="1"/>
      <c r="MP117" s="1"/>
      <c r="MQ117" s="1"/>
      <c r="MR117" s="1"/>
      <c r="MS117" s="1"/>
      <c r="MT117" s="1"/>
      <c r="MU117" s="1"/>
      <c r="MV117" s="1"/>
      <c r="MW117" s="1"/>
      <c r="MX117" s="1"/>
      <c r="MY117" s="1"/>
      <c r="MZ117" s="1"/>
      <c r="NA117" s="1"/>
      <c r="NB117" s="1"/>
      <c r="NC117" s="1"/>
      <c r="ND117" s="1"/>
      <c r="NE117" s="1"/>
      <c r="NF117" s="1"/>
      <c r="NG117" s="1"/>
      <c r="NH117" s="1"/>
      <c r="NI117" s="1"/>
      <c r="NJ117" s="1"/>
      <c r="NK117" s="1"/>
      <c r="NL117" s="1"/>
      <c r="NM117" s="1"/>
      <c r="NN117" s="1"/>
      <c r="NO117" s="1"/>
      <c r="NP117" s="1"/>
      <c r="NQ117" s="1"/>
      <c r="NR117" s="1"/>
      <c r="NS117" s="1"/>
      <c r="NT117" s="1"/>
      <c r="NU117" s="1"/>
      <c r="NV117" s="1"/>
      <c r="NW117" s="1"/>
      <c r="NX117" s="1"/>
      <c r="NY117" s="1"/>
      <c r="NZ117" s="1"/>
      <c r="OA117" s="1"/>
      <c r="OB117" s="1"/>
      <c r="OC117" s="1"/>
      <c r="OD117" s="1"/>
      <c r="OE117" s="1"/>
      <c r="OF117" s="1"/>
      <c r="OG117" s="1"/>
      <c r="OH117" s="1"/>
      <c r="OI117" s="1"/>
      <c r="OJ117" s="1"/>
      <c r="OK117" s="1"/>
      <c r="OL117" s="1"/>
      <c r="OM117" s="1"/>
      <c r="ON117" s="1"/>
      <c r="OO117" s="1"/>
      <c r="OP117" s="1"/>
      <c r="OQ117" s="1"/>
      <c r="OR117" s="1"/>
      <c r="OS117" s="1"/>
      <c r="OT117" s="1"/>
      <c r="OU117" s="1"/>
      <c r="OV117" s="1"/>
      <c r="OW117" s="1"/>
      <c r="OX117" s="1"/>
      <c r="OY117" s="1"/>
      <c r="OZ117" s="1"/>
      <c r="PA117" s="1"/>
      <c r="PB117" s="1"/>
      <c r="PC117" s="1"/>
      <c r="PD117" s="1"/>
      <c r="PE117" s="1"/>
      <c r="PF117" s="1"/>
      <c r="PG117" s="1"/>
      <c r="PH117" s="1"/>
      <c r="PI117" s="1"/>
      <c r="PJ117" s="1"/>
      <c r="PK117" s="1"/>
      <c r="PL117" s="1"/>
      <c r="PM117" s="1"/>
      <c r="PN117" s="1"/>
      <c r="PO117" s="1"/>
      <c r="PP117" s="1"/>
      <c r="PQ117" s="1"/>
      <c r="PR117" s="1"/>
      <c r="PS117" s="1"/>
      <c r="PT117" s="1"/>
      <c r="PU117" s="1"/>
      <c r="PV117" s="1"/>
      <c r="PW117" s="1"/>
      <c r="PX117" s="1"/>
      <c r="PY117" s="1"/>
      <c r="PZ117" s="1"/>
      <c r="QA117" s="1"/>
      <c r="QB117" s="1"/>
      <c r="QC117" s="1"/>
      <c r="QD117" s="1"/>
      <c r="QE117" s="1"/>
      <c r="QF117" s="1"/>
      <c r="QG117" s="1"/>
      <c r="QH117" s="1"/>
      <c r="QI117" s="1"/>
      <c r="QJ117" s="1"/>
      <c r="QK117" s="1"/>
      <c r="QL117" s="1"/>
      <c r="QM117" s="1"/>
      <c r="QN117" s="1"/>
      <c r="QO117" s="1"/>
      <c r="QP117" s="1"/>
      <c r="QQ117" s="1"/>
      <c r="QR117" s="1"/>
      <c r="QS117" s="1"/>
      <c r="QT117" s="1"/>
      <c r="QU117" s="1"/>
      <c r="QV117" s="1"/>
      <c r="QW117" s="1"/>
      <c r="QX117" s="1"/>
      <c r="QY117" s="1"/>
      <c r="QZ117" s="1"/>
      <c r="RA117" s="1"/>
      <c r="RB117" s="1"/>
      <c r="RC117" s="1"/>
      <c r="RD117" s="1"/>
      <c r="RE117" s="1"/>
      <c r="RF117" s="1"/>
      <c r="RG117" s="1"/>
      <c r="RH117" s="1"/>
      <c r="RI117" s="1"/>
      <c r="RJ117" s="1"/>
      <c r="RK117" s="1"/>
      <c r="RL117" s="1"/>
      <c r="RM117" s="1"/>
      <c r="RN117" s="1"/>
      <c r="RO117" s="1"/>
      <c r="RP117" s="1"/>
      <c r="RQ117" s="1"/>
      <c r="RR117" s="1"/>
      <c r="RS117" s="1"/>
      <c r="RT117" s="1"/>
      <c r="RU117" s="1"/>
      <c r="RV117" s="1"/>
      <c r="RW117" s="1"/>
      <c r="RX117" s="1"/>
      <c r="RY117" s="1"/>
      <c r="RZ117" s="1"/>
      <c r="SA117" s="1"/>
      <c r="SB117" s="1"/>
      <c r="SC117" s="1"/>
      <c r="SD117" s="1"/>
      <c r="SE117" s="1"/>
      <c r="SF117" s="1"/>
      <c r="SG117" s="1"/>
      <c r="SH117" s="1"/>
      <c r="SI117" s="1"/>
      <c r="SJ117" s="1"/>
      <c r="SK117" s="1"/>
      <c r="SL117" s="1"/>
      <c r="SM117" s="1"/>
      <c r="SN117" s="1"/>
      <c r="SO117" s="1"/>
      <c r="SP117" s="1"/>
      <c r="SQ117" s="1"/>
      <c r="SR117" s="1"/>
      <c r="SS117" s="1"/>
      <c r="ST117" s="1"/>
      <c r="SU117" s="1"/>
      <c r="SV117" s="1"/>
      <c r="SW117" s="1"/>
      <c r="SX117" s="1"/>
      <c r="SY117" s="1"/>
      <c r="SZ117" s="1"/>
      <c r="TA117" s="1"/>
      <c r="TB117" s="1"/>
      <c r="TC117" s="1"/>
      <c r="TD117" s="1"/>
      <c r="TE117" s="1"/>
      <c r="TF117" s="1"/>
      <c r="TG117" s="1"/>
      <c r="TH117" s="1"/>
      <c r="TI117" s="1"/>
      <c r="TJ117" s="1"/>
      <c r="TK117" s="1"/>
      <c r="TL117" s="1"/>
      <c r="TM117" s="1"/>
      <c r="TN117" s="1"/>
      <c r="TO117" s="1"/>
      <c r="TP117" s="1"/>
      <c r="TQ117" s="1"/>
      <c r="TR117" s="1"/>
      <c r="TS117" s="1"/>
      <c r="TT117" s="1"/>
      <c r="TU117" s="1"/>
      <c r="TV117" s="1"/>
      <c r="TW117" s="1"/>
      <c r="TX117" s="1"/>
      <c r="TY117" s="1"/>
      <c r="TZ117" s="1"/>
      <c r="UA117" s="1"/>
      <c r="UB117" s="1"/>
      <c r="UC117" s="1"/>
      <c r="UD117" s="1"/>
      <c r="UE117" s="1"/>
      <c r="UF117" s="1"/>
      <c r="UG117" s="1"/>
      <c r="UH117" s="1"/>
      <c r="UI117" s="1"/>
      <c r="UJ117" s="1"/>
      <c r="UK117" s="1"/>
      <c r="UL117" s="1"/>
      <c r="UM117" s="1"/>
      <c r="UN117" s="1"/>
      <c r="UO117" s="1"/>
      <c r="UP117" s="1"/>
      <c r="UQ117" s="1"/>
      <c r="UR117" s="1"/>
      <c r="US117" s="1"/>
      <c r="UT117" s="1"/>
      <c r="UU117" s="1"/>
      <c r="UV117" s="1"/>
      <c r="UW117" s="1"/>
      <c r="UX117" s="1"/>
      <c r="UY117" s="1"/>
      <c r="UZ117" s="1"/>
      <c r="VA117" s="1"/>
      <c r="VB117" s="1"/>
      <c r="VC117" s="1"/>
      <c r="VD117" s="1"/>
      <c r="VE117" s="1"/>
      <c r="VF117" s="1"/>
      <c r="VG117" s="1"/>
      <c r="VH117" s="1"/>
      <c r="VI117" s="1"/>
      <c r="VJ117" s="1"/>
      <c r="VK117" s="1"/>
      <c r="VL117" s="1"/>
      <c r="VM117" s="1"/>
      <c r="VN117" s="1"/>
      <c r="VO117" s="1"/>
      <c r="VP117" s="1"/>
      <c r="VQ117" s="1"/>
      <c r="VR117" s="1"/>
      <c r="VS117" s="1"/>
      <c r="VT117" s="1"/>
      <c r="VU117" s="1"/>
      <c r="VV117" s="1"/>
      <c r="VW117" s="1"/>
      <c r="VX117" s="1"/>
      <c r="VY117" s="1"/>
      <c r="VZ117" s="1"/>
      <c r="WA117" s="1"/>
      <c r="WB117" s="1"/>
      <c r="WC117" s="1"/>
      <c r="WD117" s="1"/>
      <c r="WE117" s="1"/>
      <c r="WF117" s="1"/>
      <c r="WG117" s="1"/>
      <c r="WH117" s="1"/>
      <c r="WI117" s="1"/>
      <c r="WJ117" s="1"/>
      <c r="WK117" s="1"/>
      <c r="WL117" s="1"/>
      <c r="WM117" s="1"/>
      <c r="WN117" s="1"/>
      <c r="WO117" s="1"/>
      <c r="WP117" s="1"/>
      <c r="WQ117" s="1"/>
      <c r="WR117" s="1"/>
      <c r="WS117" s="1"/>
      <c r="WT117" s="1"/>
      <c r="WU117" s="1"/>
      <c r="WV117" s="1"/>
      <c r="WW117" s="1"/>
      <c r="WX117" s="1"/>
      <c r="WY117" s="1"/>
      <c r="WZ117" s="1"/>
      <c r="XA117" s="1"/>
      <c r="XB117" s="1"/>
      <c r="XC117" s="1"/>
      <c r="XD117" s="1"/>
      <c r="XE117" s="1"/>
      <c r="XF117" s="1"/>
      <c r="XG117" s="1"/>
      <c r="XH117" s="1"/>
      <c r="XI117" s="1"/>
      <c r="XJ117" s="1"/>
      <c r="XK117" s="1"/>
      <c r="XL117" s="1"/>
      <c r="XM117" s="1"/>
      <c r="XN117" s="1"/>
      <c r="XO117" s="1"/>
      <c r="XP117" s="1"/>
      <c r="XQ117" s="1"/>
      <c r="XR117" s="1"/>
      <c r="XS117" s="1"/>
      <c r="XT117" s="1"/>
      <c r="XU117" s="1"/>
      <c r="XV117" s="1"/>
      <c r="XW117" s="1"/>
      <c r="XX117" s="1"/>
      <c r="XY117" s="1"/>
      <c r="XZ117" s="1"/>
      <c r="YA117" s="1"/>
      <c r="YB117" s="1"/>
      <c r="YC117" s="1"/>
      <c r="YD117" s="1"/>
      <c r="YE117" s="1"/>
      <c r="YF117" s="1"/>
      <c r="YG117" s="1"/>
      <c r="YH117" s="1"/>
      <c r="YI117" s="1"/>
      <c r="YJ117" s="1"/>
      <c r="YK117" s="1"/>
      <c r="YL117" s="1"/>
      <c r="YM117" s="1"/>
      <c r="YN117" s="1"/>
      <c r="YO117" s="1"/>
      <c r="YP117" s="1"/>
      <c r="YQ117" s="1"/>
      <c r="YR117" s="1"/>
      <c r="YS117" s="1"/>
      <c r="YT117" s="1"/>
      <c r="YU117" s="1"/>
      <c r="YV117" s="1"/>
      <c r="YW117" s="1"/>
      <c r="YX117" s="1"/>
      <c r="YY117" s="1"/>
      <c r="YZ117" s="1"/>
      <c r="ZA117" s="1"/>
      <c r="ZB117" s="1"/>
      <c r="ZC117" s="1"/>
      <c r="ZD117" s="1"/>
      <c r="ZE117" s="1"/>
      <c r="ZF117" s="1"/>
      <c r="ZG117" s="1"/>
      <c r="ZH117" s="1"/>
      <c r="ZI117" s="1"/>
      <c r="ZJ117" s="1"/>
      <c r="ZK117" s="1"/>
      <c r="ZL117" s="1"/>
      <c r="ZM117" s="1"/>
      <c r="ZN117" s="1"/>
      <c r="ZO117" s="1"/>
      <c r="ZP117" s="1"/>
      <c r="ZQ117" s="1"/>
      <c r="ZR117" s="1"/>
      <c r="ZS117" s="1"/>
      <c r="ZT117" s="1"/>
      <c r="ZU117" s="1"/>
      <c r="ZV117" s="1"/>
      <c r="ZW117" s="1"/>
      <c r="ZX117" s="1"/>
      <c r="ZY117" s="1"/>
      <c r="ZZ117" s="1"/>
      <c r="AAA117" s="1"/>
      <c r="AAB117" s="1"/>
      <c r="AAC117" s="1"/>
      <c r="AAD117" s="1"/>
      <c r="AAE117" s="1"/>
      <c r="AAF117" s="1"/>
      <c r="AAG117" s="1"/>
      <c r="AAH117" s="1"/>
      <c r="AAI117" s="1"/>
      <c r="AAJ117" s="1"/>
      <c r="AAK117" s="1"/>
      <c r="AAL117" s="1"/>
      <c r="AAM117" s="1"/>
      <c r="AAN117" s="1"/>
      <c r="AAO117" s="1"/>
      <c r="AAP117" s="1"/>
      <c r="AAQ117" s="1"/>
      <c r="AAR117" s="1"/>
      <c r="AAS117" s="1"/>
      <c r="AAT117" s="1"/>
      <c r="AAU117" s="1"/>
      <c r="AAV117" s="1"/>
      <c r="AAW117" s="1"/>
      <c r="AAX117" s="1"/>
      <c r="AAY117" s="1"/>
      <c r="AAZ117" s="1"/>
      <c r="ABA117" s="1"/>
      <c r="ABB117" s="1"/>
      <c r="ABC117" s="1"/>
      <c r="ABD117" s="1"/>
      <c r="ABE117" s="1"/>
      <c r="ABF117" s="1"/>
      <c r="ABG117" s="1"/>
      <c r="ABH117" s="1"/>
      <c r="ABI117" s="1"/>
      <c r="ABJ117" s="1"/>
      <c r="ABK117" s="1"/>
      <c r="ABL117" s="1"/>
      <c r="ABM117" s="1"/>
      <c r="ABN117" s="1"/>
      <c r="ABO117" s="1"/>
      <c r="ABP117" s="1"/>
      <c r="ABQ117" s="1"/>
      <c r="ABR117" s="1"/>
      <c r="ABS117" s="1"/>
      <c r="ABT117" s="1"/>
      <c r="ABU117" s="1"/>
      <c r="ABV117" s="1"/>
      <c r="ABW117" s="1"/>
      <c r="ABX117" s="1"/>
      <c r="ABY117" s="1"/>
      <c r="ABZ117" s="1"/>
      <c r="ACA117" s="1"/>
      <c r="ACB117" s="1"/>
      <c r="ACC117" s="1"/>
      <c r="ACD117" s="1"/>
      <c r="ACE117" s="1"/>
      <c r="ACF117" s="1"/>
      <c r="ACG117" s="1"/>
      <c r="ACH117" s="1"/>
      <c r="ACI117" s="1"/>
      <c r="ACJ117" s="1"/>
      <c r="ACK117" s="1"/>
      <c r="ACL117" s="1"/>
      <c r="ACM117" s="1"/>
      <c r="ACN117" s="1"/>
      <c r="ACO117" s="1"/>
      <c r="ACP117" s="1"/>
      <c r="ACQ117" s="1"/>
      <c r="ACR117" s="1"/>
      <c r="ACS117" s="1"/>
      <c r="ACT117" s="1"/>
      <c r="ACU117" s="1"/>
      <c r="ACV117" s="1"/>
      <c r="ACW117" s="1"/>
      <c r="ACX117" s="1"/>
      <c r="ACY117" s="1"/>
      <c r="ACZ117" s="1"/>
      <c r="ADA117" s="1"/>
      <c r="ADB117" s="1"/>
      <c r="ADC117" s="1"/>
      <c r="ADD117" s="1"/>
      <c r="ADE117" s="1"/>
      <c r="ADF117" s="1"/>
      <c r="ADG117" s="1"/>
      <c r="ADH117" s="1"/>
      <c r="ADI117" s="1"/>
      <c r="ADJ117" s="1"/>
      <c r="ADK117" s="1"/>
      <c r="ADL117" s="1"/>
      <c r="ADM117" s="1"/>
      <c r="ADN117" s="1"/>
      <c r="ADO117" s="1"/>
      <c r="ADP117" s="1"/>
      <c r="ADQ117" s="1"/>
      <c r="ADR117" s="1"/>
      <c r="ADS117" s="1"/>
      <c r="ADT117" s="1"/>
      <c r="ADU117" s="1"/>
      <c r="ADV117" s="1"/>
      <c r="ADW117" s="1"/>
      <c r="ADX117" s="1"/>
      <c r="ADY117" s="1"/>
      <c r="ADZ117" s="1"/>
      <c r="AEA117" s="1"/>
      <c r="AEB117" s="1"/>
      <c r="AEC117" s="1"/>
      <c r="AED117" s="1"/>
      <c r="AEE117" s="1"/>
      <c r="AEF117" s="1"/>
      <c r="AEG117" s="1"/>
      <c r="AEH117" s="1"/>
      <c r="AEI117" s="1"/>
      <c r="AEJ117" s="1"/>
      <c r="AEK117" s="1"/>
      <c r="AEL117" s="1"/>
      <c r="AEM117" s="1"/>
      <c r="AEN117" s="1"/>
      <c r="AEO117" s="1"/>
      <c r="AEP117" s="1"/>
      <c r="AEQ117" s="1"/>
      <c r="AER117" s="1"/>
      <c r="AES117" s="1"/>
      <c r="AET117" s="1"/>
      <c r="AEU117" s="1"/>
      <c r="AEV117" s="1"/>
      <c r="AEW117" s="1"/>
      <c r="AEX117" s="1"/>
      <c r="AEY117" s="1"/>
      <c r="AEZ117" s="1"/>
      <c r="AFA117" s="1"/>
      <c r="AFB117" s="1"/>
      <c r="AFC117" s="1"/>
      <c r="AFD117" s="1"/>
      <c r="AFE117" s="1"/>
      <c r="AFF117" s="1"/>
      <c r="AFG117" s="1"/>
      <c r="AFH117" s="1"/>
      <c r="AFI117" s="1"/>
      <c r="AFJ117" s="1"/>
      <c r="AFK117" s="1"/>
      <c r="AFL117" s="1"/>
      <c r="AFM117" s="1"/>
      <c r="AFN117" s="1"/>
      <c r="AFO117" s="1"/>
      <c r="AFP117" s="1"/>
      <c r="AFQ117" s="1"/>
      <c r="AFR117" s="1"/>
      <c r="AFS117" s="1"/>
      <c r="AFT117" s="1"/>
      <c r="AFU117" s="1"/>
      <c r="AFV117" s="1"/>
      <c r="AFW117" s="1"/>
      <c r="AFX117" s="1"/>
      <c r="AFY117" s="1"/>
      <c r="AFZ117" s="1"/>
      <c r="AGA117" s="1"/>
      <c r="AGB117" s="1"/>
      <c r="AGC117" s="1"/>
      <c r="AGD117" s="1"/>
      <c r="AGE117" s="1"/>
      <c r="AGF117" s="1"/>
      <c r="AGG117" s="1"/>
      <c r="AGH117" s="1"/>
      <c r="AGI117" s="1"/>
      <c r="AGJ117" s="1"/>
      <c r="AGK117" s="1"/>
      <c r="AGL117" s="1"/>
      <c r="AGM117" s="1"/>
      <c r="AGN117" s="1"/>
      <c r="AGO117" s="1"/>
      <c r="AGP117" s="1"/>
      <c r="AGQ117" s="1"/>
      <c r="AGR117" s="1"/>
      <c r="AGS117" s="1"/>
      <c r="AGT117" s="1"/>
      <c r="AGU117" s="1"/>
      <c r="AGV117" s="1"/>
      <c r="AGW117" s="1"/>
      <c r="AGX117" s="1"/>
      <c r="AGY117" s="1"/>
      <c r="AGZ117" s="1"/>
      <c r="AHA117" s="1"/>
      <c r="AHB117" s="1"/>
      <c r="AHC117" s="1"/>
      <c r="AHD117" s="1"/>
      <c r="AHE117" s="1"/>
      <c r="AHF117" s="1"/>
      <c r="AHG117" s="1"/>
      <c r="AHH117" s="1"/>
      <c r="AHI117" s="1"/>
      <c r="AHJ117" s="1"/>
      <c r="AHK117" s="1"/>
      <c r="AHL117" s="1"/>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c r="ALZ117" s="1"/>
      <c r="AMA117" s="1"/>
      <c r="AMB117" s="1"/>
      <c r="AMC117" s="1"/>
      <c r="AMD117" s="1"/>
      <c r="AME117" s="1"/>
      <c r="AMF117" s="1"/>
      <c r="AMG117" s="1"/>
      <c r="AMH117" s="1"/>
      <c r="AMI117" s="1"/>
      <c r="AMJ117" s="1"/>
    </row>
    <row r="118" customFormat="false" ht="13.8" hidden="false" customHeight="false" outlineLevel="0" collapsed="false">
      <c r="A118" s="70" t="n">
        <v>107</v>
      </c>
      <c r="B118" s="1"/>
      <c r="C118" s="76" t="n">
        <v>39716</v>
      </c>
      <c r="D118" s="70" t="n">
        <f aca="false">C118-C117</f>
        <v>32</v>
      </c>
      <c r="E118" s="70" t="s">
        <v>258</v>
      </c>
      <c r="F118" s="70" t="n">
        <f aca="false">2.0833+2.0833</f>
        <v>4.1666</v>
      </c>
      <c r="G118" s="70" t="n">
        <v>1</v>
      </c>
      <c r="H118" s="79" t="n">
        <f aca="false">F118*G118</f>
        <v>4.1666</v>
      </c>
      <c r="I118" s="70" t="n">
        <v>3</v>
      </c>
      <c r="J118" s="80" t="n">
        <f aca="false">3*3</f>
        <v>9</v>
      </c>
      <c r="K118" s="1"/>
      <c r="L118" s="1"/>
      <c r="M118" s="1"/>
      <c r="N118" s="70" t="s">
        <v>263</v>
      </c>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c r="JD118" s="1"/>
      <c r="JE118" s="1"/>
      <c r="JF118" s="1"/>
      <c r="JG118" s="1"/>
      <c r="JH118" s="1"/>
      <c r="JI118" s="1"/>
      <c r="JJ118" s="1"/>
      <c r="JK118" s="1"/>
      <c r="JL118" s="1"/>
      <c r="JM118" s="1"/>
      <c r="JN118" s="1"/>
      <c r="JO118" s="1"/>
      <c r="JP118" s="1"/>
      <c r="JQ118" s="1"/>
      <c r="JR118" s="1"/>
      <c r="JS118" s="1"/>
      <c r="JT118" s="1"/>
      <c r="JU118" s="1"/>
      <c r="JV118" s="1"/>
      <c r="JW118" s="1"/>
      <c r="JX118" s="1"/>
      <c r="JY118" s="1"/>
      <c r="JZ118" s="1"/>
      <c r="KA118" s="1"/>
      <c r="KB118" s="1"/>
      <c r="KC118" s="1"/>
      <c r="KD118" s="1"/>
      <c r="KE118" s="1"/>
      <c r="KF118" s="1"/>
      <c r="KG118" s="1"/>
      <c r="KH118" s="1"/>
      <c r="KI118" s="1"/>
      <c r="KJ118" s="1"/>
      <c r="KK118" s="1"/>
      <c r="KL118" s="1"/>
      <c r="KM118" s="1"/>
      <c r="KN118" s="1"/>
      <c r="KO118" s="1"/>
      <c r="KP118" s="1"/>
      <c r="KQ118" s="1"/>
      <c r="KR118" s="1"/>
      <c r="KS118" s="1"/>
      <c r="KT118" s="1"/>
      <c r="KU118" s="1"/>
      <c r="KV118" s="1"/>
      <c r="KW118" s="1"/>
      <c r="KX118" s="1"/>
      <c r="KY118" s="1"/>
      <c r="KZ118" s="1"/>
      <c r="LA118" s="1"/>
      <c r="LB118" s="1"/>
      <c r="LC118" s="1"/>
      <c r="LD118" s="1"/>
      <c r="LE118" s="1"/>
      <c r="LF118" s="1"/>
      <c r="LG118" s="1"/>
      <c r="LH118" s="1"/>
      <c r="LI118" s="1"/>
      <c r="LJ118" s="1"/>
      <c r="LK118" s="1"/>
      <c r="LL118" s="1"/>
      <c r="LM118" s="1"/>
      <c r="LN118" s="1"/>
      <c r="LO118" s="1"/>
      <c r="LP118" s="1"/>
      <c r="LQ118" s="1"/>
      <c r="LR118" s="1"/>
      <c r="LS118" s="1"/>
      <c r="LT118" s="1"/>
      <c r="LU118" s="1"/>
      <c r="LV118" s="1"/>
      <c r="LW118" s="1"/>
      <c r="LX118" s="1"/>
      <c r="LY118" s="1"/>
      <c r="LZ118" s="1"/>
      <c r="MA118" s="1"/>
      <c r="MB118" s="1"/>
      <c r="MC118" s="1"/>
      <c r="MD118" s="1"/>
      <c r="ME118" s="1"/>
      <c r="MF118" s="1"/>
      <c r="MG118" s="1"/>
      <c r="MH118" s="1"/>
      <c r="MI118" s="1"/>
      <c r="MJ118" s="1"/>
      <c r="MK118" s="1"/>
      <c r="ML118" s="1"/>
      <c r="MM118" s="1"/>
      <c r="MN118" s="1"/>
      <c r="MO118" s="1"/>
      <c r="MP118" s="1"/>
      <c r="MQ118" s="1"/>
      <c r="MR118" s="1"/>
      <c r="MS118" s="1"/>
      <c r="MT118" s="1"/>
      <c r="MU118" s="1"/>
      <c r="MV118" s="1"/>
      <c r="MW118" s="1"/>
      <c r="MX118" s="1"/>
      <c r="MY118" s="1"/>
      <c r="MZ118" s="1"/>
      <c r="NA118" s="1"/>
      <c r="NB118" s="1"/>
      <c r="NC118" s="1"/>
      <c r="ND118" s="1"/>
      <c r="NE118" s="1"/>
      <c r="NF118" s="1"/>
      <c r="NG118" s="1"/>
      <c r="NH118" s="1"/>
      <c r="NI118" s="1"/>
      <c r="NJ118" s="1"/>
      <c r="NK118" s="1"/>
      <c r="NL118" s="1"/>
      <c r="NM118" s="1"/>
      <c r="NN118" s="1"/>
      <c r="NO118" s="1"/>
      <c r="NP118" s="1"/>
      <c r="NQ118" s="1"/>
      <c r="NR118" s="1"/>
      <c r="NS118" s="1"/>
      <c r="NT118" s="1"/>
      <c r="NU118" s="1"/>
      <c r="NV118" s="1"/>
      <c r="NW118" s="1"/>
      <c r="NX118" s="1"/>
      <c r="NY118" s="1"/>
      <c r="NZ118" s="1"/>
      <c r="OA118" s="1"/>
      <c r="OB118" s="1"/>
      <c r="OC118" s="1"/>
      <c r="OD118" s="1"/>
      <c r="OE118" s="1"/>
      <c r="OF118" s="1"/>
      <c r="OG118" s="1"/>
      <c r="OH118" s="1"/>
      <c r="OI118" s="1"/>
      <c r="OJ118" s="1"/>
      <c r="OK118" s="1"/>
      <c r="OL118" s="1"/>
      <c r="OM118" s="1"/>
      <c r="ON118" s="1"/>
      <c r="OO118" s="1"/>
      <c r="OP118" s="1"/>
      <c r="OQ118" s="1"/>
      <c r="OR118" s="1"/>
      <c r="OS118" s="1"/>
      <c r="OT118" s="1"/>
      <c r="OU118" s="1"/>
      <c r="OV118" s="1"/>
      <c r="OW118" s="1"/>
      <c r="OX118" s="1"/>
      <c r="OY118" s="1"/>
      <c r="OZ118" s="1"/>
      <c r="PA118" s="1"/>
      <c r="PB118" s="1"/>
      <c r="PC118" s="1"/>
      <c r="PD118" s="1"/>
      <c r="PE118" s="1"/>
      <c r="PF118" s="1"/>
      <c r="PG118" s="1"/>
      <c r="PH118" s="1"/>
      <c r="PI118" s="1"/>
      <c r="PJ118" s="1"/>
      <c r="PK118" s="1"/>
      <c r="PL118" s="1"/>
      <c r="PM118" s="1"/>
      <c r="PN118" s="1"/>
      <c r="PO118" s="1"/>
      <c r="PP118" s="1"/>
      <c r="PQ118" s="1"/>
      <c r="PR118" s="1"/>
      <c r="PS118" s="1"/>
      <c r="PT118" s="1"/>
      <c r="PU118" s="1"/>
      <c r="PV118" s="1"/>
      <c r="PW118" s="1"/>
      <c r="PX118" s="1"/>
      <c r="PY118" s="1"/>
      <c r="PZ118" s="1"/>
      <c r="QA118" s="1"/>
      <c r="QB118" s="1"/>
      <c r="QC118" s="1"/>
      <c r="QD118" s="1"/>
      <c r="QE118" s="1"/>
      <c r="QF118" s="1"/>
      <c r="QG118" s="1"/>
      <c r="QH118" s="1"/>
      <c r="QI118" s="1"/>
      <c r="QJ118" s="1"/>
      <c r="QK118" s="1"/>
      <c r="QL118" s="1"/>
      <c r="QM118" s="1"/>
      <c r="QN118" s="1"/>
      <c r="QO118" s="1"/>
      <c r="QP118" s="1"/>
      <c r="QQ118" s="1"/>
      <c r="QR118" s="1"/>
      <c r="QS118" s="1"/>
      <c r="QT118" s="1"/>
      <c r="QU118" s="1"/>
      <c r="QV118" s="1"/>
      <c r="QW118" s="1"/>
      <c r="QX118" s="1"/>
      <c r="QY118" s="1"/>
      <c r="QZ118" s="1"/>
      <c r="RA118" s="1"/>
      <c r="RB118" s="1"/>
      <c r="RC118" s="1"/>
      <c r="RD118" s="1"/>
      <c r="RE118" s="1"/>
      <c r="RF118" s="1"/>
      <c r="RG118" s="1"/>
      <c r="RH118" s="1"/>
      <c r="RI118" s="1"/>
      <c r="RJ118" s="1"/>
      <c r="RK118" s="1"/>
      <c r="RL118" s="1"/>
      <c r="RM118" s="1"/>
      <c r="RN118" s="1"/>
      <c r="RO118" s="1"/>
      <c r="RP118" s="1"/>
      <c r="RQ118" s="1"/>
      <c r="RR118" s="1"/>
      <c r="RS118" s="1"/>
      <c r="RT118" s="1"/>
      <c r="RU118" s="1"/>
      <c r="RV118" s="1"/>
      <c r="RW118" s="1"/>
      <c r="RX118" s="1"/>
      <c r="RY118" s="1"/>
      <c r="RZ118" s="1"/>
      <c r="SA118" s="1"/>
      <c r="SB118" s="1"/>
      <c r="SC118" s="1"/>
      <c r="SD118" s="1"/>
      <c r="SE118" s="1"/>
      <c r="SF118" s="1"/>
      <c r="SG118" s="1"/>
      <c r="SH118" s="1"/>
      <c r="SI118" s="1"/>
      <c r="SJ118" s="1"/>
      <c r="SK118" s="1"/>
      <c r="SL118" s="1"/>
      <c r="SM118" s="1"/>
      <c r="SN118" s="1"/>
      <c r="SO118" s="1"/>
      <c r="SP118" s="1"/>
      <c r="SQ118" s="1"/>
      <c r="SR118" s="1"/>
      <c r="SS118" s="1"/>
      <c r="ST118" s="1"/>
      <c r="SU118" s="1"/>
      <c r="SV118" s="1"/>
      <c r="SW118" s="1"/>
      <c r="SX118" s="1"/>
      <c r="SY118" s="1"/>
      <c r="SZ118" s="1"/>
      <c r="TA118" s="1"/>
      <c r="TB118" s="1"/>
      <c r="TC118" s="1"/>
      <c r="TD118" s="1"/>
      <c r="TE118" s="1"/>
      <c r="TF118" s="1"/>
      <c r="TG118" s="1"/>
      <c r="TH118" s="1"/>
      <c r="TI118" s="1"/>
      <c r="TJ118" s="1"/>
      <c r="TK118" s="1"/>
      <c r="TL118" s="1"/>
      <c r="TM118" s="1"/>
      <c r="TN118" s="1"/>
      <c r="TO118" s="1"/>
      <c r="TP118" s="1"/>
      <c r="TQ118" s="1"/>
      <c r="TR118" s="1"/>
      <c r="TS118" s="1"/>
      <c r="TT118" s="1"/>
      <c r="TU118" s="1"/>
      <c r="TV118" s="1"/>
      <c r="TW118" s="1"/>
      <c r="TX118" s="1"/>
      <c r="TY118" s="1"/>
      <c r="TZ118" s="1"/>
      <c r="UA118" s="1"/>
      <c r="UB118" s="1"/>
      <c r="UC118" s="1"/>
      <c r="UD118" s="1"/>
      <c r="UE118" s="1"/>
      <c r="UF118" s="1"/>
      <c r="UG118" s="1"/>
      <c r="UH118" s="1"/>
      <c r="UI118" s="1"/>
      <c r="UJ118" s="1"/>
      <c r="UK118" s="1"/>
      <c r="UL118" s="1"/>
      <c r="UM118" s="1"/>
      <c r="UN118" s="1"/>
      <c r="UO118" s="1"/>
      <c r="UP118" s="1"/>
      <c r="UQ118" s="1"/>
      <c r="UR118" s="1"/>
      <c r="US118" s="1"/>
      <c r="UT118" s="1"/>
      <c r="UU118" s="1"/>
      <c r="UV118" s="1"/>
      <c r="UW118" s="1"/>
      <c r="UX118" s="1"/>
      <c r="UY118" s="1"/>
      <c r="UZ118" s="1"/>
      <c r="VA118" s="1"/>
      <c r="VB118" s="1"/>
      <c r="VC118" s="1"/>
      <c r="VD118" s="1"/>
      <c r="VE118" s="1"/>
      <c r="VF118" s="1"/>
      <c r="VG118" s="1"/>
      <c r="VH118" s="1"/>
      <c r="VI118" s="1"/>
      <c r="VJ118" s="1"/>
      <c r="VK118" s="1"/>
      <c r="VL118" s="1"/>
      <c r="VM118" s="1"/>
      <c r="VN118" s="1"/>
      <c r="VO118" s="1"/>
      <c r="VP118" s="1"/>
      <c r="VQ118" s="1"/>
      <c r="VR118" s="1"/>
      <c r="VS118" s="1"/>
      <c r="VT118" s="1"/>
      <c r="VU118" s="1"/>
      <c r="VV118" s="1"/>
      <c r="VW118" s="1"/>
      <c r="VX118" s="1"/>
      <c r="VY118" s="1"/>
      <c r="VZ118" s="1"/>
      <c r="WA118" s="1"/>
      <c r="WB118" s="1"/>
      <c r="WC118" s="1"/>
      <c r="WD118" s="1"/>
      <c r="WE118" s="1"/>
      <c r="WF118" s="1"/>
      <c r="WG118" s="1"/>
      <c r="WH118" s="1"/>
      <c r="WI118" s="1"/>
      <c r="WJ118" s="1"/>
      <c r="WK118" s="1"/>
      <c r="WL118" s="1"/>
      <c r="WM118" s="1"/>
      <c r="WN118" s="1"/>
      <c r="WO118" s="1"/>
      <c r="WP118" s="1"/>
      <c r="WQ118" s="1"/>
      <c r="WR118" s="1"/>
      <c r="WS118" s="1"/>
      <c r="WT118" s="1"/>
      <c r="WU118" s="1"/>
      <c r="WV118" s="1"/>
      <c r="WW118" s="1"/>
      <c r="WX118" s="1"/>
      <c r="WY118" s="1"/>
      <c r="WZ118" s="1"/>
      <c r="XA118" s="1"/>
      <c r="XB118" s="1"/>
      <c r="XC118" s="1"/>
      <c r="XD118" s="1"/>
      <c r="XE118" s="1"/>
      <c r="XF118" s="1"/>
      <c r="XG118" s="1"/>
      <c r="XH118" s="1"/>
      <c r="XI118" s="1"/>
      <c r="XJ118" s="1"/>
      <c r="XK118" s="1"/>
      <c r="XL118" s="1"/>
      <c r="XM118" s="1"/>
      <c r="XN118" s="1"/>
      <c r="XO118" s="1"/>
      <c r="XP118" s="1"/>
      <c r="XQ118" s="1"/>
      <c r="XR118" s="1"/>
      <c r="XS118" s="1"/>
      <c r="XT118" s="1"/>
      <c r="XU118" s="1"/>
      <c r="XV118" s="1"/>
      <c r="XW118" s="1"/>
      <c r="XX118" s="1"/>
      <c r="XY118" s="1"/>
      <c r="XZ118" s="1"/>
      <c r="YA118" s="1"/>
      <c r="YB118" s="1"/>
      <c r="YC118" s="1"/>
      <c r="YD118" s="1"/>
      <c r="YE118" s="1"/>
      <c r="YF118" s="1"/>
      <c r="YG118" s="1"/>
      <c r="YH118" s="1"/>
      <c r="YI118" s="1"/>
      <c r="YJ118" s="1"/>
      <c r="YK118" s="1"/>
      <c r="YL118" s="1"/>
      <c r="YM118" s="1"/>
      <c r="YN118" s="1"/>
      <c r="YO118" s="1"/>
      <c r="YP118" s="1"/>
      <c r="YQ118" s="1"/>
      <c r="YR118" s="1"/>
      <c r="YS118" s="1"/>
      <c r="YT118" s="1"/>
      <c r="YU118" s="1"/>
      <c r="YV118" s="1"/>
      <c r="YW118" s="1"/>
      <c r="YX118" s="1"/>
      <c r="YY118" s="1"/>
      <c r="YZ118" s="1"/>
      <c r="ZA118" s="1"/>
      <c r="ZB118" s="1"/>
      <c r="ZC118" s="1"/>
      <c r="ZD118" s="1"/>
      <c r="ZE118" s="1"/>
      <c r="ZF118" s="1"/>
      <c r="ZG118" s="1"/>
      <c r="ZH118" s="1"/>
      <c r="ZI118" s="1"/>
      <c r="ZJ118" s="1"/>
      <c r="ZK118" s="1"/>
      <c r="ZL118" s="1"/>
      <c r="ZM118" s="1"/>
      <c r="ZN118" s="1"/>
      <c r="ZO118" s="1"/>
      <c r="ZP118" s="1"/>
      <c r="ZQ118" s="1"/>
      <c r="ZR118" s="1"/>
      <c r="ZS118" s="1"/>
      <c r="ZT118" s="1"/>
      <c r="ZU118" s="1"/>
      <c r="ZV118" s="1"/>
      <c r="ZW118" s="1"/>
      <c r="ZX118" s="1"/>
      <c r="ZY118" s="1"/>
      <c r="ZZ118" s="1"/>
      <c r="AAA118" s="1"/>
      <c r="AAB118" s="1"/>
      <c r="AAC118" s="1"/>
      <c r="AAD118" s="1"/>
      <c r="AAE118" s="1"/>
      <c r="AAF118" s="1"/>
      <c r="AAG118" s="1"/>
      <c r="AAH118" s="1"/>
      <c r="AAI118" s="1"/>
      <c r="AAJ118" s="1"/>
      <c r="AAK118" s="1"/>
      <c r="AAL118" s="1"/>
      <c r="AAM118" s="1"/>
      <c r="AAN118" s="1"/>
      <c r="AAO118" s="1"/>
      <c r="AAP118" s="1"/>
      <c r="AAQ118" s="1"/>
      <c r="AAR118" s="1"/>
      <c r="AAS118" s="1"/>
      <c r="AAT118" s="1"/>
      <c r="AAU118" s="1"/>
      <c r="AAV118" s="1"/>
      <c r="AAW118" s="1"/>
      <c r="AAX118" s="1"/>
      <c r="AAY118" s="1"/>
      <c r="AAZ118" s="1"/>
      <c r="ABA118" s="1"/>
      <c r="ABB118" s="1"/>
      <c r="ABC118" s="1"/>
      <c r="ABD118" s="1"/>
      <c r="ABE118" s="1"/>
      <c r="ABF118" s="1"/>
      <c r="ABG118" s="1"/>
      <c r="ABH118" s="1"/>
      <c r="ABI118" s="1"/>
      <c r="ABJ118" s="1"/>
      <c r="ABK118" s="1"/>
      <c r="ABL118" s="1"/>
      <c r="ABM118" s="1"/>
      <c r="ABN118" s="1"/>
      <c r="ABO118" s="1"/>
      <c r="ABP118" s="1"/>
      <c r="ABQ118" s="1"/>
      <c r="ABR118" s="1"/>
      <c r="ABS118" s="1"/>
      <c r="ABT118" s="1"/>
      <c r="ABU118" s="1"/>
      <c r="ABV118" s="1"/>
      <c r="ABW118" s="1"/>
      <c r="ABX118" s="1"/>
      <c r="ABY118" s="1"/>
      <c r="ABZ118" s="1"/>
      <c r="ACA118" s="1"/>
      <c r="ACB118" s="1"/>
      <c r="ACC118" s="1"/>
      <c r="ACD118" s="1"/>
      <c r="ACE118" s="1"/>
      <c r="ACF118" s="1"/>
      <c r="ACG118" s="1"/>
      <c r="ACH118" s="1"/>
      <c r="ACI118" s="1"/>
      <c r="ACJ118" s="1"/>
      <c r="ACK118" s="1"/>
      <c r="ACL118" s="1"/>
      <c r="ACM118" s="1"/>
      <c r="ACN118" s="1"/>
      <c r="ACO118" s="1"/>
      <c r="ACP118" s="1"/>
      <c r="ACQ118" s="1"/>
      <c r="ACR118" s="1"/>
      <c r="ACS118" s="1"/>
      <c r="ACT118" s="1"/>
      <c r="ACU118" s="1"/>
      <c r="ACV118" s="1"/>
      <c r="ACW118" s="1"/>
      <c r="ACX118" s="1"/>
      <c r="ACY118" s="1"/>
      <c r="ACZ118" s="1"/>
      <c r="ADA118" s="1"/>
      <c r="ADB118" s="1"/>
      <c r="ADC118" s="1"/>
      <c r="ADD118" s="1"/>
      <c r="ADE118" s="1"/>
      <c r="ADF118" s="1"/>
      <c r="ADG118" s="1"/>
      <c r="ADH118" s="1"/>
      <c r="ADI118" s="1"/>
      <c r="ADJ118" s="1"/>
      <c r="ADK118" s="1"/>
      <c r="ADL118" s="1"/>
      <c r="ADM118" s="1"/>
      <c r="ADN118" s="1"/>
      <c r="ADO118" s="1"/>
      <c r="ADP118" s="1"/>
      <c r="ADQ118" s="1"/>
      <c r="ADR118" s="1"/>
      <c r="ADS118" s="1"/>
      <c r="ADT118" s="1"/>
      <c r="ADU118" s="1"/>
      <c r="ADV118" s="1"/>
      <c r="ADW118" s="1"/>
      <c r="ADX118" s="1"/>
      <c r="ADY118" s="1"/>
      <c r="ADZ118" s="1"/>
      <c r="AEA118" s="1"/>
      <c r="AEB118" s="1"/>
      <c r="AEC118" s="1"/>
      <c r="AED118" s="1"/>
      <c r="AEE118" s="1"/>
      <c r="AEF118" s="1"/>
      <c r="AEG118" s="1"/>
      <c r="AEH118" s="1"/>
      <c r="AEI118" s="1"/>
      <c r="AEJ118" s="1"/>
      <c r="AEK118" s="1"/>
      <c r="AEL118" s="1"/>
      <c r="AEM118" s="1"/>
      <c r="AEN118" s="1"/>
      <c r="AEO118" s="1"/>
      <c r="AEP118" s="1"/>
      <c r="AEQ118" s="1"/>
      <c r="AER118" s="1"/>
      <c r="AES118" s="1"/>
      <c r="AET118" s="1"/>
      <c r="AEU118" s="1"/>
      <c r="AEV118" s="1"/>
      <c r="AEW118" s="1"/>
      <c r="AEX118" s="1"/>
      <c r="AEY118" s="1"/>
      <c r="AEZ118" s="1"/>
      <c r="AFA118" s="1"/>
      <c r="AFB118" s="1"/>
      <c r="AFC118" s="1"/>
      <c r="AFD118" s="1"/>
      <c r="AFE118" s="1"/>
      <c r="AFF118" s="1"/>
      <c r="AFG118" s="1"/>
      <c r="AFH118" s="1"/>
      <c r="AFI118" s="1"/>
      <c r="AFJ118" s="1"/>
      <c r="AFK118" s="1"/>
      <c r="AFL118" s="1"/>
      <c r="AFM118" s="1"/>
      <c r="AFN118" s="1"/>
      <c r="AFO118" s="1"/>
      <c r="AFP118" s="1"/>
      <c r="AFQ118" s="1"/>
      <c r="AFR118" s="1"/>
      <c r="AFS118" s="1"/>
      <c r="AFT118" s="1"/>
      <c r="AFU118" s="1"/>
      <c r="AFV118" s="1"/>
      <c r="AFW118" s="1"/>
      <c r="AFX118" s="1"/>
      <c r="AFY118" s="1"/>
      <c r="AFZ118" s="1"/>
      <c r="AGA118" s="1"/>
      <c r="AGB118" s="1"/>
      <c r="AGC118" s="1"/>
      <c r="AGD118" s="1"/>
      <c r="AGE118" s="1"/>
      <c r="AGF118" s="1"/>
      <c r="AGG118" s="1"/>
      <c r="AGH118" s="1"/>
      <c r="AGI118" s="1"/>
      <c r="AGJ118" s="1"/>
      <c r="AGK118" s="1"/>
      <c r="AGL118" s="1"/>
      <c r="AGM118" s="1"/>
      <c r="AGN118" s="1"/>
      <c r="AGO118" s="1"/>
      <c r="AGP118" s="1"/>
      <c r="AGQ118" s="1"/>
      <c r="AGR118" s="1"/>
      <c r="AGS118" s="1"/>
      <c r="AGT118" s="1"/>
      <c r="AGU118" s="1"/>
      <c r="AGV118" s="1"/>
      <c r="AGW118" s="1"/>
      <c r="AGX118" s="1"/>
      <c r="AGY118" s="1"/>
      <c r="AGZ118" s="1"/>
      <c r="AHA118" s="1"/>
      <c r="AHB118" s="1"/>
      <c r="AHC118" s="1"/>
      <c r="AHD118" s="1"/>
      <c r="AHE118" s="1"/>
      <c r="AHF118" s="1"/>
      <c r="AHG118" s="1"/>
      <c r="AHH118" s="1"/>
      <c r="AHI118" s="1"/>
      <c r="AHJ118" s="1"/>
      <c r="AHK118" s="1"/>
      <c r="AHL118" s="1"/>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c r="ALS118" s="1"/>
      <c r="ALT118" s="1"/>
      <c r="ALU118" s="1"/>
      <c r="ALV118" s="1"/>
      <c r="ALW118" s="1"/>
      <c r="ALX118" s="1"/>
      <c r="ALY118" s="1"/>
      <c r="ALZ118" s="1"/>
      <c r="AMA118" s="1"/>
      <c r="AMB118" s="1"/>
      <c r="AMC118" s="1"/>
      <c r="AMD118" s="1"/>
      <c r="AME118" s="1"/>
      <c r="AMF118" s="1"/>
      <c r="AMG118" s="1"/>
      <c r="AMH118" s="1"/>
      <c r="AMI118" s="1"/>
      <c r="AMJ118" s="1"/>
    </row>
    <row r="119" customFormat="false" ht="13.8" hidden="false" customHeight="false" outlineLevel="0" collapsed="false">
      <c r="A119" s="70" t="n">
        <v>108</v>
      </c>
      <c r="B119" s="1"/>
      <c r="C119" s="76" t="n">
        <v>39747</v>
      </c>
      <c r="D119" s="70" t="n">
        <f aca="false">C119-C118</f>
        <v>31</v>
      </c>
      <c r="E119" s="70" t="s">
        <v>258</v>
      </c>
      <c r="F119" s="70" t="n">
        <f aca="false">2.0833+2.0833</f>
        <v>4.1666</v>
      </c>
      <c r="G119" s="70" t="n">
        <v>1</v>
      </c>
      <c r="H119" s="79" t="n">
        <f aca="false">F119*G119</f>
        <v>4.1666</v>
      </c>
      <c r="I119" s="70" t="n">
        <v>3</v>
      </c>
      <c r="J119" s="80" t="n">
        <f aca="false">3*3</f>
        <v>9</v>
      </c>
      <c r="K119" s="1"/>
      <c r="L119" s="1"/>
      <c r="M119" s="1"/>
      <c r="N119" s="70" t="s">
        <v>263</v>
      </c>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c r="JD119" s="1"/>
      <c r="JE119" s="1"/>
      <c r="JF119" s="1"/>
      <c r="JG119" s="1"/>
      <c r="JH119" s="1"/>
      <c r="JI119" s="1"/>
      <c r="JJ119" s="1"/>
      <c r="JK119" s="1"/>
      <c r="JL119" s="1"/>
      <c r="JM119" s="1"/>
      <c r="JN119" s="1"/>
      <c r="JO119" s="1"/>
      <c r="JP119" s="1"/>
      <c r="JQ119" s="1"/>
      <c r="JR119" s="1"/>
      <c r="JS119" s="1"/>
      <c r="JT119" s="1"/>
      <c r="JU119" s="1"/>
      <c r="JV119" s="1"/>
      <c r="JW119" s="1"/>
      <c r="JX119" s="1"/>
      <c r="JY119" s="1"/>
      <c r="JZ119" s="1"/>
      <c r="KA119" s="1"/>
      <c r="KB119" s="1"/>
      <c r="KC119" s="1"/>
      <c r="KD119" s="1"/>
      <c r="KE119" s="1"/>
      <c r="KF119" s="1"/>
      <c r="KG119" s="1"/>
      <c r="KH119" s="1"/>
      <c r="KI119" s="1"/>
      <c r="KJ119" s="1"/>
      <c r="KK119" s="1"/>
      <c r="KL119" s="1"/>
      <c r="KM119" s="1"/>
      <c r="KN119" s="1"/>
      <c r="KO119" s="1"/>
      <c r="KP119" s="1"/>
      <c r="KQ119" s="1"/>
      <c r="KR119" s="1"/>
      <c r="KS119" s="1"/>
      <c r="KT119" s="1"/>
      <c r="KU119" s="1"/>
      <c r="KV119" s="1"/>
      <c r="KW119" s="1"/>
      <c r="KX119" s="1"/>
      <c r="KY119" s="1"/>
      <c r="KZ119" s="1"/>
      <c r="LA119" s="1"/>
      <c r="LB119" s="1"/>
      <c r="LC119" s="1"/>
      <c r="LD119" s="1"/>
      <c r="LE119" s="1"/>
      <c r="LF119" s="1"/>
      <c r="LG119" s="1"/>
      <c r="LH119" s="1"/>
      <c r="LI119" s="1"/>
      <c r="LJ119" s="1"/>
      <c r="LK119" s="1"/>
      <c r="LL119" s="1"/>
      <c r="LM119" s="1"/>
      <c r="LN119" s="1"/>
      <c r="LO119" s="1"/>
      <c r="LP119" s="1"/>
      <c r="LQ119" s="1"/>
      <c r="LR119" s="1"/>
      <c r="LS119" s="1"/>
      <c r="LT119" s="1"/>
      <c r="LU119" s="1"/>
      <c r="LV119" s="1"/>
      <c r="LW119" s="1"/>
      <c r="LX119" s="1"/>
      <c r="LY119" s="1"/>
      <c r="LZ119" s="1"/>
      <c r="MA119" s="1"/>
      <c r="MB119" s="1"/>
      <c r="MC119" s="1"/>
      <c r="MD119" s="1"/>
      <c r="ME119" s="1"/>
      <c r="MF119" s="1"/>
      <c r="MG119" s="1"/>
      <c r="MH119" s="1"/>
      <c r="MI119" s="1"/>
      <c r="MJ119" s="1"/>
      <c r="MK119" s="1"/>
      <c r="ML119" s="1"/>
      <c r="MM119" s="1"/>
      <c r="MN119" s="1"/>
      <c r="MO119" s="1"/>
      <c r="MP119" s="1"/>
      <c r="MQ119" s="1"/>
      <c r="MR119" s="1"/>
      <c r="MS119" s="1"/>
      <c r="MT119" s="1"/>
      <c r="MU119" s="1"/>
      <c r="MV119" s="1"/>
      <c r="MW119" s="1"/>
      <c r="MX119" s="1"/>
      <c r="MY119" s="1"/>
      <c r="MZ119" s="1"/>
      <c r="NA119" s="1"/>
      <c r="NB119" s="1"/>
      <c r="NC119" s="1"/>
      <c r="ND119" s="1"/>
      <c r="NE119" s="1"/>
      <c r="NF119" s="1"/>
      <c r="NG119" s="1"/>
      <c r="NH119" s="1"/>
      <c r="NI119" s="1"/>
      <c r="NJ119" s="1"/>
      <c r="NK119" s="1"/>
      <c r="NL119" s="1"/>
      <c r="NM119" s="1"/>
      <c r="NN119" s="1"/>
      <c r="NO119" s="1"/>
      <c r="NP119" s="1"/>
      <c r="NQ119" s="1"/>
      <c r="NR119" s="1"/>
      <c r="NS119" s="1"/>
      <c r="NT119" s="1"/>
      <c r="NU119" s="1"/>
      <c r="NV119" s="1"/>
      <c r="NW119" s="1"/>
      <c r="NX119" s="1"/>
      <c r="NY119" s="1"/>
      <c r="NZ119" s="1"/>
      <c r="OA119" s="1"/>
      <c r="OB119" s="1"/>
      <c r="OC119" s="1"/>
      <c r="OD119" s="1"/>
      <c r="OE119" s="1"/>
      <c r="OF119" s="1"/>
      <c r="OG119" s="1"/>
      <c r="OH119" s="1"/>
      <c r="OI119" s="1"/>
      <c r="OJ119" s="1"/>
      <c r="OK119" s="1"/>
      <c r="OL119" s="1"/>
      <c r="OM119" s="1"/>
      <c r="ON119" s="1"/>
      <c r="OO119" s="1"/>
      <c r="OP119" s="1"/>
      <c r="OQ119" s="1"/>
      <c r="OR119" s="1"/>
      <c r="OS119" s="1"/>
      <c r="OT119" s="1"/>
      <c r="OU119" s="1"/>
      <c r="OV119" s="1"/>
      <c r="OW119" s="1"/>
      <c r="OX119" s="1"/>
      <c r="OY119" s="1"/>
      <c r="OZ119" s="1"/>
      <c r="PA119" s="1"/>
      <c r="PB119" s="1"/>
      <c r="PC119" s="1"/>
      <c r="PD119" s="1"/>
      <c r="PE119" s="1"/>
      <c r="PF119" s="1"/>
      <c r="PG119" s="1"/>
      <c r="PH119" s="1"/>
      <c r="PI119" s="1"/>
      <c r="PJ119" s="1"/>
      <c r="PK119" s="1"/>
      <c r="PL119" s="1"/>
      <c r="PM119" s="1"/>
      <c r="PN119" s="1"/>
      <c r="PO119" s="1"/>
      <c r="PP119" s="1"/>
      <c r="PQ119" s="1"/>
      <c r="PR119" s="1"/>
      <c r="PS119" s="1"/>
      <c r="PT119" s="1"/>
      <c r="PU119" s="1"/>
      <c r="PV119" s="1"/>
      <c r="PW119" s="1"/>
      <c r="PX119" s="1"/>
      <c r="PY119" s="1"/>
      <c r="PZ119" s="1"/>
      <c r="QA119" s="1"/>
      <c r="QB119" s="1"/>
      <c r="QC119" s="1"/>
      <c r="QD119" s="1"/>
      <c r="QE119" s="1"/>
      <c r="QF119" s="1"/>
      <c r="QG119" s="1"/>
      <c r="QH119" s="1"/>
      <c r="QI119" s="1"/>
      <c r="QJ119" s="1"/>
      <c r="QK119" s="1"/>
      <c r="QL119" s="1"/>
      <c r="QM119" s="1"/>
      <c r="QN119" s="1"/>
      <c r="QO119" s="1"/>
      <c r="QP119" s="1"/>
      <c r="QQ119" s="1"/>
      <c r="QR119" s="1"/>
      <c r="QS119" s="1"/>
      <c r="QT119" s="1"/>
      <c r="QU119" s="1"/>
      <c r="QV119" s="1"/>
      <c r="QW119" s="1"/>
      <c r="QX119" s="1"/>
      <c r="QY119" s="1"/>
      <c r="QZ119" s="1"/>
      <c r="RA119" s="1"/>
      <c r="RB119" s="1"/>
      <c r="RC119" s="1"/>
      <c r="RD119" s="1"/>
      <c r="RE119" s="1"/>
      <c r="RF119" s="1"/>
      <c r="RG119" s="1"/>
      <c r="RH119" s="1"/>
      <c r="RI119" s="1"/>
      <c r="RJ119" s="1"/>
      <c r="RK119" s="1"/>
      <c r="RL119" s="1"/>
      <c r="RM119" s="1"/>
      <c r="RN119" s="1"/>
      <c r="RO119" s="1"/>
      <c r="RP119" s="1"/>
      <c r="RQ119" s="1"/>
      <c r="RR119" s="1"/>
      <c r="RS119" s="1"/>
      <c r="RT119" s="1"/>
      <c r="RU119" s="1"/>
      <c r="RV119" s="1"/>
      <c r="RW119" s="1"/>
      <c r="RX119" s="1"/>
      <c r="RY119" s="1"/>
      <c r="RZ119" s="1"/>
      <c r="SA119" s="1"/>
      <c r="SB119" s="1"/>
      <c r="SC119" s="1"/>
      <c r="SD119" s="1"/>
      <c r="SE119" s="1"/>
      <c r="SF119" s="1"/>
      <c r="SG119" s="1"/>
      <c r="SH119" s="1"/>
      <c r="SI119" s="1"/>
      <c r="SJ119" s="1"/>
      <c r="SK119" s="1"/>
      <c r="SL119" s="1"/>
      <c r="SM119" s="1"/>
      <c r="SN119" s="1"/>
      <c r="SO119" s="1"/>
      <c r="SP119" s="1"/>
      <c r="SQ119" s="1"/>
      <c r="SR119" s="1"/>
      <c r="SS119" s="1"/>
      <c r="ST119" s="1"/>
      <c r="SU119" s="1"/>
      <c r="SV119" s="1"/>
      <c r="SW119" s="1"/>
      <c r="SX119" s="1"/>
      <c r="SY119" s="1"/>
      <c r="SZ119" s="1"/>
      <c r="TA119" s="1"/>
      <c r="TB119" s="1"/>
      <c r="TC119" s="1"/>
      <c r="TD119" s="1"/>
      <c r="TE119" s="1"/>
      <c r="TF119" s="1"/>
      <c r="TG119" s="1"/>
      <c r="TH119" s="1"/>
      <c r="TI119" s="1"/>
      <c r="TJ119" s="1"/>
      <c r="TK119" s="1"/>
      <c r="TL119" s="1"/>
      <c r="TM119" s="1"/>
      <c r="TN119" s="1"/>
      <c r="TO119" s="1"/>
      <c r="TP119" s="1"/>
      <c r="TQ119" s="1"/>
      <c r="TR119" s="1"/>
      <c r="TS119" s="1"/>
      <c r="TT119" s="1"/>
      <c r="TU119" s="1"/>
      <c r="TV119" s="1"/>
      <c r="TW119" s="1"/>
      <c r="TX119" s="1"/>
      <c r="TY119" s="1"/>
      <c r="TZ119" s="1"/>
      <c r="UA119" s="1"/>
      <c r="UB119" s="1"/>
      <c r="UC119" s="1"/>
      <c r="UD119" s="1"/>
      <c r="UE119" s="1"/>
      <c r="UF119" s="1"/>
      <c r="UG119" s="1"/>
      <c r="UH119" s="1"/>
      <c r="UI119" s="1"/>
      <c r="UJ119" s="1"/>
      <c r="UK119" s="1"/>
      <c r="UL119" s="1"/>
      <c r="UM119" s="1"/>
      <c r="UN119" s="1"/>
      <c r="UO119" s="1"/>
      <c r="UP119" s="1"/>
      <c r="UQ119" s="1"/>
      <c r="UR119" s="1"/>
      <c r="US119" s="1"/>
      <c r="UT119" s="1"/>
      <c r="UU119" s="1"/>
      <c r="UV119" s="1"/>
      <c r="UW119" s="1"/>
      <c r="UX119" s="1"/>
      <c r="UY119" s="1"/>
      <c r="UZ119" s="1"/>
      <c r="VA119" s="1"/>
      <c r="VB119" s="1"/>
      <c r="VC119" s="1"/>
      <c r="VD119" s="1"/>
      <c r="VE119" s="1"/>
      <c r="VF119" s="1"/>
      <c r="VG119" s="1"/>
      <c r="VH119" s="1"/>
      <c r="VI119" s="1"/>
      <c r="VJ119" s="1"/>
      <c r="VK119" s="1"/>
      <c r="VL119" s="1"/>
      <c r="VM119" s="1"/>
      <c r="VN119" s="1"/>
      <c r="VO119" s="1"/>
      <c r="VP119" s="1"/>
      <c r="VQ119" s="1"/>
      <c r="VR119" s="1"/>
      <c r="VS119" s="1"/>
      <c r="VT119" s="1"/>
      <c r="VU119" s="1"/>
      <c r="VV119" s="1"/>
      <c r="VW119" s="1"/>
      <c r="VX119" s="1"/>
      <c r="VY119" s="1"/>
      <c r="VZ119" s="1"/>
      <c r="WA119" s="1"/>
      <c r="WB119" s="1"/>
      <c r="WC119" s="1"/>
      <c r="WD119" s="1"/>
      <c r="WE119" s="1"/>
      <c r="WF119" s="1"/>
      <c r="WG119" s="1"/>
      <c r="WH119" s="1"/>
      <c r="WI119" s="1"/>
      <c r="WJ119" s="1"/>
      <c r="WK119" s="1"/>
      <c r="WL119" s="1"/>
      <c r="WM119" s="1"/>
      <c r="WN119" s="1"/>
      <c r="WO119" s="1"/>
      <c r="WP119" s="1"/>
      <c r="WQ119" s="1"/>
      <c r="WR119" s="1"/>
      <c r="WS119" s="1"/>
      <c r="WT119" s="1"/>
      <c r="WU119" s="1"/>
      <c r="WV119" s="1"/>
      <c r="WW119" s="1"/>
      <c r="WX119" s="1"/>
      <c r="WY119" s="1"/>
      <c r="WZ119" s="1"/>
      <c r="XA119" s="1"/>
      <c r="XB119" s="1"/>
      <c r="XC119" s="1"/>
      <c r="XD119" s="1"/>
      <c r="XE119" s="1"/>
      <c r="XF119" s="1"/>
      <c r="XG119" s="1"/>
      <c r="XH119" s="1"/>
      <c r="XI119" s="1"/>
      <c r="XJ119" s="1"/>
      <c r="XK119" s="1"/>
      <c r="XL119" s="1"/>
      <c r="XM119" s="1"/>
      <c r="XN119" s="1"/>
      <c r="XO119" s="1"/>
      <c r="XP119" s="1"/>
      <c r="XQ119" s="1"/>
      <c r="XR119" s="1"/>
      <c r="XS119" s="1"/>
      <c r="XT119" s="1"/>
      <c r="XU119" s="1"/>
      <c r="XV119" s="1"/>
      <c r="XW119" s="1"/>
      <c r="XX119" s="1"/>
      <c r="XY119" s="1"/>
      <c r="XZ119" s="1"/>
      <c r="YA119" s="1"/>
      <c r="YB119" s="1"/>
      <c r="YC119" s="1"/>
      <c r="YD119" s="1"/>
      <c r="YE119" s="1"/>
      <c r="YF119" s="1"/>
      <c r="YG119" s="1"/>
      <c r="YH119" s="1"/>
      <c r="YI119" s="1"/>
      <c r="YJ119" s="1"/>
      <c r="YK119" s="1"/>
      <c r="YL119" s="1"/>
      <c r="YM119" s="1"/>
      <c r="YN119" s="1"/>
      <c r="YO119" s="1"/>
      <c r="YP119" s="1"/>
      <c r="YQ119" s="1"/>
      <c r="YR119" s="1"/>
      <c r="YS119" s="1"/>
      <c r="YT119" s="1"/>
      <c r="YU119" s="1"/>
      <c r="YV119" s="1"/>
      <c r="YW119" s="1"/>
      <c r="YX119" s="1"/>
      <c r="YY119" s="1"/>
      <c r="YZ119" s="1"/>
      <c r="ZA119" s="1"/>
      <c r="ZB119" s="1"/>
      <c r="ZC119" s="1"/>
      <c r="ZD119" s="1"/>
      <c r="ZE119" s="1"/>
      <c r="ZF119" s="1"/>
      <c r="ZG119" s="1"/>
      <c r="ZH119" s="1"/>
      <c r="ZI119" s="1"/>
      <c r="ZJ119" s="1"/>
      <c r="ZK119" s="1"/>
      <c r="ZL119" s="1"/>
      <c r="ZM119" s="1"/>
      <c r="ZN119" s="1"/>
      <c r="ZO119" s="1"/>
      <c r="ZP119" s="1"/>
      <c r="ZQ119" s="1"/>
      <c r="ZR119" s="1"/>
      <c r="ZS119" s="1"/>
      <c r="ZT119" s="1"/>
      <c r="ZU119" s="1"/>
      <c r="ZV119" s="1"/>
      <c r="ZW119" s="1"/>
      <c r="ZX119" s="1"/>
      <c r="ZY119" s="1"/>
      <c r="ZZ119" s="1"/>
      <c r="AAA119" s="1"/>
      <c r="AAB119" s="1"/>
      <c r="AAC119" s="1"/>
      <c r="AAD119" s="1"/>
      <c r="AAE119" s="1"/>
      <c r="AAF119" s="1"/>
      <c r="AAG119" s="1"/>
      <c r="AAH119" s="1"/>
      <c r="AAI119" s="1"/>
      <c r="AAJ119" s="1"/>
      <c r="AAK119" s="1"/>
      <c r="AAL119" s="1"/>
      <c r="AAM119" s="1"/>
      <c r="AAN119" s="1"/>
      <c r="AAO119" s="1"/>
      <c r="AAP119" s="1"/>
      <c r="AAQ119" s="1"/>
      <c r="AAR119" s="1"/>
      <c r="AAS119" s="1"/>
      <c r="AAT119" s="1"/>
      <c r="AAU119" s="1"/>
      <c r="AAV119" s="1"/>
      <c r="AAW119" s="1"/>
      <c r="AAX119" s="1"/>
      <c r="AAY119" s="1"/>
      <c r="AAZ119" s="1"/>
      <c r="ABA119" s="1"/>
      <c r="ABB119" s="1"/>
      <c r="ABC119" s="1"/>
      <c r="ABD119" s="1"/>
      <c r="ABE119" s="1"/>
      <c r="ABF119" s="1"/>
      <c r="ABG119" s="1"/>
      <c r="ABH119" s="1"/>
      <c r="ABI119" s="1"/>
      <c r="ABJ119" s="1"/>
      <c r="ABK119" s="1"/>
      <c r="ABL119" s="1"/>
      <c r="ABM119" s="1"/>
      <c r="ABN119" s="1"/>
      <c r="ABO119" s="1"/>
      <c r="ABP119" s="1"/>
      <c r="ABQ119" s="1"/>
      <c r="ABR119" s="1"/>
      <c r="ABS119" s="1"/>
      <c r="ABT119" s="1"/>
      <c r="ABU119" s="1"/>
      <c r="ABV119" s="1"/>
      <c r="ABW119" s="1"/>
      <c r="ABX119" s="1"/>
      <c r="ABY119" s="1"/>
      <c r="ABZ119" s="1"/>
      <c r="ACA119" s="1"/>
      <c r="ACB119" s="1"/>
      <c r="ACC119" s="1"/>
      <c r="ACD119" s="1"/>
      <c r="ACE119" s="1"/>
      <c r="ACF119" s="1"/>
      <c r="ACG119" s="1"/>
      <c r="ACH119" s="1"/>
      <c r="ACI119" s="1"/>
      <c r="ACJ119" s="1"/>
      <c r="ACK119" s="1"/>
      <c r="ACL119" s="1"/>
      <c r="ACM119" s="1"/>
      <c r="ACN119" s="1"/>
      <c r="ACO119" s="1"/>
      <c r="ACP119" s="1"/>
      <c r="ACQ119" s="1"/>
      <c r="ACR119" s="1"/>
      <c r="ACS119" s="1"/>
      <c r="ACT119" s="1"/>
      <c r="ACU119" s="1"/>
      <c r="ACV119" s="1"/>
      <c r="ACW119" s="1"/>
      <c r="ACX119" s="1"/>
      <c r="ACY119" s="1"/>
      <c r="ACZ119" s="1"/>
      <c r="ADA119" s="1"/>
      <c r="ADB119" s="1"/>
      <c r="ADC119" s="1"/>
      <c r="ADD119" s="1"/>
      <c r="ADE119" s="1"/>
      <c r="ADF119" s="1"/>
      <c r="ADG119" s="1"/>
      <c r="ADH119" s="1"/>
      <c r="ADI119" s="1"/>
      <c r="ADJ119" s="1"/>
      <c r="ADK119" s="1"/>
      <c r="ADL119" s="1"/>
      <c r="ADM119" s="1"/>
      <c r="ADN119" s="1"/>
      <c r="ADO119" s="1"/>
      <c r="ADP119" s="1"/>
      <c r="ADQ119" s="1"/>
      <c r="ADR119" s="1"/>
      <c r="ADS119" s="1"/>
      <c r="ADT119" s="1"/>
      <c r="ADU119" s="1"/>
      <c r="ADV119" s="1"/>
      <c r="ADW119" s="1"/>
      <c r="ADX119" s="1"/>
      <c r="ADY119" s="1"/>
      <c r="ADZ119" s="1"/>
      <c r="AEA119" s="1"/>
      <c r="AEB119" s="1"/>
      <c r="AEC119" s="1"/>
      <c r="AED119" s="1"/>
      <c r="AEE119" s="1"/>
      <c r="AEF119" s="1"/>
      <c r="AEG119" s="1"/>
      <c r="AEH119" s="1"/>
      <c r="AEI119" s="1"/>
      <c r="AEJ119" s="1"/>
      <c r="AEK119" s="1"/>
      <c r="AEL119" s="1"/>
      <c r="AEM119" s="1"/>
      <c r="AEN119" s="1"/>
      <c r="AEO119" s="1"/>
      <c r="AEP119" s="1"/>
      <c r="AEQ119" s="1"/>
      <c r="AER119" s="1"/>
      <c r="AES119" s="1"/>
      <c r="AET119" s="1"/>
      <c r="AEU119" s="1"/>
      <c r="AEV119" s="1"/>
      <c r="AEW119" s="1"/>
      <c r="AEX119" s="1"/>
      <c r="AEY119" s="1"/>
      <c r="AEZ119" s="1"/>
      <c r="AFA119" s="1"/>
      <c r="AFB119" s="1"/>
      <c r="AFC119" s="1"/>
      <c r="AFD119" s="1"/>
      <c r="AFE119" s="1"/>
      <c r="AFF119" s="1"/>
      <c r="AFG119" s="1"/>
      <c r="AFH119" s="1"/>
      <c r="AFI119" s="1"/>
      <c r="AFJ119" s="1"/>
      <c r="AFK119" s="1"/>
      <c r="AFL119" s="1"/>
      <c r="AFM119" s="1"/>
      <c r="AFN119" s="1"/>
      <c r="AFO119" s="1"/>
      <c r="AFP119" s="1"/>
      <c r="AFQ119" s="1"/>
      <c r="AFR119" s="1"/>
      <c r="AFS119" s="1"/>
      <c r="AFT119" s="1"/>
      <c r="AFU119" s="1"/>
      <c r="AFV119" s="1"/>
      <c r="AFW119" s="1"/>
      <c r="AFX119" s="1"/>
      <c r="AFY119" s="1"/>
      <c r="AFZ119" s="1"/>
      <c r="AGA119" s="1"/>
      <c r="AGB119" s="1"/>
      <c r="AGC119" s="1"/>
      <c r="AGD119" s="1"/>
      <c r="AGE119" s="1"/>
      <c r="AGF119" s="1"/>
      <c r="AGG119" s="1"/>
      <c r="AGH119" s="1"/>
      <c r="AGI119" s="1"/>
      <c r="AGJ119" s="1"/>
      <c r="AGK119" s="1"/>
      <c r="AGL119" s="1"/>
      <c r="AGM119" s="1"/>
      <c r="AGN119" s="1"/>
      <c r="AGO119" s="1"/>
      <c r="AGP119" s="1"/>
      <c r="AGQ119" s="1"/>
      <c r="AGR119" s="1"/>
      <c r="AGS119" s="1"/>
      <c r="AGT119" s="1"/>
      <c r="AGU119" s="1"/>
      <c r="AGV119" s="1"/>
      <c r="AGW119" s="1"/>
      <c r="AGX119" s="1"/>
      <c r="AGY119" s="1"/>
      <c r="AGZ119" s="1"/>
      <c r="AHA119" s="1"/>
      <c r="AHB119" s="1"/>
      <c r="AHC119" s="1"/>
      <c r="AHD119" s="1"/>
      <c r="AHE119" s="1"/>
      <c r="AHF119" s="1"/>
      <c r="AHG119" s="1"/>
      <c r="AHH119" s="1"/>
      <c r="AHI119" s="1"/>
      <c r="AHJ119" s="1"/>
      <c r="AHK119" s="1"/>
      <c r="AHL119" s="1"/>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c r="ALS119" s="1"/>
      <c r="ALT119" s="1"/>
      <c r="ALU119" s="1"/>
      <c r="ALV119" s="1"/>
      <c r="ALW119" s="1"/>
      <c r="ALX119" s="1"/>
      <c r="ALY119" s="1"/>
      <c r="ALZ119" s="1"/>
      <c r="AMA119" s="1"/>
      <c r="AMB119" s="1"/>
      <c r="AMC119" s="1"/>
      <c r="AMD119" s="1"/>
      <c r="AME119" s="1"/>
      <c r="AMF119" s="1"/>
      <c r="AMG119" s="1"/>
      <c r="AMH119" s="1"/>
      <c r="AMI119" s="1"/>
      <c r="AMJ119" s="1"/>
    </row>
    <row r="120" customFormat="false" ht="13.8" hidden="false" customHeight="false" outlineLevel="0" collapsed="false">
      <c r="A120" s="70" t="n">
        <v>109</v>
      </c>
      <c r="B120" s="1"/>
      <c r="C120" s="76" t="n">
        <v>39780</v>
      </c>
      <c r="D120" s="70" t="n">
        <f aca="false">C120-C119</f>
        <v>33</v>
      </c>
      <c r="E120" s="70" t="s">
        <v>258</v>
      </c>
      <c r="F120" s="70" t="n">
        <f aca="false">2.0833+2.0833</f>
        <v>4.1666</v>
      </c>
      <c r="G120" s="70" t="n">
        <v>1</v>
      </c>
      <c r="H120" s="79" t="n">
        <f aca="false">F120*G120</f>
        <v>4.1666</v>
      </c>
      <c r="I120" s="70" t="n">
        <v>3</v>
      </c>
      <c r="J120" s="80" t="n">
        <f aca="false">3*3</f>
        <v>9</v>
      </c>
      <c r="K120" s="1"/>
      <c r="L120" s="1"/>
      <c r="M120" s="1"/>
      <c r="N120" s="70" t="s">
        <v>263</v>
      </c>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c r="JD120" s="1"/>
      <c r="JE120" s="1"/>
      <c r="JF120" s="1"/>
      <c r="JG120" s="1"/>
      <c r="JH120" s="1"/>
      <c r="JI120" s="1"/>
      <c r="JJ120" s="1"/>
      <c r="JK120" s="1"/>
      <c r="JL120" s="1"/>
      <c r="JM120" s="1"/>
      <c r="JN120" s="1"/>
      <c r="JO120" s="1"/>
      <c r="JP120" s="1"/>
      <c r="JQ120" s="1"/>
      <c r="JR120" s="1"/>
      <c r="JS120" s="1"/>
      <c r="JT120" s="1"/>
      <c r="JU120" s="1"/>
      <c r="JV120" s="1"/>
      <c r="JW120" s="1"/>
      <c r="JX120" s="1"/>
      <c r="JY120" s="1"/>
      <c r="JZ120" s="1"/>
      <c r="KA120" s="1"/>
      <c r="KB120" s="1"/>
      <c r="KC120" s="1"/>
      <c r="KD120" s="1"/>
      <c r="KE120" s="1"/>
      <c r="KF120" s="1"/>
      <c r="KG120" s="1"/>
      <c r="KH120" s="1"/>
      <c r="KI120" s="1"/>
      <c r="KJ120" s="1"/>
      <c r="KK120" s="1"/>
      <c r="KL120" s="1"/>
      <c r="KM120" s="1"/>
      <c r="KN120" s="1"/>
      <c r="KO120" s="1"/>
      <c r="KP120" s="1"/>
      <c r="KQ120" s="1"/>
      <c r="KR120" s="1"/>
      <c r="KS120" s="1"/>
      <c r="KT120" s="1"/>
      <c r="KU120" s="1"/>
      <c r="KV120" s="1"/>
      <c r="KW120" s="1"/>
      <c r="KX120" s="1"/>
      <c r="KY120" s="1"/>
      <c r="KZ120" s="1"/>
      <c r="LA120" s="1"/>
      <c r="LB120" s="1"/>
      <c r="LC120" s="1"/>
      <c r="LD120" s="1"/>
      <c r="LE120" s="1"/>
      <c r="LF120" s="1"/>
      <c r="LG120" s="1"/>
      <c r="LH120" s="1"/>
      <c r="LI120" s="1"/>
      <c r="LJ120" s="1"/>
      <c r="LK120" s="1"/>
      <c r="LL120" s="1"/>
      <c r="LM120" s="1"/>
      <c r="LN120" s="1"/>
      <c r="LO120" s="1"/>
      <c r="LP120" s="1"/>
      <c r="LQ120" s="1"/>
      <c r="LR120" s="1"/>
      <c r="LS120" s="1"/>
      <c r="LT120" s="1"/>
      <c r="LU120" s="1"/>
      <c r="LV120" s="1"/>
      <c r="LW120" s="1"/>
      <c r="LX120" s="1"/>
      <c r="LY120" s="1"/>
      <c r="LZ120" s="1"/>
      <c r="MA120" s="1"/>
      <c r="MB120" s="1"/>
      <c r="MC120" s="1"/>
      <c r="MD120" s="1"/>
      <c r="ME120" s="1"/>
      <c r="MF120" s="1"/>
      <c r="MG120" s="1"/>
      <c r="MH120" s="1"/>
      <c r="MI120" s="1"/>
      <c r="MJ120" s="1"/>
      <c r="MK120" s="1"/>
      <c r="ML120" s="1"/>
      <c r="MM120" s="1"/>
      <c r="MN120" s="1"/>
      <c r="MO120" s="1"/>
      <c r="MP120" s="1"/>
      <c r="MQ120" s="1"/>
      <c r="MR120" s="1"/>
      <c r="MS120" s="1"/>
      <c r="MT120" s="1"/>
      <c r="MU120" s="1"/>
      <c r="MV120" s="1"/>
      <c r="MW120" s="1"/>
      <c r="MX120" s="1"/>
      <c r="MY120" s="1"/>
      <c r="MZ120" s="1"/>
      <c r="NA120" s="1"/>
      <c r="NB120" s="1"/>
      <c r="NC120" s="1"/>
      <c r="ND120" s="1"/>
      <c r="NE120" s="1"/>
      <c r="NF120" s="1"/>
      <c r="NG120" s="1"/>
      <c r="NH120" s="1"/>
      <c r="NI120" s="1"/>
      <c r="NJ120" s="1"/>
      <c r="NK120" s="1"/>
      <c r="NL120" s="1"/>
      <c r="NM120" s="1"/>
      <c r="NN120" s="1"/>
      <c r="NO120" s="1"/>
      <c r="NP120" s="1"/>
      <c r="NQ120" s="1"/>
      <c r="NR120" s="1"/>
      <c r="NS120" s="1"/>
      <c r="NT120" s="1"/>
      <c r="NU120" s="1"/>
      <c r="NV120" s="1"/>
      <c r="NW120" s="1"/>
      <c r="NX120" s="1"/>
      <c r="NY120" s="1"/>
      <c r="NZ120" s="1"/>
      <c r="OA120" s="1"/>
      <c r="OB120" s="1"/>
      <c r="OC120" s="1"/>
      <c r="OD120" s="1"/>
      <c r="OE120" s="1"/>
      <c r="OF120" s="1"/>
      <c r="OG120" s="1"/>
      <c r="OH120" s="1"/>
      <c r="OI120" s="1"/>
      <c r="OJ120" s="1"/>
      <c r="OK120" s="1"/>
      <c r="OL120" s="1"/>
      <c r="OM120" s="1"/>
      <c r="ON120" s="1"/>
      <c r="OO120" s="1"/>
      <c r="OP120" s="1"/>
      <c r="OQ120" s="1"/>
      <c r="OR120" s="1"/>
      <c r="OS120" s="1"/>
      <c r="OT120" s="1"/>
      <c r="OU120" s="1"/>
      <c r="OV120" s="1"/>
      <c r="OW120" s="1"/>
      <c r="OX120" s="1"/>
      <c r="OY120" s="1"/>
      <c r="OZ120" s="1"/>
      <c r="PA120" s="1"/>
      <c r="PB120" s="1"/>
      <c r="PC120" s="1"/>
      <c r="PD120" s="1"/>
      <c r="PE120" s="1"/>
      <c r="PF120" s="1"/>
      <c r="PG120" s="1"/>
      <c r="PH120" s="1"/>
      <c r="PI120" s="1"/>
      <c r="PJ120" s="1"/>
      <c r="PK120" s="1"/>
      <c r="PL120" s="1"/>
      <c r="PM120" s="1"/>
      <c r="PN120" s="1"/>
      <c r="PO120" s="1"/>
      <c r="PP120" s="1"/>
      <c r="PQ120" s="1"/>
      <c r="PR120" s="1"/>
      <c r="PS120" s="1"/>
      <c r="PT120" s="1"/>
      <c r="PU120" s="1"/>
      <c r="PV120" s="1"/>
      <c r="PW120" s="1"/>
      <c r="PX120" s="1"/>
      <c r="PY120" s="1"/>
      <c r="PZ120" s="1"/>
      <c r="QA120" s="1"/>
      <c r="QB120" s="1"/>
      <c r="QC120" s="1"/>
      <c r="QD120" s="1"/>
      <c r="QE120" s="1"/>
      <c r="QF120" s="1"/>
      <c r="QG120" s="1"/>
      <c r="QH120" s="1"/>
      <c r="QI120" s="1"/>
      <c r="QJ120" s="1"/>
      <c r="QK120" s="1"/>
      <c r="QL120" s="1"/>
      <c r="QM120" s="1"/>
      <c r="QN120" s="1"/>
      <c r="QO120" s="1"/>
      <c r="QP120" s="1"/>
      <c r="QQ120" s="1"/>
      <c r="QR120" s="1"/>
      <c r="QS120" s="1"/>
      <c r="QT120" s="1"/>
      <c r="QU120" s="1"/>
      <c r="QV120" s="1"/>
      <c r="QW120" s="1"/>
      <c r="QX120" s="1"/>
      <c r="QY120" s="1"/>
      <c r="QZ120" s="1"/>
      <c r="RA120" s="1"/>
      <c r="RB120" s="1"/>
      <c r="RC120" s="1"/>
      <c r="RD120" s="1"/>
      <c r="RE120" s="1"/>
      <c r="RF120" s="1"/>
      <c r="RG120" s="1"/>
      <c r="RH120" s="1"/>
      <c r="RI120" s="1"/>
      <c r="RJ120" s="1"/>
      <c r="RK120" s="1"/>
      <c r="RL120" s="1"/>
      <c r="RM120" s="1"/>
      <c r="RN120" s="1"/>
      <c r="RO120" s="1"/>
      <c r="RP120" s="1"/>
      <c r="RQ120" s="1"/>
      <c r="RR120" s="1"/>
      <c r="RS120" s="1"/>
      <c r="RT120" s="1"/>
      <c r="RU120" s="1"/>
      <c r="RV120" s="1"/>
      <c r="RW120" s="1"/>
      <c r="RX120" s="1"/>
      <c r="RY120" s="1"/>
      <c r="RZ120" s="1"/>
      <c r="SA120" s="1"/>
      <c r="SB120" s="1"/>
      <c r="SC120" s="1"/>
      <c r="SD120" s="1"/>
      <c r="SE120" s="1"/>
      <c r="SF120" s="1"/>
      <c r="SG120" s="1"/>
      <c r="SH120" s="1"/>
      <c r="SI120" s="1"/>
      <c r="SJ120" s="1"/>
      <c r="SK120" s="1"/>
      <c r="SL120" s="1"/>
      <c r="SM120" s="1"/>
      <c r="SN120" s="1"/>
      <c r="SO120" s="1"/>
      <c r="SP120" s="1"/>
      <c r="SQ120" s="1"/>
      <c r="SR120" s="1"/>
      <c r="SS120" s="1"/>
      <c r="ST120" s="1"/>
      <c r="SU120" s="1"/>
      <c r="SV120" s="1"/>
      <c r="SW120" s="1"/>
      <c r="SX120" s="1"/>
      <c r="SY120" s="1"/>
      <c r="SZ120" s="1"/>
      <c r="TA120" s="1"/>
      <c r="TB120" s="1"/>
      <c r="TC120" s="1"/>
      <c r="TD120" s="1"/>
      <c r="TE120" s="1"/>
      <c r="TF120" s="1"/>
      <c r="TG120" s="1"/>
      <c r="TH120" s="1"/>
      <c r="TI120" s="1"/>
      <c r="TJ120" s="1"/>
      <c r="TK120" s="1"/>
      <c r="TL120" s="1"/>
      <c r="TM120" s="1"/>
      <c r="TN120" s="1"/>
      <c r="TO120" s="1"/>
      <c r="TP120" s="1"/>
      <c r="TQ120" s="1"/>
      <c r="TR120" s="1"/>
      <c r="TS120" s="1"/>
      <c r="TT120" s="1"/>
      <c r="TU120" s="1"/>
      <c r="TV120" s="1"/>
      <c r="TW120" s="1"/>
      <c r="TX120" s="1"/>
      <c r="TY120" s="1"/>
      <c r="TZ120" s="1"/>
      <c r="UA120" s="1"/>
      <c r="UB120" s="1"/>
      <c r="UC120" s="1"/>
      <c r="UD120" s="1"/>
      <c r="UE120" s="1"/>
      <c r="UF120" s="1"/>
      <c r="UG120" s="1"/>
      <c r="UH120" s="1"/>
      <c r="UI120" s="1"/>
      <c r="UJ120" s="1"/>
      <c r="UK120" s="1"/>
      <c r="UL120" s="1"/>
      <c r="UM120" s="1"/>
      <c r="UN120" s="1"/>
      <c r="UO120" s="1"/>
      <c r="UP120" s="1"/>
      <c r="UQ120" s="1"/>
      <c r="UR120" s="1"/>
      <c r="US120" s="1"/>
      <c r="UT120" s="1"/>
      <c r="UU120" s="1"/>
      <c r="UV120" s="1"/>
      <c r="UW120" s="1"/>
      <c r="UX120" s="1"/>
      <c r="UY120" s="1"/>
      <c r="UZ120" s="1"/>
      <c r="VA120" s="1"/>
      <c r="VB120" s="1"/>
      <c r="VC120" s="1"/>
      <c r="VD120" s="1"/>
      <c r="VE120" s="1"/>
      <c r="VF120" s="1"/>
      <c r="VG120" s="1"/>
      <c r="VH120" s="1"/>
      <c r="VI120" s="1"/>
      <c r="VJ120" s="1"/>
      <c r="VK120" s="1"/>
      <c r="VL120" s="1"/>
      <c r="VM120" s="1"/>
      <c r="VN120" s="1"/>
      <c r="VO120" s="1"/>
      <c r="VP120" s="1"/>
      <c r="VQ120" s="1"/>
      <c r="VR120" s="1"/>
      <c r="VS120" s="1"/>
      <c r="VT120" s="1"/>
      <c r="VU120" s="1"/>
      <c r="VV120" s="1"/>
      <c r="VW120" s="1"/>
      <c r="VX120" s="1"/>
      <c r="VY120" s="1"/>
      <c r="VZ120" s="1"/>
      <c r="WA120" s="1"/>
      <c r="WB120" s="1"/>
      <c r="WC120" s="1"/>
      <c r="WD120" s="1"/>
      <c r="WE120" s="1"/>
      <c r="WF120" s="1"/>
      <c r="WG120" s="1"/>
      <c r="WH120" s="1"/>
      <c r="WI120" s="1"/>
      <c r="WJ120" s="1"/>
      <c r="WK120" s="1"/>
      <c r="WL120" s="1"/>
      <c r="WM120" s="1"/>
      <c r="WN120" s="1"/>
      <c r="WO120" s="1"/>
      <c r="WP120" s="1"/>
      <c r="WQ120" s="1"/>
      <c r="WR120" s="1"/>
      <c r="WS120" s="1"/>
      <c r="WT120" s="1"/>
      <c r="WU120" s="1"/>
      <c r="WV120" s="1"/>
      <c r="WW120" s="1"/>
      <c r="WX120" s="1"/>
      <c r="WY120" s="1"/>
      <c r="WZ120" s="1"/>
      <c r="XA120" s="1"/>
      <c r="XB120" s="1"/>
      <c r="XC120" s="1"/>
      <c r="XD120" s="1"/>
      <c r="XE120" s="1"/>
      <c r="XF120" s="1"/>
      <c r="XG120" s="1"/>
      <c r="XH120" s="1"/>
      <c r="XI120" s="1"/>
      <c r="XJ120" s="1"/>
      <c r="XK120" s="1"/>
      <c r="XL120" s="1"/>
      <c r="XM120" s="1"/>
      <c r="XN120" s="1"/>
      <c r="XO120" s="1"/>
      <c r="XP120" s="1"/>
      <c r="XQ120" s="1"/>
      <c r="XR120" s="1"/>
      <c r="XS120" s="1"/>
      <c r="XT120" s="1"/>
      <c r="XU120" s="1"/>
      <c r="XV120" s="1"/>
      <c r="XW120" s="1"/>
      <c r="XX120" s="1"/>
      <c r="XY120" s="1"/>
      <c r="XZ120" s="1"/>
      <c r="YA120" s="1"/>
      <c r="YB120" s="1"/>
      <c r="YC120" s="1"/>
      <c r="YD120" s="1"/>
      <c r="YE120" s="1"/>
      <c r="YF120" s="1"/>
      <c r="YG120" s="1"/>
      <c r="YH120" s="1"/>
      <c r="YI120" s="1"/>
      <c r="YJ120" s="1"/>
      <c r="YK120" s="1"/>
      <c r="YL120" s="1"/>
      <c r="YM120" s="1"/>
      <c r="YN120" s="1"/>
      <c r="YO120" s="1"/>
      <c r="YP120" s="1"/>
      <c r="YQ120" s="1"/>
      <c r="YR120" s="1"/>
      <c r="YS120" s="1"/>
      <c r="YT120" s="1"/>
      <c r="YU120" s="1"/>
      <c r="YV120" s="1"/>
      <c r="YW120" s="1"/>
      <c r="YX120" s="1"/>
      <c r="YY120" s="1"/>
      <c r="YZ120" s="1"/>
      <c r="ZA120" s="1"/>
      <c r="ZB120" s="1"/>
      <c r="ZC120" s="1"/>
      <c r="ZD120" s="1"/>
      <c r="ZE120" s="1"/>
      <c r="ZF120" s="1"/>
      <c r="ZG120" s="1"/>
      <c r="ZH120" s="1"/>
      <c r="ZI120" s="1"/>
      <c r="ZJ120" s="1"/>
      <c r="ZK120" s="1"/>
      <c r="ZL120" s="1"/>
      <c r="ZM120" s="1"/>
      <c r="ZN120" s="1"/>
      <c r="ZO120" s="1"/>
      <c r="ZP120" s="1"/>
      <c r="ZQ120" s="1"/>
      <c r="ZR120" s="1"/>
      <c r="ZS120" s="1"/>
      <c r="ZT120" s="1"/>
      <c r="ZU120" s="1"/>
      <c r="ZV120" s="1"/>
      <c r="ZW120" s="1"/>
      <c r="ZX120" s="1"/>
      <c r="ZY120" s="1"/>
      <c r="ZZ120" s="1"/>
      <c r="AAA120" s="1"/>
      <c r="AAB120" s="1"/>
      <c r="AAC120" s="1"/>
      <c r="AAD120" s="1"/>
      <c r="AAE120" s="1"/>
      <c r="AAF120" s="1"/>
      <c r="AAG120" s="1"/>
      <c r="AAH120" s="1"/>
      <c r="AAI120" s="1"/>
      <c r="AAJ120" s="1"/>
      <c r="AAK120" s="1"/>
      <c r="AAL120" s="1"/>
      <c r="AAM120" s="1"/>
      <c r="AAN120" s="1"/>
      <c r="AAO120" s="1"/>
      <c r="AAP120" s="1"/>
      <c r="AAQ120" s="1"/>
      <c r="AAR120" s="1"/>
      <c r="AAS120" s="1"/>
      <c r="AAT120" s="1"/>
      <c r="AAU120" s="1"/>
      <c r="AAV120" s="1"/>
      <c r="AAW120" s="1"/>
      <c r="AAX120" s="1"/>
      <c r="AAY120" s="1"/>
      <c r="AAZ120" s="1"/>
      <c r="ABA120" s="1"/>
      <c r="ABB120" s="1"/>
      <c r="ABC120" s="1"/>
      <c r="ABD120" s="1"/>
      <c r="ABE120" s="1"/>
      <c r="ABF120" s="1"/>
      <c r="ABG120" s="1"/>
      <c r="ABH120" s="1"/>
      <c r="ABI120" s="1"/>
      <c r="ABJ120" s="1"/>
      <c r="ABK120" s="1"/>
      <c r="ABL120" s="1"/>
      <c r="ABM120" s="1"/>
      <c r="ABN120" s="1"/>
      <c r="ABO120" s="1"/>
      <c r="ABP120" s="1"/>
      <c r="ABQ120" s="1"/>
      <c r="ABR120" s="1"/>
      <c r="ABS120" s="1"/>
      <c r="ABT120" s="1"/>
      <c r="ABU120" s="1"/>
      <c r="ABV120" s="1"/>
      <c r="ABW120" s="1"/>
      <c r="ABX120" s="1"/>
      <c r="ABY120" s="1"/>
      <c r="ABZ120" s="1"/>
      <c r="ACA120" s="1"/>
      <c r="ACB120" s="1"/>
      <c r="ACC120" s="1"/>
      <c r="ACD120" s="1"/>
      <c r="ACE120" s="1"/>
      <c r="ACF120" s="1"/>
      <c r="ACG120" s="1"/>
      <c r="ACH120" s="1"/>
      <c r="ACI120" s="1"/>
      <c r="ACJ120" s="1"/>
      <c r="ACK120" s="1"/>
      <c r="ACL120" s="1"/>
      <c r="ACM120" s="1"/>
      <c r="ACN120" s="1"/>
      <c r="ACO120" s="1"/>
      <c r="ACP120" s="1"/>
      <c r="ACQ120" s="1"/>
      <c r="ACR120" s="1"/>
      <c r="ACS120" s="1"/>
      <c r="ACT120" s="1"/>
      <c r="ACU120" s="1"/>
      <c r="ACV120" s="1"/>
      <c r="ACW120" s="1"/>
      <c r="ACX120" s="1"/>
      <c r="ACY120" s="1"/>
      <c r="ACZ120" s="1"/>
      <c r="ADA120" s="1"/>
      <c r="ADB120" s="1"/>
      <c r="ADC120" s="1"/>
      <c r="ADD120" s="1"/>
      <c r="ADE120" s="1"/>
      <c r="ADF120" s="1"/>
      <c r="ADG120" s="1"/>
      <c r="ADH120" s="1"/>
      <c r="ADI120" s="1"/>
      <c r="ADJ120" s="1"/>
      <c r="ADK120" s="1"/>
      <c r="ADL120" s="1"/>
      <c r="ADM120" s="1"/>
      <c r="ADN120" s="1"/>
      <c r="ADO120" s="1"/>
      <c r="ADP120" s="1"/>
      <c r="ADQ120" s="1"/>
      <c r="ADR120" s="1"/>
      <c r="ADS120" s="1"/>
      <c r="ADT120" s="1"/>
      <c r="ADU120" s="1"/>
      <c r="ADV120" s="1"/>
      <c r="ADW120" s="1"/>
      <c r="ADX120" s="1"/>
      <c r="ADY120" s="1"/>
      <c r="ADZ120" s="1"/>
      <c r="AEA120" s="1"/>
      <c r="AEB120" s="1"/>
      <c r="AEC120" s="1"/>
      <c r="AED120" s="1"/>
      <c r="AEE120" s="1"/>
      <c r="AEF120" s="1"/>
      <c r="AEG120" s="1"/>
      <c r="AEH120" s="1"/>
      <c r="AEI120" s="1"/>
      <c r="AEJ120" s="1"/>
      <c r="AEK120" s="1"/>
      <c r="AEL120" s="1"/>
      <c r="AEM120" s="1"/>
      <c r="AEN120" s="1"/>
      <c r="AEO120" s="1"/>
      <c r="AEP120" s="1"/>
      <c r="AEQ120" s="1"/>
      <c r="AER120" s="1"/>
      <c r="AES120" s="1"/>
      <c r="AET120" s="1"/>
      <c r="AEU120" s="1"/>
      <c r="AEV120" s="1"/>
      <c r="AEW120" s="1"/>
      <c r="AEX120" s="1"/>
      <c r="AEY120" s="1"/>
      <c r="AEZ120" s="1"/>
      <c r="AFA120" s="1"/>
      <c r="AFB120" s="1"/>
      <c r="AFC120" s="1"/>
      <c r="AFD120" s="1"/>
      <c r="AFE120" s="1"/>
      <c r="AFF120" s="1"/>
      <c r="AFG120" s="1"/>
      <c r="AFH120" s="1"/>
      <c r="AFI120" s="1"/>
      <c r="AFJ120" s="1"/>
      <c r="AFK120" s="1"/>
      <c r="AFL120" s="1"/>
      <c r="AFM120" s="1"/>
      <c r="AFN120" s="1"/>
      <c r="AFO120" s="1"/>
      <c r="AFP120" s="1"/>
      <c r="AFQ120" s="1"/>
      <c r="AFR120" s="1"/>
      <c r="AFS120" s="1"/>
      <c r="AFT120" s="1"/>
      <c r="AFU120" s="1"/>
      <c r="AFV120" s="1"/>
      <c r="AFW120" s="1"/>
      <c r="AFX120" s="1"/>
      <c r="AFY120" s="1"/>
      <c r="AFZ120" s="1"/>
      <c r="AGA120" s="1"/>
      <c r="AGB120" s="1"/>
      <c r="AGC120" s="1"/>
      <c r="AGD120" s="1"/>
      <c r="AGE120" s="1"/>
      <c r="AGF120" s="1"/>
      <c r="AGG120" s="1"/>
      <c r="AGH120" s="1"/>
      <c r="AGI120" s="1"/>
      <c r="AGJ120" s="1"/>
      <c r="AGK120" s="1"/>
      <c r="AGL120" s="1"/>
      <c r="AGM120" s="1"/>
      <c r="AGN120" s="1"/>
      <c r="AGO120" s="1"/>
      <c r="AGP120" s="1"/>
      <c r="AGQ120" s="1"/>
      <c r="AGR120" s="1"/>
      <c r="AGS120" s="1"/>
      <c r="AGT120" s="1"/>
      <c r="AGU120" s="1"/>
      <c r="AGV120" s="1"/>
      <c r="AGW120" s="1"/>
      <c r="AGX120" s="1"/>
      <c r="AGY120" s="1"/>
      <c r="AGZ120" s="1"/>
      <c r="AHA120" s="1"/>
      <c r="AHB120" s="1"/>
      <c r="AHC120" s="1"/>
      <c r="AHD120" s="1"/>
      <c r="AHE120" s="1"/>
      <c r="AHF120" s="1"/>
      <c r="AHG120" s="1"/>
      <c r="AHH120" s="1"/>
      <c r="AHI120" s="1"/>
      <c r="AHJ120" s="1"/>
      <c r="AHK120" s="1"/>
      <c r="AHL120" s="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c r="ALZ120" s="1"/>
      <c r="AMA120" s="1"/>
      <c r="AMB120" s="1"/>
      <c r="AMC120" s="1"/>
      <c r="AMD120" s="1"/>
      <c r="AME120" s="1"/>
      <c r="AMF120" s="1"/>
      <c r="AMG120" s="1"/>
      <c r="AMH120" s="1"/>
      <c r="AMI120" s="1"/>
      <c r="AMJ120" s="1"/>
    </row>
    <row r="121" customFormat="false" ht="13.8" hidden="false" customHeight="false" outlineLevel="0" collapsed="false">
      <c r="A121" s="70" t="n">
        <v>110</v>
      </c>
      <c r="B121" s="1"/>
      <c r="C121" s="76" t="n">
        <v>39802</v>
      </c>
      <c r="D121" s="70" t="n">
        <f aca="false">C121-C120</f>
        <v>22</v>
      </c>
      <c r="E121" s="70" t="s">
        <v>258</v>
      </c>
      <c r="F121" s="70" t="n">
        <f aca="false">2.0833+2.0833</f>
        <v>4.1666</v>
      </c>
      <c r="G121" s="70" t="n">
        <v>1</v>
      </c>
      <c r="H121" s="79" t="n">
        <f aca="false">F121*G121</f>
        <v>4.1666</v>
      </c>
      <c r="I121" s="70" t="n">
        <v>3</v>
      </c>
      <c r="J121" s="80" t="n">
        <f aca="false">3*3</f>
        <v>9</v>
      </c>
      <c r="K121" s="1"/>
      <c r="L121" s="1"/>
      <c r="M121" s="1"/>
      <c r="N121" s="70" t="s">
        <v>263</v>
      </c>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c r="JD121" s="1"/>
      <c r="JE121" s="1"/>
      <c r="JF121" s="1"/>
      <c r="JG121" s="1"/>
      <c r="JH121" s="1"/>
      <c r="JI121" s="1"/>
      <c r="JJ121" s="1"/>
      <c r="JK121" s="1"/>
      <c r="JL121" s="1"/>
      <c r="JM121" s="1"/>
      <c r="JN121" s="1"/>
      <c r="JO121" s="1"/>
      <c r="JP121" s="1"/>
      <c r="JQ121" s="1"/>
      <c r="JR121" s="1"/>
      <c r="JS121" s="1"/>
      <c r="JT121" s="1"/>
      <c r="JU121" s="1"/>
      <c r="JV121" s="1"/>
      <c r="JW121" s="1"/>
      <c r="JX121" s="1"/>
      <c r="JY121" s="1"/>
      <c r="JZ121" s="1"/>
      <c r="KA121" s="1"/>
      <c r="KB121" s="1"/>
      <c r="KC121" s="1"/>
      <c r="KD121" s="1"/>
      <c r="KE121" s="1"/>
      <c r="KF121" s="1"/>
      <c r="KG121" s="1"/>
      <c r="KH121" s="1"/>
      <c r="KI121" s="1"/>
      <c r="KJ121" s="1"/>
      <c r="KK121" s="1"/>
      <c r="KL121" s="1"/>
      <c r="KM121" s="1"/>
      <c r="KN121" s="1"/>
      <c r="KO121" s="1"/>
      <c r="KP121" s="1"/>
      <c r="KQ121" s="1"/>
      <c r="KR121" s="1"/>
      <c r="KS121" s="1"/>
      <c r="KT121" s="1"/>
      <c r="KU121" s="1"/>
      <c r="KV121" s="1"/>
      <c r="KW121" s="1"/>
      <c r="KX121" s="1"/>
      <c r="KY121" s="1"/>
      <c r="KZ121" s="1"/>
      <c r="LA121" s="1"/>
      <c r="LB121" s="1"/>
      <c r="LC121" s="1"/>
      <c r="LD121" s="1"/>
      <c r="LE121" s="1"/>
      <c r="LF121" s="1"/>
      <c r="LG121" s="1"/>
      <c r="LH121" s="1"/>
      <c r="LI121" s="1"/>
      <c r="LJ121" s="1"/>
      <c r="LK121" s="1"/>
      <c r="LL121" s="1"/>
      <c r="LM121" s="1"/>
      <c r="LN121" s="1"/>
      <c r="LO121" s="1"/>
      <c r="LP121" s="1"/>
      <c r="LQ121" s="1"/>
      <c r="LR121" s="1"/>
      <c r="LS121" s="1"/>
      <c r="LT121" s="1"/>
      <c r="LU121" s="1"/>
      <c r="LV121" s="1"/>
      <c r="LW121" s="1"/>
      <c r="LX121" s="1"/>
      <c r="LY121" s="1"/>
      <c r="LZ121" s="1"/>
      <c r="MA121" s="1"/>
      <c r="MB121" s="1"/>
      <c r="MC121" s="1"/>
      <c r="MD121" s="1"/>
      <c r="ME121" s="1"/>
      <c r="MF121" s="1"/>
      <c r="MG121" s="1"/>
      <c r="MH121" s="1"/>
      <c r="MI121" s="1"/>
      <c r="MJ121" s="1"/>
      <c r="MK121" s="1"/>
      <c r="ML121" s="1"/>
      <c r="MM121" s="1"/>
      <c r="MN121" s="1"/>
      <c r="MO121" s="1"/>
      <c r="MP121" s="1"/>
      <c r="MQ121" s="1"/>
      <c r="MR121" s="1"/>
      <c r="MS121" s="1"/>
      <c r="MT121" s="1"/>
      <c r="MU121" s="1"/>
      <c r="MV121" s="1"/>
      <c r="MW121" s="1"/>
      <c r="MX121" s="1"/>
      <c r="MY121" s="1"/>
      <c r="MZ121" s="1"/>
      <c r="NA121" s="1"/>
      <c r="NB121" s="1"/>
      <c r="NC121" s="1"/>
      <c r="ND121" s="1"/>
      <c r="NE121" s="1"/>
      <c r="NF121" s="1"/>
      <c r="NG121" s="1"/>
      <c r="NH121" s="1"/>
      <c r="NI121" s="1"/>
      <c r="NJ121" s="1"/>
      <c r="NK121" s="1"/>
      <c r="NL121" s="1"/>
      <c r="NM121" s="1"/>
      <c r="NN121" s="1"/>
      <c r="NO121" s="1"/>
      <c r="NP121" s="1"/>
      <c r="NQ121" s="1"/>
      <c r="NR121" s="1"/>
      <c r="NS121" s="1"/>
      <c r="NT121" s="1"/>
      <c r="NU121" s="1"/>
      <c r="NV121" s="1"/>
      <c r="NW121" s="1"/>
      <c r="NX121" s="1"/>
      <c r="NY121" s="1"/>
      <c r="NZ121" s="1"/>
      <c r="OA121" s="1"/>
      <c r="OB121" s="1"/>
      <c r="OC121" s="1"/>
      <c r="OD121" s="1"/>
      <c r="OE121" s="1"/>
      <c r="OF121" s="1"/>
      <c r="OG121" s="1"/>
      <c r="OH121" s="1"/>
      <c r="OI121" s="1"/>
      <c r="OJ121" s="1"/>
      <c r="OK121" s="1"/>
      <c r="OL121" s="1"/>
      <c r="OM121" s="1"/>
      <c r="ON121" s="1"/>
      <c r="OO121" s="1"/>
      <c r="OP121" s="1"/>
      <c r="OQ121" s="1"/>
      <c r="OR121" s="1"/>
      <c r="OS121" s="1"/>
      <c r="OT121" s="1"/>
      <c r="OU121" s="1"/>
      <c r="OV121" s="1"/>
      <c r="OW121" s="1"/>
      <c r="OX121" s="1"/>
      <c r="OY121" s="1"/>
      <c r="OZ121" s="1"/>
      <c r="PA121" s="1"/>
      <c r="PB121" s="1"/>
      <c r="PC121" s="1"/>
      <c r="PD121" s="1"/>
      <c r="PE121" s="1"/>
      <c r="PF121" s="1"/>
      <c r="PG121" s="1"/>
      <c r="PH121" s="1"/>
      <c r="PI121" s="1"/>
      <c r="PJ121" s="1"/>
      <c r="PK121" s="1"/>
      <c r="PL121" s="1"/>
      <c r="PM121" s="1"/>
      <c r="PN121" s="1"/>
      <c r="PO121" s="1"/>
      <c r="PP121" s="1"/>
      <c r="PQ121" s="1"/>
      <c r="PR121" s="1"/>
      <c r="PS121" s="1"/>
      <c r="PT121" s="1"/>
      <c r="PU121" s="1"/>
      <c r="PV121" s="1"/>
      <c r="PW121" s="1"/>
      <c r="PX121" s="1"/>
      <c r="PY121" s="1"/>
      <c r="PZ121" s="1"/>
      <c r="QA121" s="1"/>
      <c r="QB121" s="1"/>
      <c r="QC121" s="1"/>
      <c r="QD121" s="1"/>
      <c r="QE121" s="1"/>
      <c r="QF121" s="1"/>
      <c r="QG121" s="1"/>
      <c r="QH121" s="1"/>
      <c r="QI121" s="1"/>
      <c r="QJ121" s="1"/>
      <c r="QK121" s="1"/>
      <c r="QL121" s="1"/>
      <c r="QM121" s="1"/>
      <c r="QN121" s="1"/>
      <c r="QO121" s="1"/>
      <c r="QP121" s="1"/>
      <c r="QQ121" s="1"/>
      <c r="QR121" s="1"/>
      <c r="QS121" s="1"/>
      <c r="QT121" s="1"/>
      <c r="QU121" s="1"/>
      <c r="QV121" s="1"/>
      <c r="QW121" s="1"/>
      <c r="QX121" s="1"/>
      <c r="QY121" s="1"/>
      <c r="QZ121" s="1"/>
      <c r="RA121" s="1"/>
      <c r="RB121" s="1"/>
      <c r="RC121" s="1"/>
      <c r="RD121" s="1"/>
      <c r="RE121" s="1"/>
      <c r="RF121" s="1"/>
      <c r="RG121" s="1"/>
      <c r="RH121" s="1"/>
      <c r="RI121" s="1"/>
      <c r="RJ121" s="1"/>
      <c r="RK121" s="1"/>
      <c r="RL121" s="1"/>
      <c r="RM121" s="1"/>
      <c r="RN121" s="1"/>
      <c r="RO121" s="1"/>
      <c r="RP121" s="1"/>
      <c r="RQ121" s="1"/>
      <c r="RR121" s="1"/>
      <c r="RS121" s="1"/>
      <c r="RT121" s="1"/>
      <c r="RU121" s="1"/>
      <c r="RV121" s="1"/>
      <c r="RW121" s="1"/>
      <c r="RX121" s="1"/>
      <c r="RY121" s="1"/>
      <c r="RZ121" s="1"/>
      <c r="SA121" s="1"/>
      <c r="SB121" s="1"/>
      <c r="SC121" s="1"/>
      <c r="SD121" s="1"/>
      <c r="SE121" s="1"/>
      <c r="SF121" s="1"/>
      <c r="SG121" s="1"/>
      <c r="SH121" s="1"/>
      <c r="SI121" s="1"/>
      <c r="SJ121" s="1"/>
      <c r="SK121" s="1"/>
      <c r="SL121" s="1"/>
      <c r="SM121" s="1"/>
      <c r="SN121" s="1"/>
      <c r="SO121" s="1"/>
      <c r="SP121" s="1"/>
      <c r="SQ121" s="1"/>
      <c r="SR121" s="1"/>
      <c r="SS121" s="1"/>
      <c r="ST121" s="1"/>
      <c r="SU121" s="1"/>
      <c r="SV121" s="1"/>
      <c r="SW121" s="1"/>
      <c r="SX121" s="1"/>
      <c r="SY121" s="1"/>
      <c r="SZ121" s="1"/>
      <c r="TA121" s="1"/>
      <c r="TB121" s="1"/>
      <c r="TC121" s="1"/>
      <c r="TD121" s="1"/>
      <c r="TE121" s="1"/>
      <c r="TF121" s="1"/>
      <c r="TG121" s="1"/>
      <c r="TH121" s="1"/>
      <c r="TI121" s="1"/>
      <c r="TJ121" s="1"/>
      <c r="TK121" s="1"/>
      <c r="TL121" s="1"/>
      <c r="TM121" s="1"/>
      <c r="TN121" s="1"/>
      <c r="TO121" s="1"/>
      <c r="TP121" s="1"/>
      <c r="TQ121" s="1"/>
      <c r="TR121" s="1"/>
      <c r="TS121" s="1"/>
      <c r="TT121" s="1"/>
      <c r="TU121" s="1"/>
      <c r="TV121" s="1"/>
      <c r="TW121" s="1"/>
      <c r="TX121" s="1"/>
      <c r="TY121" s="1"/>
      <c r="TZ121" s="1"/>
      <c r="UA121" s="1"/>
      <c r="UB121" s="1"/>
      <c r="UC121" s="1"/>
      <c r="UD121" s="1"/>
      <c r="UE121" s="1"/>
      <c r="UF121" s="1"/>
      <c r="UG121" s="1"/>
      <c r="UH121" s="1"/>
      <c r="UI121" s="1"/>
      <c r="UJ121" s="1"/>
      <c r="UK121" s="1"/>
      <c r="UL121" s="1"/>
      <c r="UM121" s="1"/>
      <c r="UN121" s="1"/>
      <c r="UO121" s="1"/>
      <c r="UP121" s="1"/>
      <c r="UQ121" s="1"/>
      <c r="UR121" s="1"/>
      <c r="US121" s="1"/>
      <c r="UT121" s="1"/>
      <c r="UU121" s="1"/>
      <c r="UV121" s="1"/>
      <c r="UW121" s="1"/>
      <c r="UX121" s="1"/>
      <c r="UY121" s="1"/>
      <c r="UZ121" s="1"/>
      <c r="VA121" s="1"/>
      <c r="VB121" s="1"/>
      <c r="VC121" s="1"/>
      <c r="VD121" s="1"/>
      <c r="VE121" s="1"/>
      <c r="VF121" s="1"/>
      <c r="VG121" s="1"/>
      <c r="VH121" s="1"/>
      <c r="VI121" s="1"/>
      <c r="VJ121" s="1"/>
      <c r="VK121" s="1"/>
      <c r="VL121" s="1"/>
      <c r="VM121" s="1"/>
      <c r="VN121" s="1"/>
      <c r="VO121" s="1"/>
      <c r="VP121" s="1"/>
      <c r="VQ121" s="1"/>
      <c r="VR121" s="1"/>
      <c r="VS121" s="1"/>
      <c r="VT121" s="1"/>
      <c r="VU121" s="1"/>
      <c r="VV121" s="1"/>
      <c r="VW121" s="1"/>
      <c r="VX121" s="1"/>
      <c r="VY121" s="1"/>
      <c r="VZ121" s="1"/>
      <c r="WA121" s="1"/>
      <c r="WB121" s="1"/>
      <c r="WC121" s="1"/>
      <c r="WD121" s="1"/>
      <c r="WE121" s="1"/>
      <c r="WF121" s="1"/>
      <c r="WG121" s="1"/>
      <c r="WH121" s="1"/>
      <c r="WI121" s="1"/>
      <c r="WJ121" s="1"/>
      <c r="WK121" s="1"/>
      <c r="WL121" s="1"/>
      <c r="WM121" s="1"/>
      <c r="WN121" s="1"/>
      <c r="WO121" s="1"/>
      <c r="WP121" s="1"/>
      <c r="WQ121" s="1"/>
      <c r="WR121" s="1"/>
      <c r="WS121" s="1"/>
      <c r="WT121" s="1"/>
      <c r="WU121" s="1"/>
      <c r="WV121" s="1"/>
      <c r="WW121" s="1"/>
      <c r="WX121" s="1"/>
      <c r="WY121" s="1"/>
      <c r="WZ121" s="1"/>
      <c r="XA121" s="1"/>
      <c r="XB121" s="1"/>
      <c r="XC121" s="1"/>
      <c r="XD121" s="1"/>
      <c r="XE121" s="1"/>
      <c r="XF121" s="1"/>
      <c r="XG121" s="1"/>
      <c r="XH121" s="1"/>
      <c r="XI121" s="1"/>
      <c r="XJ121" s="1"/>
      <c r="XK121" s="1"/>
      <c r="XL121" s="1"/>
      <c r="XM121" s="1"/>
      <c r="XN121" s="1"/>
      <c r="XO121" s="1"/>
      <c r="XP121" s="1"/>
      <c r="XQ121" s="1"/>
      <c r="XR121" s="1"/>
      <c r="XS121" s="1"/>
      <c r="XT121" s="1"/>
      <c r="XU121" s="1"/>
      <c r="XV121" s="1"/>
      <c r="XW121" s="1"/>
      <c r="XX121" s="1"/>
      <c r="XY121" s="1"/>
      <c r="XZ121" s="1"/>
      <c r="YA121" s="1"/>
      <c r="YB121" s="1"/>
      <c r="YC121" s="1"/>
      <c r="YD121" s="1"/>
      <c r="YE121" s="1"/>
      <c r="YF121" s="1"/>
      <c r="YG121" s="1"/>
      <c r="YH121" s="1"/>
      <c r="YI121" s="1"/>
      <c r="YJ121" s="1"/>
      <c r="YK121" s="1"/>
      <c r="YL121" s="1"/>
      <c r="YM121" s="1"/>
      <c r="YN121" s="1"/>
      <c r="YO121" s="1"/>
      <c r="YP121" s="1"/>
      <c r="YQ121" s="1"/>
      <c r="YR121" s="1"/>
      <c r="YS121" s="1"/>
      <c r="YT121" s="1"/>
      <c r="YU121" s="1"/>
      <c r="YV121" s="1"/>
      <c r="YW121" s="1"/>
      <c r="YX121" s="1"/>
      <c r="YY121" s="1"/>
      <c r="YZ121" s="1"/>
      <c r="ZA121" s="1"/>
      <c r="ZB121" s="1"/>
      <c r="ZC121" s="1"/>
      <c r="ZD121" s="1"/>
      <c r="ZE121" s="1"/>
      <c r="ZF121" s="1"/>
      <c r="ZG121" s="1"/>
      <c r="ZH121" s="1"/>
      <c r="ZI121" s="1"/>
      <c r="ZJ121" s="1"/>
      <c r="ZK121" s="1"/>
      <c r="ZL121" s="1"/>
      <c r="ZM121" s="1"/>
      <c r="ZN121" s="1"/>
      <c r="ZO121" s="1"/>
      <c r="ZP121" s="1"/>
      <c r="ZQ121" s="1"/>
      <c r="ZR121" s="1"/>
      <c r="ZS121" s="1"/>
      <c r="ZT121" s="1"/>
      <c r="ZU121" s="1"/>
      <c r="ZV121" s="1"/>
      <c r="ZW121" s="1"/>
      <c r="ZX121" s="1"/>
      <c r="ZY121" s="1"/>
      <c r="ZZ121" s="1"/>
      <c r="AAA121" s="1"/>
      <c r="AAB121" s="1"/>
      <c r="AAC121" s="1"/>
      <c r="AAD121" s="1"/>
      <c r="AAE121" s="1"/>
      <c r="AAF121" s="1"/>
      <c r="AAG121" s="1"/>
      <c r="AAH121" s="1"/>
      <c r="AAI121" s="1"/>
      <c r="AAJ121" s="1"/>
      <c r="AAK121" s="1"/>
      <c r="AAL121" s="1"/>
      <c r="AAM121" s="1"/>
      <c r="AAN121" s="1"/>
      <c r="AAO121" s="1"/>
      <c r="AAP121" s="1"/>
      <c r="AAQ121" s="1"/>
      <c r="AAR121" s="1"/>
      <c r="AAS121" s="1"/>
      <c r="AAT121" s="1"/>
      <c r="AAU121" s="1"/>
      <c r="AAV121" s="1"/>
      <c r="AAW121" s="1"/>
      <c r="AAX121" s="1"/>
      <c r="AAY121" s="1"/>
      <c r="AAZ121" s="1"/>
      <c r="ABA121" s="1"/>
      <c r="ABB121" s="1"/>
      <c r="ABC121" s="1"/>
      <c r="ABD121" s="1"/>
      <c r="ABE121" s="1"/>
      <c r="ABF121" s="1"/>
      <c r="ABG121" s="1"/>
      <c r="ABH121" s="1"/>
      <c r="ABI121" s="1"/>
      <c r="ABJ121" s="1"/>
      <c r="ABK121" s="1"/>
      <c r="ABL121" s="1"/>
      <c r="ABM121" s="1"/>
      <c r="ABN121" s="1"/>
      <c r="ABO121" s="1"/>
      <c r="ABP121" s="1"/>
      <c r="ABQ121" s="1"/>
      <c r="ABR121" s="1"/>
      <c r="ABS121" s="1"/>
      <c r="ABT121" s="1"/>
      <c r="ABU121" s="1"/>
      <c r="ABV121" s="1"/>
      <c r="ABW121" s="1"/>
      <c r="ABX121" s="1"/>
      <c r="ABY121" s="1"/>
      <c r="ABZ121" s="1"/>
      <c r="ACA121" s="1"/>
      <c r="ACB121" s="1"/>
      <c r="ACC121" s="1"/>
      <c r="ACD121" s="1"/>
      <c r="ACE121" s="1"/>
      <c r="ACF121" s="1"/>
      <c r="ACG121" s="1"/>
      <c r="ACH121" s="1"/>
      <c r="ACI121" s="1"/>
      <c r="ACJ121" s="1"/>
      <c r="ACK121" s="1"/>
      <c r="ACL121" s="1"/>
      <c r="ACM121" s="1"/>
      <c r="ACN121" s="1"/>
      <c r="ACO121" s="1"/>
      <c r="ACP121" s="1"/>
      <c r="ACQ121" s="1"/>
      <c r="ACR121" s="1"/>
      <c r="ACS121" s="1"/>
      <c r="ACT121" s="1"/>
      <c r="ACU121" s="1"/>
      <c r="ACV121" s="1"/>
      <c r="ACW121" s="1"/>
      <c r="ACX121" s="1"/>
      <c r="ACY121" s="1"/>
      <c r="ACZ121" s="1"/>
      <c r="ADA121" s="1"/>
      <c r="ADB121" s="1"/>
      <c r="ADC121" s="1"/>
      <c r="ADD121" s="1"/>
      <c r="ADE121" s="1"/>
      <c r="ADF121" s="1"/>
      <c r="ADG121" s="1"/>
      <c r="ADH121" s="1"/>
      <c r="ADI121" s="1"/>
      <c r="ADJ121" s="1"/>
      <c r="ADK121" s="1"/>
      <c r="ADL121" s="1"/>
      <c r="ADM121" s="1"/>
      <c r="ADN121" s="1"/>
      <c r="ADO121" s="1"/>
      <c r="ADP121" s="1"/>
      <c r="ADQ121" s="1"/>
      <c r="ADR121" s="1"/>
      <c r="ADS121" s="1"/>
      <c r="ADT121" s="1"/>
      <c r="ADU121" s="1"/>
      <c r="ADV121" s="1"/>
      <c r="ADW121" s="1"/>
      <c r="ADX121" s="1"/>
      <c r="ADY121" s="1"/>
      <c r="ADZ121" s="1"/>
      <c r="AEA121" s="1"/>
      <c r="AEB121" s="1"/>
      <c r="AEC121" s="1"/>
      <c r="AED121" s="1"/>
      <c r="AEE121" s="1"/>
      <c r="AEF121" s="1"/>
      <c r="AEG121" s="1"/>
      <c r="AEH121" s="1"/>
      <c r="AEI121" s="1"/>
      <c r="AEJ121" s="1"/>
      <c r="AEK121" s="1"/>
      <c r="AEL121" s="1"/>
      <c r="AEM121" s="1"/>
      <c r="AEN121" s="1"/>
      <c r="AEO121" s="1"/>
      <c r="AEP121" s="1"/>
      <c r="AEQ121" s="1"/>
      <c r="AER121" s="1"/>
      <c r="AES121" s="1"/>
      <c r="AET121" s="1"/>
      <c r="AEU121" s="1"/>
      <c r="AEV121" s="1"/>
      <c r="AEW121" s="1"/>
      <c r="AEX121" s="1"/>
      <c r="AEY121" s="1"/>
      <c r="AEZ121" s="1"/>
      <c r="AFA121" s="1"/>
      <c r="AFB121" s="1"/>
      <c r="AFC121" s="1"/>
      <c r="AFD121" s="1"/>
      <c r="AFE121" s="1"/>
      <c r="AFF121" s="1"/>
      <c r="AFG121" s="1"/>
      <c r="AFH121" s="1"/>
      <c r="AFI121" s="1"/>
      <c r="AFJ121" s="1"/>
      <c r="AFK121" s="1"/>
      <c r="AFL121" s="1"/>
      <c r="AFM121" s="1"/>
      <c r="AFN121" s="1"/>
      <c r="AFO121" s="1"/>
      <c r="AFP121" s="1"/>
      <c r="AFQ121" s="1"/>
      <c r="AFR121" s="1"/>
      <c r="AFS121" s="1"/>
      <c r="AFT121" s="1"/>
      <c r="AFU121" s="1"/>
      <c r="AFV121" s="1"/>
      <c r="AFW121" s="1"/>
      <c r="AFX121" s="1"/>
      <c r="AFY121" s="1"/>
      <c r="AFZ121" s="1"/>
      <c r="AGA121" s="1"/>
      <c r="AGB121" s="1"/>
      <c r="AGC121" s="1"/>
      <c r="AGD121" s="1"/>
      <c r="AGE121" s="1"/>
      <c r="AGF121" s="1"/>
      <c r="AGG121" s="1"/>
      <c r="AGH121" s="1"/>
      <c r="AGI121" s="1"/>
      <c r="AGJ121" s="1"/>
      <c r="AGK121" s="1"/>
      <c r="AGL121" s="1"/>
      <c r="AGM121" s="1"/>
      <c r="AGN121" s="1"/>
      <c r="AGO121" s="1"/>
      <c r="AGP121" s="1"/>
      <c r="AGQ121" s="1"/>
      <c r="AGR121" s="1"/>
      <c r="AGS121" s="1"/>
      <c r="AGT121" s="1"/>
      <c r="AGU121" s="1"/>
      <c r="AGV121" s="1"/>
      <c r="AGW121" s="1"/>
      <c r="AGX121" s="1"/>
      <c r="AGY121" s="1"/>
      <c r="AGZ121" s="1"/>
      <c r="AHA121" s="1"/>
      <c r="AHB121" s="1"/>
      <c r="AHC121" s="1"/>
      <c r="AHD121" s="1"/>
      <c r="AHE121" s="1"/>
      <c r="AHF121" s="1"/>
      <c r="AHG121" s="1"/>
      <c r="AHH121" s="1"/>
      <c r="AHI121" s="1"/>
      <c r="AHJ121" s="1"/>
      <c r="AHK121" s="1"/>
      <c r="AHL121" s="1"/>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c r="ALS121" s="1"/>
      <c r="ALT121" s="1"/>
      <c r="ALU121" s="1"/>
      <c r="ALV121" s="1"/>
      <c r="ALW121" s="1"/>
      <c r="ALX121" s="1"/>
      <c r="ALY121" s="1"/>
      <c r="ALZ121" s="1"/>
      <c r="AMA121" s="1"/>
      <c r="AMB121" s="1"/>
      <c r="AMC121" s="1"/>
      <c r="AMD121" s="1"/>
      <c r="AME121" s="1"/>
      <c r="AMF121" s="1"/>
      <c r="AMG121" s="1"/>
      <c r="AMH121" s="1"/>
      <c r="AMI121" s="1"/>
      <c r="AMJ121" s="1"/>
    </row>
    <row r="122" customFormat="false" ht="13.8" hidden="false" customHeight="false" outlineLevel="0" collapsed="false">
      <c r="A122" s="70" t="n">
        <v>111</v>
      </c>
      <c r="B122" s="1"/>
      <c r="C122" s="76" t="n">
        <v>39838</v>
      </c>
      <c r="D122" s="70" t="n">
        <f aca="false">C122-C121</f>
        <v>36</v>
      </c>
      <c r="E122" s="70" t="s">
        <v>258</v>
      </c>
      <c r="F122" s="70" t="n">
        <f aca="false">2.0833+2.0833</f>
        <v>4.1666</v>
      </c>
      <c r="G122" s="70" t="n">
        <v>1</v>
      </c>
      <c r="H122" s="79" t="n">
        <f aca="false">F122*G122</f>
        <v>4.1666</v>
      </c>
      <c r="I122" s="70" t="n">
        <v>3</v>
      </c>
      <c r="J122" s="80" t="n">
        <f aca="false">3*3</f>
        <v>9</v>
      </c>
      <c r="K122" s="1"/>
      <c r="L122" s="1"/>
      <c r="M122" s="1"/>
      <c r="N122" s="70" t="s">
        <v>521</v>
      </c>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c r="JD122" s="1"/>
      <c r="JE122" s="1"/>
      <c r="JF122" s="1"/>
      <c r="JG122" s="1"/>
      <c r="JH122" s="1"/>
      <c r="JI122" s="1"/>
      <c r="JJ122" s="1"/>
      <c r="JK122" s="1"/>
      <c r="JL122" s="1"/>
      <c r="JM122" s="1"/>
      <c r="JN122" s="1"/>
      <c r="JO122" s="1"/>
      <c r="JP122" s="1"/>
      <c r="JQ122" s="1"/>
      <c r="JR122" s="1"/>
      <c r="JS122" s="1"/>
      <c r="JT122" s="1"/>
      <c r="JU122" s="1"/>
      <c r="JV122" s="1"/>
      <c r="JW122" s="1"/>
      <c r="JX122" s="1"/>
      <c r="JY122" s="1"/>
      <c r="JZ122" s="1"/>
      <c r="KA122" s="1"/>
      <c r="KB122" s="1"/>
      <c r="KC122" s="1"/>
      <c r="KD122" s="1"/>
      <c r="KE122" s="1"/>
      <c r="KF122" s="1"/>
      <c r="KG122" s="1"/>
      <c r="KH122" s="1"/>
      <c r="KI122" s="1"/>
      <c r="KJ122" s="1"/>
      <c r="KK122" s="1"/>
      <c r="KL122" s="1"/>
      <c r="KM122" s="1"/>
      <c r="KN122" s="1"/>
      <c r="KO122" s="1"/>
      <c r="KP122" s="1"/>
      <c r="KQ122" s="1"/>
      <c r="KR122" s="1"/>
      <c r="KS122" s="1"/>
      <c r="KT122" s="1"/>
      <c r="KU122" s="1"/>
      <c r="KV122" s="1"/>
      <c r="KW122" s="1"/>
      <c r="KX122" s="1"/>
      <c r="KY122" s="1"/>
      <c r="KZ122" s="1"/>
      <c r="LA122" s="1"/>
      <c r="LB122" s="1"/>
      <c r="LC122" s="1"/>
      <c r="LD122" s="1"/>
      <c r="LE122" s="1"/>
      <c r="LF122" s="1"/>
      <c r="LG122" s="1"/>
      <c r="LH122" s="1"/>
      <c r="LI122" s="1"/>
      <c r="LJ122" s="1"/>
      <c r="LK122" s="1"/>
      <c r="LL122" s="1"/>
      <c r="LM122" s="1"/>
      <c r="LN122" s="1"/>
      <c r="LO122" s="1"/>
      <c r="LP122" s="1"/>
      <c r="LQ122" s="1"/>
      <c r="LR122" s="1"/>
      <c r="LS122" s="1"/>
      <c r="LT122" s="1"/>
      <c r="LU122" s="1"/>
      <c r="LV122" s="1"/>
      <c r="LW122" s="1"/>
      <c r="LX122" s="1"/>
      <c r="LY122" s="1"/>
      <c r="LZ122" s="1"/>
      <c r="MA122" s="1"/>
      <c r="MB122" s="1"/>
      <c r="MC122" s="1"/>
      <c r="MD122" s="1"/>
      <c r="ME122" s="1"/>
      <c r="MF122" s="1"/>
      <c r="MG122" s="1"/>
      <c r="MH122" s="1"/>
      <c r="MI122" s="1"/>
      <c r="MJ122" s="1"/>
      <c r="MK122" s="1"/>
      <c r="ML122" s="1"/>
      <c r="MM122" s="1"/>
      <c r="MN122" s="1"/>
      <c r="MO122" s="1"/>
      <c r="MP122" s="1"/>
      <c r="MQ122" s="1"/>
      <c r="MR122" s="1"/>
      <c r="MS122" s="1"/>
      <c r="MT122" s="1"/>
      <c r="MU122" s="1"/>
      <c r="MV122" s="1"/>
      <c r="MW122" s="1"/>
      <c r="MX122" s="1"/>
      <c r="MY122" s="1"/>
      <c r="MZ122" s="1"/>
      <c r="NA122" s="1"/>
      <c r="NB122" s="1"/>
      <c r="NC122" s="1"/>
      <c r="ND122" s="1"/>
      <c r="NE122" s="1"/>
      <c r="NF122" s="1"/>
      <c r="NG122" s="1"/>
      <c r="NH122" s="1"/>
      <c r="NI122" s="1"/>
      <c r="NJ122" s="1"/>
      <c r="NK122" s="1"/>
      <c r="NL122" s="1"/>
      <c r="NM122" s="1"/>
      <c r="NN122" s="1"/>
      <c r="NO122" s="1"/>
      <c r="NP122" s="1"/>
      <c r="NQ122" s="1"/>
      <c r="NR122" s="1"/>
      <c r="NS122" s="1"/>
      <c r="NT122" s="1"/>
      <c r="NU122" s="1"/>
      <c r="NV122" s="1"/>
      <c r="NW122" s="1"/>
      <c r="NX122" s="1"/>
      <c r="NY122" s="1"/>
      <c r="NZ122" s="1"/>
      <c r="OA122" s="1"/>
      <c r="OB122" s="1"/>
      <c r="OC122" s="1"/>
      <c r="OD122" s="1"/>
      <c r="OE122" s="1"/>
      <c r="OF122" s="1"/>
      <c r="OG122" s="1"/>
      <c r="OH122" s="1"/>
      <c r="OI122" s="1"/>
      <c r="OJ122" s="1"/>
      <c r="OK122" s="1"/>
      <c r="OL122" s="1"/>
      <c r="OM122" s="1"/>
      <c r="ON122" s="1"/>
      <c r="OO122" s="1"/>
      <c r="OP122" s="1"/>
      <c r="OQ122" s="1"/>
      <c r="OR122" s="1"/>
      <c r="OS122" s="1"/>
      <c r="OT122" s="1"/>
      <c r="OU122" s="1"/>
      <c r="OV122" s="1"/>
      <c r="OW122" s="1"/>
      <c r="OX122" s="1"/>
      <c r="OY122" s="1"/>
      <c r="OZ122" s="1"/>
      <c r="PA122" s="1"/>
      <c r="PB122" s="1"/>
      <c r="PC122" s="1"/>
      <c r="PD122" s="1"/>
      <c r="PE122" s="1"/>
      <c r="PF122" s="1"/>
      <c r="PG122" s="1"/>
      <c r="PH122" s="1"/>
      <c r="PI122" s="1"/>
      <c r="PJ122" s="1"/>
      <c r="PK122" s="1"/>
      <c r="PL122" s="1"/>
      <c r="PM122" s="1"/>
      <c r="PN122" s="1"/>
      <c r="PO122" s="1"/>
      <c r="PP122" s="1"/>
      <c r="PQ122" s="1"/>
      <c r="PR122" s="1"/>
      <c r="PS122" s="1"/>
      <c r="PT122" s="1"/>
      <c r="PU122" s="1"/>
      <c r="PV122" s="1"/>
      <c r="PW122" s="1"/>
      <c r="PX122" s="1"/>
      <c r="PY122" s="1"/>
      <c r="PZ122" s="1"/>
      <c r="QA122" s="1"/>
      <c r="QB122" s="1"/>
      <c r="QC122" s="1"/>
      <c r="QD122" s="1"/>
      <c r="QE122" s="1"/>
      <c r="QF122" s="1"/>
      <c r="QG122" s="1"/>
      <c r="QH122" s="1"/>
      <c r="QI122" s="1"/>
      <c r="QJ122" s="1"/>
      <c r="QK122" s="1"/>
      <c r="QL122" s="1"/>
      <c r="QM122" s="1"/>
      <c r="QN122" s="1"/>
      <c r="QO122" s="1"/>
      <c r="QP122" s="1"/>
      <c r="QQ122" s="1"/>
      <c r="QR122" s="1"/>
      <c r="QS122" s="1"/>
      <c r="QT122" s="1"/>
      <c r="QU122" s="1"/>
      <c r="QV122" s="1"/>
      <c r="QW122" s="1"/>
      <c r="QX122" s="1"/>
      <c r="QY122" s="1"/>
      <c r="QZ122" s="1"/>
      <c r="RA122" s="1"/>
      <c r="RB122" s="1"/>
      <c r="RC122" s="1"/>
      <c r="RD122" s="1"/>
      <c r="RE122" s="1"/>
      <c r="RF122" s="1"/>
      <c r="RG122" s="1"/>
      <c r="RH122" s="1"/>
      <c r="RI122" s="1"/>
      <c r="RJ122" s="1"/>
      <c r="RK122" s="1"/>
      <c r="RL122" s="1"/>
      <c r="RM122" s="1"/>
      <c r="RN122" s="1"/>
      <c r="RO122" s="1"/>
      <c r="RP122" s="1"/>
      <c r="RQ122" s="1"/>
      <c r="RR122" s="1"/>
      <c r="RS122" s="1"/>
      <c r="RT122" s="1"/>
      <c r="RU122" s="1"/>
      <c r="RV122" s="1"/>
      <c r="RW122" s="1"/>
      <c r="RX122" s="1"/>
      <c r="RY122" s="1"/>
      <c r="RZ122" s="1"/>
      <c r="SA122" s="1"/>
      <c r="SB122" s="1"/>
      <c r="SC122" s="1"/>
      <c r="SD122" s="1"/>
      <c r="SE122" s="1"/>
      <c r="SF122" s="1"/>
      <c r="SG122" s="1"/>
      <c r="SH122" s="1"/>
      <c r="SI122" s="1"/>
      <c r="SJ122" s="1"/>
      <c r="SK122" s="1"/>
      <c r="SL122" s="1"/>
      <c r="SM122" s="1"/>
      <c r="SN122" s="1"/>
      <c r="SO122" s="1"/>
      <c r="SP122" s="1"/>
      <c r="SQ122" s="1"/>
      <c r="SR122" s="1"/>
      <c r="SS122" s="1"/>
      <c r="ST122" s="1"/>
      <c r="SU122" s="1"/>
      <c r="SV122" s="1"/>
      <c r="SW122" s="1"/>
      <c r="SX122" s="1"/>
      <c r="SY122" s="1"/>
      <c r="SZ122" s="1"/>
      <c r="TA122" s="1"/>
      <c r="TB122" s="1"/>
      <c r="TC122" s="1"/>
      <c r="TD122" s="1"/>
      <c r="TE122" s="1"/>
      <c r="TF122" s="1"/>
      <c r="TG122" s="1"/>
      <c r="TH122" s="1"/>
      <c r="TI122" s="1"/>
      <c r="TJ122" s="1"/>
      <c r="TK122" s="1"/>
      <c r="TL122" s="1"/>
      <c r="TM122" s="1"/>
      <c r="TN122" s="1"/>
      <c r="TO122" s="1"/>
      <c r="TP122" s="1"/>
      <c r="TQ122" s="1"/>
      <c r="TR122" s="1"/>
      <c r="TS122" s="1"/>
      <c r="TT122" s="1"/>
      <c r="TU122" s="1"/>
      <c r="TV122" s="1"/>
      <c r="TW122" s="1"/>
      <c r="TX122" s="1"/>
      <c r="TY122" s="1"/>
      <c r="TZ122" s="1"/>
      <c r="UA122" s="1"/>
      <c r="UB122" s="1"/>
      <c r="UC122" s="1"/>
      <c r="UD122" s="1"/>
      <c r="UE122" s="1"/>
      <c r="UF122" s="1"/>
      <c r="UG122" s="1"/>
      <c r="UH122" s="1"/>
      <c r="UI122" s="1"/>
      <c r="UJ122" s="1"/>
      <c r="UK122" s="1"/>
      <c r="UL122" s="1"/>
      <c r="UM122" s="1"/>
      <c r="UN122" s="1"/>
      <c r="UO122" s="1"/>
      <c r="UP122" s="1"/>
      <c r="UQ122" s="1"/>
      <c r="UR122" s="1"/>
      <c r="US122" s="1"/>
      <c r="UT122" s="1"/>
      <c r="UU122" s="1"/>
      <c r="UV122" s="1"/>
      <c r="UW122" s="1"/>
      <c r="UX122" s="1"/>
      <c r="UY122" s="1"/>
      <c r="UZ122" s="1"/>
      <c r="VA122" s="1"/>
      <c r="VB122" s="1"/>
      <c r="VC122" s="1"/>
      <c r="VD122" s="1"/>
      <c r="VE122" s="1"/>
      <c r="VF122" s="1"/>
      <c r="VG122" s="1"/>
      <c r="VH122" s="1"/>
      <c r="VI122" s="1"/>
      <c r="VJ122" s="1"/>
      <c r="VK122" s="1"/>
      <c r="VL122" s="1"/>
      <c r="VM122" s="1"/>
      <c r="VN122" s="1"/>
      <c r="VO122" s="1"/>
      <c r="VP122" s="1"/>
      <c r="VQ122" s="1"/>
      <c r="VR122" s="1"/>
      <c r="VS122" s="1"/>
      <c r="VT122" s="1"/>
      <c r="VU122" s="1"/>
      <c r="VV122" s="1"/>
      <c r="VW122" s="1"/>
      <c r="VX122" s="1"/>
      <c r="VY122" s="1"/>
      <c r="VZ122" s="1"/>
      <c r="WA122" s="1"/>
      <c r="WB122" s="1"/>
      <c r="WC122" s="1"/>
      <c r="WD122" s="1"/>
      <c r="WE122" s="1"/>
      <c r="WF122" s="1"/>
      <c r="WG122" s="1"/>
      <c r="WH122" s="1"/>
      <c r="WI122" s="1"/>
      <c r="WJ122" s="1"/>
      <c r="WK122" s="1"/>
      <c r="WL122" s="1"/>
      <c r="WM122" s="1"/>
      <c r="WN122" s="1"/>
      <c r="WO122" s="1"/>
      <c r="WP122" s="1"/>
      <c r="WQ122" s="1"/>
      <c r="WR122" s="1"/>
      <c r="WS122" s="1"/>
      <c r="WT122" s="1"/>
      <c r="WU122" s="1"/>
      <c r="WV122" s="1"/>
      <c r="WW122" s="1"/>
      <c r="WX122" s="1"/>
      <c r="WY122" s="1"/>
      <c r="WZ122" s="1"/>
      <c r="XA122" s="1"/>
      <c r="XB122" s="1"/>
      <c r="XC122" s="1"/>
      <c r="XD122" s="1"/>
      <c r="XE122" s="1"/>
      <c r="XF122" s="1"/>
      <c r="XG122" s="1"/>
      <c r="XH122" s="1"/>
      <c r="XI122" s="1"/>
      <c r="XJ122" s="1"/>
      <c r="XK122" s="1"/>
      <c r="XL122" s="1"/>
      <c r="XM122" s="1"/>
      <c r="XN122" s="1"/>
      <c r="XO122" s="1"/>
      <c r="XP122" s="1"/>
      <c r="XQ122" s="1"/>
      <c r="XR122" s="1"/>
      <c r="XS122" s="1"/>
      <c r="XT122" s="1"/>
      <c r="XU122" s="1"/>
      <c r="XV122" s="1"/>
      <c r="XW122" s="1"/>
      <c r="XX122" s="1"/>
      <c r="XY122" s="1"/>
      <c r="XZ122" s="1"/>
      <c r="YA122" s="1"/>
      <c r="YB122" s="1"/>
      <c r="YC122" s="1"/>
      <c r="YD122" s="1"/>
      <c r="YE122" s="1"/>
      <c r="YF122" s="1"/>
      <c r="YG122" s="1"/>
      <c r="YH122" s="1"/>
      <c r="YI122" s="1"/>
      <c r="YJ122" s="1"/>
      <c r="YK122" s="1"/>
      <c r="YL122" s="1"/>
      <c r="YM122" s="1"/>
      <c r="YN122" s="1"/>
      <c r="YO122" s="1"/>
      <c r="YP122" s="1"/>
      <c r="YQ122" s="1"/>
      <c r="YR122" s="1"/>
      <c r="YS122" s="1"/>
      <c r="YT122" s="1"/>
      <c r="YU122" s="1"/>
      <c r="YV122" s="1"/>
      <c r="YW122" s="1"/>
      <c r="YX122" s="1"/>
      <c r="YY122" s="1"/>
      <c r="YZ122" s="1"/>
      <c r="ZA122" s="1"/>
      <c r="ZB122" s="1"/>
      <c r="ZC122" s="1"/>
      <c r="ZD122" s="1"/>
      <c r="ZE122" s="1"/>
      <c r="ZF122" s="1"/>
      <c r="ZG122" s="1"/>
      <c r="ZH122" s="1"/>
      <c r="ZI122" s="1"/>
      <c r="ZJ122" s="1"/>
      <c r="ZK122" s="1"/>
      <c r="ZL122" s="1"/>
      <c r="ZM122" s="1"/>
      <c r="ZN122" s="1"/>
      <c r="ZO122" s="1"/>
      <c r="ZP122" s="1"/>
      <c r="ZQ122" s="1"/>
      <c r="ZR122" s="1"/>
      <c r="ZS122" s="1"/>
      <c r="ZT122" s="1"/>
      <c r="ZU122" s="1"/>
      <c r="ZV122" s="1"/>
      <c r="ZW122" s="1"/>
      <c r="ZX122" s="1"/>
      <c r="ZY122" s="1"/>
      <c r="ZZ122" s="1"/>
      <c r="AAA122" s="1"/>
      <c r="AAB122" s="1"/>
      <c r="AAC122" s="1"/>
      <c r="AAD122" s="1"/>
      <c r="AAE122" s="1"/>
      <c r="AAF122" s="1"/>
      <c r="AAG122" s="1"/>
      <c r="AAH122" s="1"/>
      <c r="AAI122" s="1"/>
      <c r="AAJ122" s="1"/>
      <c r="AAK122" s="1"/>
      <c r="AAL122" s="1"/>
      <c r="AAM122" s="1"/>
      <c r="AAN122" s="1"/>
      <c r="AAO122" s="1"/>
      <c r="AAP122" s="1"/>
      <c r="AAQ122" s="1"/>
      <c r="AAR122" s="1"/>
      <c r="AAS122" s="1"/>
      <c r="AAT122" s="1"/>
      <c r="AAU122" s="1"/>
      <c r="AAV122" s="1"/>
      <c r="AAW122" s="1"/>
      <c r="AAX122" s="1"/>
      <c r="AAY122" s="1"/>
      <c r="AAZ122" s="1"/>
      <c r="ABA122" s="1"/>
      <c r="ABB122" s="1"/>
      <c r="ABC122" s="1"/>
      <c r="ABD122" s="1"/>
      <c r="ABE122" s="1"/>
      <c r="ABF122" s="1"/>
      <c r="ABG122" s="1"/>
      <c r="ABH122" s="1"/>
      <c r="ABI122" s="1"/>
      <c r="ABJ122" s="1"/>
      <c r="ABK122" s="1"/>
      <c r="ABL122" s="1"/>
      <c r="ABM122" s="1"/>
      <c r="ABN122" s="1"/>
      <c r="ABO122" s="1"/>
      <c r="ABP122" s="1"/>
      <c r="ABQ122" s="1"/>
      <c r="ABR122" s="1"/>
      <c r="ABS122" s="1"/>
      <c r="ABT122" s="1"/>
      <c r="ABU122" s="1"/>
      <c r="ABV122" s="1"/>
      <c r="ABW122" s="1"/>
      <c r="ABX122" s="1"/>
      <c r="ABY122" s="1"/>
      <c r="ABZ122" s="1"/>
      <c r="ACA122" s="1"/>
      <c r="ACB122" s="1"/>
      <c r="ACC122" s="1"/>
      <c r="ACD122" s="1"/>
      <c r="ACE122" s="1"/>
      <c r="ACF122" s="1"/>
      <c r="ACG122" s="1"/>
      <c r="ACH122" s="1"/>
      <c r="ACI122" s="1"/>
      <c r="ACJ122" s="1"/>
      <c r="ACK122" s="1"/>
      <c r="ACL122" s="1"/>
      <c r="ACM122" s="1"/>
      <c r="ACN122" s="1"/>
      <c r="ACO122" s="1"/>
      <c r="ACP122" s="1"/>
      <c r="ACQ122" s="1"/>
      <c r="ACR122" s="1"/>
      <c r="ACS122" s="1"/>
      <c r="ACT122" s="1"/>
      <c r="ACU122" s="1"/>
      <c r="ACV122" s="1"/>
      <c r="ACW122" s="1"/>
      <c r="ACX122" s="1"/>
      <c r="ACY122" s="1"/>
      <c r="ACZ122" s="1"/>
      <c r="ADA122" s="1"/>
      <c r="ADB122" s="1"/>
      <c r="ADC122" s="1"/>
      <c r="ADD122" s="1"/>
      <c r="ADE122" s="1"/>
      <c r="ADF122" s="1"/>
      <c r="ADG122" s="1"/>
      <c r="ADH122" s="1"/>
      <c r="ADI122" s="1"/>
      <c r="ADJ122" s="1"/>
      <c r="ADK122" s="1"/>
      <c r="ADL122" s="1"/>
      <c r="ADM122" s="1"/>
      <c r="ADN122" s="1"/>
      <c r="ADO122" s="1"/>
      <c r="ADP122" s="1"/>
      <c r="ADQ122" s="1"/>
      <c r="ADR122" s="1"/>
      <c r="ADS122" s="1"/>
      <c r="ADT122" s="1"/>
      <c r="ADU122" s="1"/>
      <c r="ADV122" s="1"/>
      <c r="ADW122" s="1"/>
      <c r="ADX122" s="1"/>
      <c r="ADY122" s="1"/>
      <c r="ADZ122" s="1"/>
      <c r="AEA122" s="1"/>
      <c r="AEB122" s="1"/>
      <c r="AEC122" s="1"/>
      <c r="AED122" s="1"/>
      <c r="AEE122" s="1"/>
      <c r="AEF122" s="1"/>
      <c r="AEG122" s="1"/>
      <c r="AEH122" s="1"/>
      <c r="AEI122" s="1"/>
      <c r="AEJ122" s="1"/>
      <c r="AEK122" s="1"/>
      <c r="AEL122" s="1"/>
      <c r="AEM122" s="1"/>
      <c r="AEN122" s="1"/>
      <c r="AEO122" s="1"/>
      <c r="AEP122" s="1"/>
      <c r="AEQ122" s="1"/>
      <c r="AER122" s="1"/>
      <c r="AES122" s="1"/>
      <c r="AET122" s="1"/>
      <c r="AEU122" s="1"/>
      <c r="AEV122" s="1"/>
      <c r="AEW122" s="1"/>
      <c r="AEX122" s="1"/>
      <c r="AEY122" s="1"/>
      <c r="AEZ122" s="1"/>
      <c r="AFA122" s="1"/>
      <c r="AFB122" s="1"/>
      <c r="AFC122" s="1"/>
      <c r="AFD122" s="1"/>
      <c r="AFE122" s="1"/>
      <c r="AFF122" s="1"/>
      <c r="AFG122" s="1"/>
      <c r="AFH122" s="1"/>
      <c r="AFI122" s="1"/>
      <c r="AFJ122" s="1"/>
      <c r="AFK122" s="1"/>
      <c r="AFL122" s="1"/>
      <c r="AFM122" s="1"/>
      <c r="AFN122" s="1"/>
      <c r="AFO122" s="1"/>
      <c r="AFP122" s="1"/>
      <c r="AFQ122" s="1"/>
      <c r="AFR122" s="1"/>
      <c r="AFS122" s="1"/>
      <c r="AFT122" s="1"/>
      <c r="AFU122" s="1"/>
      <c r="AFV122" s="1"/>
      <c r="AFW122" s="1"/>
      <c r="AFX122" s="1"/>
      <c r="AFY122" s="1"/>
      <c r="AFZ122" s="1"/>
      <c r="AGA122" s="1"/>
      <c r="AGB122" s="1"/>
      <c r="AGC122" s="1"/>
      <c r="AGD122" s="1"/>
      <c r="AGE122" s="1"/>
      <c r="AGF122" s="1"/>
      <c r="AGG122" s="1"/>
      <c r="AGH122" s="1"/>
      <c r="AGI122" s="1"/>
      <c r="AGJ122" s="1"/>
      <c r="AGK122" s="1"/>
      <c r="AGL122" s="1"/>
      <c r="AGM122" s="1"/>
      <c r="AGN122" s="1"/>
      <c r="AGO122" s="1"/>
      <c r="AGP122" s="1"/>
      <c r="AGQ122" s="1"/>
      <c r="AGR122" s="1"/>
      <c r="AGS122" s="1"/>
      <c r="AGT122" s="1"/>
      <c r="AGU122" s="1"/>
      <c r="AGV122" s="1"/>
      <c r="AGW122" s="1"/>
      <c r="AGX122" s="1"/>
      <c r="AGY122" s="1"/>
      <c r="AGZ122" s="1"/>
      <c r="AHA122" s="1"/>
      <c r="AHB122" s="1"/>
      <c r="AHC122" s="1"/>
      <c r="AHD122" s="1"/>
      <c r="AHE122" s="1"/>
      <c r="AHF122" s="1"/>
      <c r="AHG122" s="1"/>
      <c r="AHH122" s="1"/>
      <c r="AHI122" s="1"/>
      <c r="AHJ122" s="1"/>
      <c r="AHK122" s="1"/>
      <c r="AHL122" s="1"/>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c r="ALZ122" s="1"/>
      <c r="AMA122" s="1"/>
      <c r="AMB122" s="1"/>
      <c r="AMC122" s="1"/>
      <c r="AMD122" s="1"/>
      <c r="AME122" s="1"/>
      <c r="AMF122" s="1"/>
      <c r="AMG122" s="1"/>
      <c r="AMH122" s="1"/>
      <c r="AMI122" s="1"/>
      <c r="AMJ122" s="1"/>
    </row>
    <row r="123" customFormat="false" ht="13.8" hidden="false" customHeight="false" outlineLevel="0" collapsed="false">
      <c r="A123" s="70" t="n">
        <v>112</v>
      </c>
      <c r="B123" s="1"/>
      <c r="C123" s="76" t="n">
        <v>39864</v>
      </c>
      <c r="D123" s="70" t="n">
        <f aca="false">C123-C122</f>
        <v>26</v>
      </c>
      <c r="E123" s="70" t="s">
        <v>258</v>
      </c>
      <c r="F123" s="70" t="n">
        <f aca="false">2.0833+2.0833</f>
        <v>4.1666</v>
      </c>
      <c r="G123" s="70" t="n">
        <v>1</v>
      </c>
      <c r="H123" s="79" t="n">
        <f aca="false">F123*G123</f>
        <v>4.1666</v>
      </c>
      <c r="I123" s="70" t="n">
        <v>3</v>
      </c>
      <c r="J123" s="80" t="n">
        <f aca="false">3*3</f>
        <v>9</v>
      </c>
      <c r="K123" s="1"/>
      <c r="L123" s="1"/>
      <c r="M123" s="1"/>
      <c r="N123" s="70" t="s">
        <v>521</v>
      </c>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c r="JD123" s="1"/>
      <c r="JE123" s="1"/>
      <c r="JF123" s="1"/>
      <c r="JG123" s="1"/>
      <c r="JH123" s="1"/>
      <c r="JI123" s="1"/>
      <c r="JJ123" s="1"/>
      <c r="JK123" s="1"/>
      <c r="JL123" s="1"/>
      <c r="JM123" s="1"/>
      <c r="JN123" s="1"/>
      <c r="JO123" s="1"/>
      <c r="JP123" s="1"/>
      <c r="JQ123" s="1"/>
      <c r="JR123" s="1"/>
      <c r="JS123" s="1"/>
      <c r="JT123" s="1"/>
      <c r="JU123" s="1"/>
      <c r="JV123" s="1"/>
      <c r="JW123" s="1"/>
      <c r="JX123" s="1"/>
      <c r="JY123" s="1"/>
      <c r="JZ123" s="1"/>
      <c r="KA123" s="1"/>
      <c r="KB123" s="1"/>
      <c r="KC123" s="1"/>
      <c r="KD123" s="1"/>
      <c r="KE123" s="1"/>
      <c r="KF123" s="1"/>
      <c r="KG123" s="1"/>
      <c r="KH123" s="1"/>
      <c r="KI123" s="1"/>
      <c r="KJ123" s="1"/>
      <c r="KK123" s="1"/>
      <c r="KL123" s="1"/>
      <c r="KM123" s="1"/>
      <c r="KN123" s="1"/>
      <c r="KO123" s="1"/>
      <c r="KP123" s="1"/>
      <c r="KQ123" s="1"/>
      <c r="KR123" s="1"/>
      <c r="KS123" s="1"/>
      <c r="KT123" s="1"/>
      <c r="KU123" s="1"/>
      <c r="KV123" s="1"/>
      <c r="KW123" s="1"/>
      <c r="KX123" s="1"/>
      <c r="KY123" s="1"/>
      <c r="KZ123" s="1"/>
      <c r="LA123" s="1"/>
      <c r="LB123" s="1"/>
      <c r="LC123" s="1"/>
      <c r="LD123" s="1"/>
      <c r="LE123" s="1"/>
      <c r="LF123" s="1"/>
      <c r="LG123" s="1"/>
      <c r="LH123" s="1"/>
      <c r="LI123" s="1"/>
      <c r="LJ123" s="1"/>
      <c r="LK123" s="1"/>
      <c r="LL123" s="1"/>
      <c r="LM123" s="1"/>
      <c r="LN123" s="1"/>
      <c r="LO123" s="1"/>
      <c r="LP123" s="1"/>
      <c r="LQ123" s="1"/>
      <c r="LR123" s="1"/>
      <c r="LS123" s="1"/>
      <c r="LT123" s="1"/>
      <c r="LU123" s="1"/>
      <c r="LV123" s="1"/>
      <c r="LW123" s="1"/>
      <c r="LX123" s="1"/>
      <c r="LY123" s="1"/>
      <c r="LZ123" s="1"/>
      <c r="MA123" s="1"/>
      <c r="MB123" s="1"/>
      <c r="MC123" s="1"/>
      <c r="MD123" s="1"/>
      <c r="ME123" s="1"/>
      <c r="MF123" s="1"/>
      <c r="MG123" s="1"/>
      <c r="MH123" s="1"/>
      <c r="MI123" s="1"/>
      <c r="MJ123" s="1"/>
      <c r="MK123" s="1"/>
      <c r="ML123" s="1"/>
      <c r="MM123" s="1"/>
      <c r="MN123" s="1"/>
      <c r="MO123" s="1"/>
      <c r="MP123" s="1"/>
      <c r="MQ123" s="1"/>
      <c r="MR123" s="1"/>
      <c r="MS123" s="1"/>
      <c r="MT123" s="1"/>
      <c r="MU123" s="1"/>
      <c r="MV123" s="1"/>
      <c r="MW123" s="1"/>
      <c r="MX123" s="1"/>
      <c r="MY123" s="1"/>
      <c r="MZ123" s="1"/>
      <c r="NA123" s="1"/>
      <c r="NB123" s="1"/>
      <c r="NC123" s="1"/>
      <c r="ND123" s="1"/>
      <c r="NE123" s="1"/>
      <c r="NF123" s="1"/>
      <c r="NG123" s="1"/>
      <c r="NH123" s="1"/>
      <c r="NI123" s="1"/>
      <c r="NJ123" s="1"/>
      <c r="NK123" s="1"/>
      <c r="NL123" s="1"/>
      <c r="NM123" s="1"/>
      <c r="NN123" s="1"/>
      <c r="NO123" s="1"/>
      <c r="NP123" s="1"/>
      <c r="NQ123" s="1"/>
      <c r="NR123" s="1"/>
      <c r="NS123" s="1"/>
      <c r="NT123" s="1"/>
      <c r="NU123" s="1"/>
      <c r="NV123" s="1"/>
      <c r="NW123" s="1"/>
      <c r="NX123" s="1"/>
      <c r="NY123" s="1"/>
      <c r="NZ123" s="1"/>
      <c r="OA123" s="1"/>
      <c r="OB123" s="1"/>
      <c r="OC123" s="1"/>
      <c r="OD123" s="1"/>
      <c r="OE123" s="1"/>
      <c r="OF123" s="1"/>
      <c r="OG123" s="1"/>
      <c r="OH123" s="1"/>
      <c r="OI123" s="1"/>
      <c r="OJ123" s="1"/>
      <c r="OK123" s="1"/>
      <c r="OL123" s="1"/>
      <c r="OM123" s="1"/>
      <c r="ON123" s="1"/>
      <c r="OO123" s="1"/>
      <c r="OP123" s="1"/>
      <c r="OQ123" s="1"/>
      <c r="OR123" s="1"/>
      <c r="OS123" s="1"/>
      <c r="OT123" s="1"/>
      <c r="OU123" s="1"/>
      <c r="OV123" s="1"/>
      <c r="OW123" s="1"/>
      <c r="OX123" s="1"/>
      <c r="OY123" s="1"/>
      <c r="OZ123" s="1"/>
      <c r="PA123" s="1"/>
      <c r="PB123" s="1"/>
      <c r="PC123" s="1"/>
      <c r="PD123" s="1"/>
      <c r="PE123" s="1"/>
      <c r="PF123" s="1"/>
      <c r="PG123" s="1"/>
      <c r="PH123" s="1"/>
      <c r="PI123" s="1"/>
      <c r="PJ123" s="1"/>
      <c r="PK123" s="1"/>
      <c r="PL123" s="1"/>
      <c r="PM123" s="1"/>
      <c r="PN123" s="1"/>
      <c r="PO123" s="1"/>
      <c r="PP123" s="1"/>
      <c r="PQ123" s="1"/>
      <c r="PR123" s="1"/>
      <c r="PS123" s="1"/>
      <c r="PT123" s="1"/>
      <c r="PU123" s="1"/>
      <c r="PV123" s="1"/>
      <c r="PW123" s="1"/>
      <c r="PX123" s="1"/>
      <c r="PY123" s="1"/>
      <c r="PZ123" s="1"/>
      <c r="QA123" s="1"/>
      <c r="QB123" s="1"/>
      <c r="QC123" s="1"/>
      <c r="QD123" s="1"/>
      <c r="QE123" s="1"/>
      <c r="QF123" s="1"/>
      <c r="QG123" s="1"/>
      <c r="QH123" s="1"/>
      <c r="QI123" s="1"/>
      <c r="QJ123" s="1"/>
      <c r="QK123" s="1"/>
      <c r="QL123" s="1"/>
      <c r="QM123" s="1"/>
      <c r="QN123" s="1"/>
      <c r="QO123" s="1"/>
      <c r="QP123" s="1"/>
      <c r="QQ123" s="1"/>
      <c r="QR123" s="1"/>
      <c r="QS123" s="1"/>
      <c r="QT123" s="1"/>
      <c r="QU123" s="1"/>
      <c r="QV123" s="1"/>
      <c r="QW123" s="1"/>
      <c r="QX123" s="1"/>
      <c r="QY123" s="1"/>
      <c r="QZ123" s="1"/>
      <c r="RA123" s="1"/>
      <c r="RB123" s="1"/>
      <c r="RC123" s="1"/>
      <c r="RD123" s="1"/>
      <c r="RE123" s="1"/>
      <c r="RF123" s="1"/>
      <c r="RG123" s="1"/>
      <c r="RH123" s="1"/>
      <c r="RI123" s="1"/>
      <c r="RJ123" s="1"/>
      <c r="RK123" s="1"/>
      <c r="RL123" s="1"/>
      <c r="RM123" s="1"/>
      <c r="RN123" s="1"/>
      <c r="RO123" s="1"/>
      <c r="RP123" s="1"/>
      <c r="RQ123" s="1"/>
      <c r="RR123" s="1"/>
      <c r="RS123" s="1"/>
      <c r="RT123" s="1"/>
      <c r="RU123" s="1"/>
      <c r="RV123" s="1"/>
      <c r="RW123" s="1"/>
      <c r="RX123" s="1"/>
      <c r="RY123" s="1"/>
      <c r="RZ123" s="1"/>
      <c r="SA123" s="1"/>
      <c r="SB123" s="1"/>
      <c r="SC123" s="1"/>
      <c r="SD123" s="1"/>
      <c r="SE123" s="1"/>
      <c r="SF123" s="1"/>
      <c r="SG123" s="1"/>
      <c r="SH123" s="1"/>
      <c r="SI123" s="1"/>
      <c r="SJ123" s="1"/>
      <c r="SK123" s="1"/>
      <c r="SL123" s="1"/>
      <c r="SM123" s="1"/>
      <c r="SN123" s="1"/>
      <c r="SO123" s="1"/>
      <c r="SP123" s="1"/>
      <c r="SQ123" s="1"/>
      <c r="SR123" s="1"/>
      <c r="SS123" s="1"/>
      <c r="ST123" s="1"/>
      <c r="SU123" s="1"/>
      <c r="SV123" s="1"/>
      <c r="SW123" s="1"/>
      <c r="SX123" s="1"/>
      <c r="SY123" s="1"/>
      <c r="SZ123" s="1"/>
      <c r="TA123" s="1"/>
      <c r="TB123" s="1"/>
      <c r="TC123" s="1"/>
      <c r="TD123" s="1"/>
      <c r="TE123" s="1"/>
      <c r="TF123" s="1"/>
      <c r="TG123" s="1"/>
      <c r="TH123" s="1"/>
      <c r="TI123" s="1"/>
      <c r="TJ123" s="1"/>
      <c r="TK123" s="1"/>
      <c r="TL123" s="1"/>
      <c r="TM123" s="1"/>
      <c r="TN123" s="1"/>
      <c r="TO123" s="1"/>
      <c r="TP123" s="1"/>
      <c r="TQ123" s="1"/>
      <c r="TR123" s="1"/>
      <c r="TS123" s="1"/>
      <c r="TT123" s="1"/>
      <c r="TU123" s="1"/>
      <c r="TV123" s="1"/>
      <c r="TW123" s="1"/>
      <c r="TX123" s="1"/>
      <c r="TY123" s="1"/>
      <c r="TZ123" s="1"/>
      <c r="UA123" s="1"/>
      <c r="UB123" s="1"/>
      <c r="UC123" s="1"/>
      <c r="UD123" s="1"/>
      <c r="UE123" s="1"/>
      <c r="UF123" s="1"/>
      <c r="UG123" s="1"/>
      <c r="UH123" s="1"/>
      <c r="UI123" s="1"/>
      <c r="UJ123" s="1"/>
      <c r="UK123" s="1"/>
      <c r="UL123" s="1"/>
      <c r="UM123" s="1"/>
      <c r="UN123" s="1"/>
      <c r="UO123" s="1"/>
      <c r="UP123" s="1"/>
      <c r="UQ123" s="1"/>
      <c r="UR123" s="1"/>
      <c r="US123" s="1"/>
      <c r="UT123" s="1"/>
      <c r="UU123" s="1"/>
      <c r="UV123" s="1"/>
      <c r="UW123" s="1"/>
      <c r="UX123" s="1"/>
      <c r="UY123" s="1"/>
      <c r="UZ123" s="1"/>
      <c r="VA123" s="1"/>
      <c r="VB123" s="1"/>
      <c r="VC123" s="1"/>
      <c r="VD123" s="1"/>
      <c r="VE123" s="1"/>
      <c r="VF123" s="1"/>
      <c r="VG123" s="1"/>
      <c r="VH123" s="1"/>
      <c r="VI123" s="1"/>
      <c r="VJ123" s="1"/>
      <c r="VK123" s="1"/>
      <c r="VL123" s="1"/>
      <c r="VM123" s="1"/>
      <c r="VN123" s="1"/>
      <c r="VO123" s="1"/>
      <c r="VP123" s="1"/>
      <c r="VQ123" s="1"/>
      <c r="VR123" s="1"/>
      <c r="VS123" s="1"/>
      <c r="VT123" s="1"/>
      <c r="VU123" s="1"/>
      <c r="VV123" s="1"/>
      <c r="VW123" s="1"/>
      <c r="VX123" s="1"/>
      <c r="VY123" s="1"/>
      <c r="VZ123" s="1"/>
      <c r="WA123" s="1"/>
      <c r="WB123" s="1"/>
      <c r="WC123" s="1"/>
      <c r="WD123" s="1"/>
      <c r="WE123" s="1"/>
      <c r="WF123" s="1"/>
      <c r="WG123" s="1"/>
      <c r="WH123" s="1"/>
      <c r="WI123" s="1"/>
      <c r="WJ123" s="1"/>
      <c r="WK123" s="1"/>
      <c r="WL123" s="1"/>
      <c r="WM123" s="1"/>
      <c r="WN123" s="1"/>
      <c r="WO123" s="1"/>
      <c r="WP123" s="1"/>
      <c r="WQ123" s="1"/>
      <c r="WR123" s="1"/>
      <c r="WS123" s="1"/>
      <c r="WT123" s="1"/>
      <c r="WU123" s="1"/>
      <c r="WV123" s="1"/>
      <c r="WW123" s="1"/>
      <c r="WX123" s="1"/>
      <c r="WY123" s="1"/>
      <c r="WZ123" s="1"/>
      <c r="XA123" s="1"/>
      <c r="XB123" s="1"/>
      <c r="XC123" s="1"/>
      <c r="XD123" s="1"/>
      <c r="XE123" s="1"/>
      <c r="XF123" s="1"/>
      <c r="XG123" s="1"/>
      <c r="XH123" s="1"/>
      <c r="XI123" s="1"/>
      <c r="XJ123" s="1"/>
      <c r="XK123" s="1"/>
      <c r="XL123" s="1"/>
      <c r="XM123" s="1"/>
      <c r="XN123" s="1"/>
      <c r="XO123" s="1"/>
      <c r="XP123" s="1"/>
      <c r="XQ123" s="1"/>
      <c r="XR123" s="1"/>
      <c r="XS123" s="1"/>
      <c r="XT123" s="1"/>
      <c r="XU123" s="1"/>
      <c r="XV123" s="1"/>
      <c r="XW123" s="1"/>
      <c r="XX123" s="1"/>
      <c r="XY123" s="1"/>
      <c r="XZ123" s="1"/>
      <c r="YA123" s="1"/>
      <c r="YB123" s="1"/>
      <c r="YC123" s="1"/>
      <c r="YD123" s="1"/>
      <c r="YE123" s="1"/>
      <c r="YF123" s="1"/>
      <c r="YG123" s="1"/>
      <c r="YH123" s="1"/>
      <c r="YI123" s="1"/>
      <c r="YJ123" s="1"/>
      <c r="YK123" s="1"/>
      <c r="YL123" s="1"/>
      <c r="YM123" s="1"/>
      <c r="YN123" s="1"/>
      <c r="YO123" s="1"/>
      <c r="YP123" s="1"/>
      <c r="YQ123" s="1"/>
      <c r="YR123" s="1"/>
      <c r="YS123" s="1"/>
      <c r="YT123" s="1"/>
      <c r="YU123" s="1"/>
      <c r="YV123" s="1"/>
      <c r="YW123" s="1"/>
      <c r="YX123" s="1"/>
      <c r="YY123" s="1"/>
      <c r="YZ123" s="1"/>
      <c r="ZA123" s="1"/>
      <c r="ZB123" s="1"/>
      <c r="ZC123" s="1"/>
      <c r="ZD123" s="1"/>
      <c r="ZE123" s="1"/>
      <c r="ZF123" s="1"/>
      <c r="ZG123" s="1"/>
      <c r="ZH123" s="1"/>
      <c r="ZI123" s="1"/>
      <c r="ZJ123" s="1"/>
      <c r="ZK123" s="1"/>
      <c r="ZL123" s="1"/>
      <c r="ZM123" s="1"/>
      <c r="ZN123" s="1"/>
      <c r="ZO123" s="1"/>
      <c r="ZP123" s="1"/>
      <c r="ZQ123" s="1"/>
      <c r="ZR123" s="1"/>
      <c r="ZS123" s="1"/>
      <c r="ZT123" s="1"/>
      <c r="ZU123" s="1"/>
      <c r="ZV123" s="1"/>
      <c r="ZW123" s="1"/>
      <c r="ZX123" s="1"/>
      <c r="ZY123" s="1"/>
      <c r="ZZ123" s="1"/>
      <c r="AAA123" s="1"/>
      <c r="AAB123" s="1"/>
      <c r="AAC123" s="1"/>
      <c r="AAD123" s="1"/>
      <c r="AAE123" s="1"/>
      <c r="AAF123" s="1"/>
      <c r="AAG123" s="1"/>
      <c r="AAH123" s="1"/>
      <c r="AAI123" s="1"/>
      <c r="AAJ123" s="1"/>
      <c r="AAK123" s="1"/>
      <c r="AAL123" s="1"/>
      <c r="AAM123" s="1"/>
      <c r="AAN123" s="1"/>
      <c r="AAO123" s="1"/>
      <c r="AAP123" s="1"/>
      <c r="AAQ123" s="1"/>
      <c r="AAR123" s="1"/>
      <c r="AAS123" s="1"/>
      <c r="AAT123" s="1"/>
      <c r="AAU123" s="1"/>
      <c r="AAV123" s="1"/>
      <c r="AAW123" s="1"/>
      <c r="AAX123" s="1"/>
      <c r="AAY123" s="1"/>
      <c r="AAZ123" s="1"/>
      <c r="ABA123" s="1"/>
      <c r="ABB123" s="1"/>
      <c r="ABC123" s="1"/>
      <c r="ABD123" s="1"/>
      <c r="ABE123" s="1"/>
      <c r="ABF123" s="1"/>
      <c r="ABG123" s="1"/>
      <c r="ABH123" s="1"/>
      <c r="ABI123" s="1"/>
      <c r="ABJ123" s="1"/>
      <c r="ABK123" s="1"/>
      <c r="ABL123" s="1"/>
      <c r="ABM123" s="1"/>
      <c r="ABN123" s="1"/>
      <c r="ABO123" s="1"/>
      <c r="ABP123" s="1"/>
      <c r="ABQ123" s="1"/>
      <c r="ABR123" s="1"/>
      <c r="ABS123" s="1"/>
      <c r="ABT123" s="1"/>
      <c r="ABU123" s="1"/>
      <c r="ABV123" s="1"/>
      <c r="ABW123" s="1"/>
      <c r="ABX123" s="1"/>
      <c r="ABY123" s="1"/>
      <c r="ABZ123" s="1"/>
      <c r="ACA123" s="1"/>
      <c r="ACB123" s="1"/>
      <c r="ACC123" s="1"/>
      <c r="ACD123" s="1"/>
      <c r="ACE123" s="1"/>
      <c r="ACF123" s="1"/>
      <c r="ACG123" s="1"/>
      <c r="ACH123" s="1"/>
      <c r="ACI123" s="1"/>
      <c r="ACJ123" s="1"/>
      <c r="ACK123" s="1"/>
      <c r="ACL123" s="1"/>
      <c r="ACM123" s="1"/>
      <c r="ACN123" s="1"/>
      <c r="ACO123" s="1"/>
      <c r="ACP123" s="1"/>
      <c r="ACQ123" s="1"/>
      <c r="ACR123" s="1"/>
      <c r="ACS123" s="1"/>
      <c r="ACT123" s="1"/>
      <c r="ACU123" s="1"/>
      <c r="ACV123" s="1"/>
      <c r="ACW123" s="1"/>
      <c r="ACX123" s="1"/>
      <c r="ACY123" s="1"/>
      <c r="ACZ123" s="1"/>
      <c r="ADA123" s="1"/>
      <c r="ADB123" s="1"/>
      <c r="ADC123" s="1"/>
      <c r="ADD123" s="1"/>
      <c r="ADE123" s="1"/>
      <c r="ADF123" s="1"/>
      <c r="ADG123" s="1"/>
      <c r="ADH123" s="1"/>
      <c r="ADI123" s="1"/>
      <c r="ADJ123" s="1"/>
      <c r="ADK123" s="1"/>
      <c r="ADL123" s="1"/>
      <c r="ADM123" s="1"/>
      <c r="ADN123" s="1"/>
      <c r="ADO123" s="1"/>
      <c r="ADP123" s="1"/>
      <c r="ADQ123" s="1"/>
      <c r="ADR123" s="1"/>
      <c r="ADS123" s="1"/>
      <c r="ADT123" s="1"/>
      <c r="ADU123" s="1"/>
      <c r="ADV123" s="1"/>
      <c r="ADW123" s="1"/>
      <c r="ADX123" s="1"/>
      <c r="ADY123" s="1"/>
      <c r="ADZ123" s="1"/>
      <c r="AEA123" s="1"/>
      <c r="AEB123" s="1"/>
      <c r="AEC123" s="1"/>
      <c r="AED123" s="1"/>
      <c r="AEE123" s="1"/>
      <c r="AEF123" s="1"/>
      <c r="AEG123" s="1"/>
      <c r="AEH123" s="1"/>
      <c r="AEI123" s="1"/>
      <c r="AEJ123" s="1"/>
      <c r="AEK123" s="1"/>
      <c r="AEL123" s="1"/>
      <c r="AEM123" s="1"/>
      <c r="AEN123" s="1"/>
      <c r="AEO123" s="1"/>
      <c r="AEP123" s="1"/>
      <c r="AEQ123" s="1"/>
      <c r="AER123" s="1"/>
      <c r="AES123" s="1"/>
      <c r="AET123" s="1"/>
      <c r="AEU123" s="1"/>
      <c r="AEV123" s="1"/>
      <c r="AEW123" s="1"/>
      <c r="AEX123" s="1"/>
      <c r="AEY123" s="1"/>
      <c r="AEZ123" s="1"/>
      <c r="AFA123" s="1"/>
      <c r="AFB123" s="1"/>
      <c r="AFC123" s="1"/>
      <c r="AFD123" s="1"/>
      <c r="AFE123" s="1"/>
      <c r="AFF123" s="1"/>
      <c r="AFG123" s="1"/>
      <c r="AFH123" s="1"/>
      <c r="AFI123" s="1"/>
      <c r="AFJ123" s="1"/>
      <c r="AFK123" s="1"/>
      <c r="AFL123" s="1"/>
      <c r="AFM123" s="1"/>
      <c r="AFN123" s="1"/>
      <c r="AFO123" s="1"/>
      <c r="AFP123" s="1"/>
      <c r="AFQ123" s="1"/>
      <c r="AFR123" s="1"/>
      <c r="AFS123" s="1"/>
      <c r="AFT123" s="1"/>
      <c r="AFU123" s="1"/>
      <c r="AFV123" s="1"/>
      <c r="AFW123" s="1"/>
      <c r="AFX123" s="1"/>
      <c r="AFY123" s="1"/>
      <c r="AFZ123" s="1"/>
      <c r="AGA123" s="1"/>
      <c r="AGB123" s="1"/>
      <c r="AGC123" s="1"/>
      <c r="AGD123" s="1"/>
      <c r="AGE123" s="1"/>
      <c r="AGF123" s="1"/>
      <c r="AGG123" s="1"/>
      <c r="AGH123" s="1"/>
      <c r="AGI123" s="1"/>
      <c r="AGJ123" s="1"/>
      <c r="AGK123" s="1"/>
      <c r="AGL123" s="1"/>
      <c r="AGM123" s="1"/>
      <c r="AGN123" s="1"/>
      <c r="AGO123" s="1"/>
      <c r="AGP123" s="1"/>
      <c r="AGQ123" s="1"/>
      <c r="AGR123" s="1"/>
      <c r="AGS123" s="1"/>
      <c r="AGT123" s="1"/>
      <c r="AGU123" s="1"/>
      <c r="AGV123" s="1"/>
      <c r="AGW123" s="1"/>
      <c r="AGX123" s="1"/>
      <c r="AGY123" s="1"/>
      <c r="AGZ123" s="1"/>
      <c r="AHA123" s="1"/>
      <c r="AHB123" s="1"/>
      <c r="AHC123" s="1"/>
      <c r="AHD123" s="1"/>
      <c r="AHE123" s="1"/>
      <c r="AHF123" s="1"/>
      <c r="AHG123" s="1"/>
      <c r="AHH123" s="1"/>
      <c r="AHI123" s="1"/>
      <c r="AHJ123" s="1"/>
      <c r="AHK123" s="1"/>
      <c r="AHL123" s="1"/>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c r="ALZ123" s="1"/>
      <c r="AMA123" s="1"/>
      <c r="AMB123" s="1"/>
      <c r="AMC123" s="1"/>
      <c r="AMD123" s="1"/>
      <c r="AME123" s="1"/>
      <c r="AMF123" s="1"/>
      <c r="AMG123" s="1"/>
      <c r="AMH123" s="1"/>
      <c r="AMI123" s="1"/>
      <c r="AMJ123" s="1"/>
    </row>
    <row r="124" customFormat="false" ht="13.8" hidden="false" customHeight="false" outlineLevel="0" collapsed="false">
      <c r="A124" s="70" t="n">
        <v>113</v>
      </c>
      <c r="B124" s="1"/>
      <c r="C124" s="76" t="n">
        <v>39897</v>
      </c>
      <c r="D124" s="70" t="n">
        <f aca="false">C124-C123</f>
        <v>33</v>
      </c>
      <c r="E124" s="70" t="s">
        <v>258</v>
      </c>
      <c r="F124" s="70" t="n">
        <f aca="false">2.0833+2.0833</f>
        <v>4.1666</v>
      </c>
      <c r="G124" s="70" t="n">
        <v>1</v>
      </c>
      <c r="H124" s="79" t="n">
        <f aca="false">F124*G124</f>
        <v>4.1666</v>
      </c>
      <c r="I124" s="70" t="n">
        <v>3</v>
      </c>
      <c r="J124" s="80" t="n">
        <f aca="false">3*3</f>
        <v>9</v>
      </c>
      <c r="K124" s="1"/>
      <c r="L124" s="1"/>
      <c r="M124" s="1"/>
      <c r="N124" s="70" t="s">
        <v>521</v>
      </c>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c r="JD124" s="1"/>
      <c r="JE124" s="1"/>
      <c r="JF124" s="1"/>
      <c r="JG124" s="1"/>
      <c r="JH124" s="1"/>
      <c r="JI124" s="1"/>
      <c r="JJ124" s="1"/>
      <c r="JK124" s="1"/>
      <c r="JL124" s="1"/>
      <c r="JM124" s="1"/>
      <c r="JN124" s="1"/>
      <c r="JO124" s="1"/>
      <c r="JP124" s="1"/>
      <c r="JQ124" s="1"/>
      <c r="JR124" s="1"/>
      <c r="JS124" s="1"/>
      <c r="JT124" s="1"/>
      <c r="JU124" s="1"/>
      <c r="JV124" s="1"/>
      <c r="JW124" s="1"/>
      <c r="JX124" s="1"/>
      <c r="JY124" s="1"/>
      <c r="JZ124" s="1"/>
      <c r="KA124" s="1"/>
      <c r="KB124" s="1"/>
      <c r="KC124" s="1"/>
      <c r="KD124" s="1"/>
      <c r="KE124" s="1"/>
      <c r="KF124" s="1"/>
      <c r="KG124" s="1"/>
      <c r="KH124" s="1"/>
      <c r="KI124" s="1"/>
      <c r="KJ124" s="1"/>
      <c r="KK124" s="1"/>
      <c r="KL124" s="1"/>
      <c r="KM124" s="1"/>
      <c r="KN124" s="1"/>
      <c r="KO124" s="1"/>
      <c r="KP124" s="1"/>
      <c r="KQ124" s="1"/>
      <c r="KR124" s="1"/>
      <c r="KS124" s="1"/>
      <c r="KT124" s="1"/>
      <c r="KU124" s="1"/>
      <c r="KV124" s="1"/>
      <c r="KW124" s="1"/>
      <c r="KX124" s="1"/>
      <c r="KY124" s="1"/>
      <c r="KZ124" s="1"/>
      <c r="LA124" s="1"/>
      <c r="LB124" s="1"/>
      <c r="LC124" s="1"/>
      <c r="LD124" s="1"/>
      <c r="LE124" s="1"/>
      <c r="LF124" s="1"/>
      <c r="LG124" s="1"/>
      <c r="LH124" s="1"/>
      <c r="LI124" s="1"/>
      <c r="LJ124" s="1"/>
      <c r="LK124" s="1"/>
      <c r="LL124" s="1"/>
      <c r="LM124" s="1"/>
      <c r="LN124" s="1"/>
      <c r="LO124" s="1"/>
      <c r="LP124" s="1"/>
      <c r="LQ124" s="1"/>
      <c r="LR124" s="1"/>
      <c r="LS124" s="1"/>
      <c r="LT124" s="1"/>
      <c r="LU124" s="1"/>
      <c r="LV124" s="1"/>
      <c r="LW124" s="1"/>
      <c r="LX124" s="1"/>
      <c r="LY124" s="1"/>
      <c r="LZ124" s="1"/>
      <c r="MA124" s="1"/>
      <c r="MB124" s="1"/>
      <c r="MC124" s="1"/>
      <c r="MD124" s="1"/>
      <c r="ME124" s="1"/>
      <c r="MF124" s="1"/>
      <c r="MG124" s="1"/>
      <c r="MH124" s="1"/>
      <c r="MI124" s="1"/>
      <c r="MJ124" s="1"/>
      <c r="MK124" s="1"/>
      <c r="ML124" s="1"/>
      <c r="MM124" s="1"/>
      <c r="MN124" s="1"/>
      <c r="MO124" s="1"/>
      <c r="MP124" s="1"/>
      <c r="MQ124" s="1"/>
      <c r="MR124" s="1"/>
      <c r="MS124" s="1"/>
      <c r="MT124" s="1"/>
      <c r="MU124" s="1"/>
      <c r="MV124" s="1"/>
      <c r="MW124" s="1"/>
      <c r="MX124" s="1"/>
      <c r="MY124" s="1"/>
      <c r="MZ124" s="1"/>
      <c r="NA124" s="1"/>
      <c r="NB124" s="1"/>
      <c r="NC124" s="1"/>
      <c r="ND124" s="1"/>
      <c r="NE124" s="1"/>
      <c r="NF124" s="1"/>
      <c r="NG124" s="1"/>
      <c r="NH124" s="1"/>
      <c r="NI124" s="1"/>
      <c r="NJ124" s="1"/>
      <c r="NK124" s="1"/>
      <c r="NL124" s="1"/>
      <c r="NM124" s="1"/>
      <c r="NN124" s="1"/>
      <c r="NO124" s="1"/>
      <c r="NP124" s="1"/>
      <c r="NQ124" s="1"/>
      <c r="NR124" s="1"/>
      <c r="NS124" s="1"/>
      <c r="NT124" s="1"/>
      <c r="NU124" s="1"/>
      <c r="NV124" s="1"/>
      <c r="NW124" s="1"/>
      <c r="NX124" s="1"/>
      <c r="NY124" s="1"/>
      <c r="NZ124" s="1"/>
      <c r="OA124" s="1"/>
      <c r="OB124" s="1"/>
      <c r="OC124" s="1"/>
      <c r="OD124" s="1"/>
      <c r="OE124" s="1"/>
      <c r="OF124" s="1"/>
      <c r="OG124" s="1"/>
      <c r="OH124" s="1"/>
      <c r="OI124" s="1"/>
      <c r="OJ124" s="1"/>
      <c r="OK124" s="1"/>
      <c r="OL124" s="1"/>
      <c r="OM124" s="1"/>
      <c r="ON124" s="1"/>
      <c r="OO124" s="1"/>
      <c r="OP124" s="1"/>
      <c r="OQ124" s="1"/>
      <c r="OR124" s="1"/>
      <c r="OS124" s="1"/>
      <c r="OT124" s="1"/>
      <c r="OU124" s="1"/>
      <c r="OV124" s="1"/>
      <c r="OW124" s="1"/>
      <c r="OX124" s="1"/>
      <c r="OY124" s="1"/>
      <c r="OZ124" s="1"/>
      <c r="PA124" s="1"/>
      <c r="PB124" s="1"/>
      <c r="PC124" s="1"/>
      <c r="PD124" s="1"/>
      <c r="PE124" s="1"/>
      <c r="PF124" s="1"/>
      <c r="PG124" s="1"/>
      <c r="PH124" s="1"/>
      <c r="PI124" s="1"/>
      <c r="PJ124" s="1"/>
      <c r="PK124" s="1"/>
      <c r="PL124" s="1"/>
      <c r="PM124" s="1"/>
      <c r="PN124" s="1"/>
      <c r="PO124" s="1"/>
      <c r="PP124" s="1"/>
      <c r="PQ124" s="1"/>
      <c r="PR124" s="1"/>
      <c r="PS124" s="1"/>
      <c r="PT124" s="1"/>
      <c r="PU124" s="1"/>
      <c r="PV124" s="1"/>
      <c r="PW124" s="1"/>
      <c r="PX124" s="1"/>
      <c r="PY124" s="1"/>
      <c r="PZ124" s="1"/>
      <c r="QA124" s="1"/>
      <c r="QB124" s="1"/>
      <c r="QC124" s="1"/>
      <c r="QD124" s="1"/>
      <c r="QE124" s="1"/>
      <c r="QF124" s="1"/>
      <c r="QG124" s="1"/>
      <c r="QH124" s="1"/>
      <c r="QI124" s="1"/>
      <c r="QJ124" s="1"/>
      <c r="QK124" s="1"/>
      <c r="QL124" s="1"/>
      <c r="QM124" s="1"/>
      <c r="QN124" s="1"/>
      <c r="QO124" s="1"/>
      <c r="QP124" s="1"/>
      <c r="QQ124" s="1"/>
      <c r="QR124" s="1"/>
      <c r="QS124" s="1"/>
      <c r="QT124" s="1"/>
      <c r="QU124" s="1"/>
      <c r="QV124" s="1"/>
      <c r="QW124" s="1"/>
      <c r="QX124" s="1"/>
      <c r="QY124" s="1"/>
      <c r="QZ124" s="1"/>
      <c r="RA124" s="1"/>
      <c r="RB124" s="1"/>
      <c r="RC124" s="1"/>
      <c r="RD124" s="1"/>
      <c r="RE124" s="1"/>
      <c r="RF124" s="1"/>
      <c r="RG124" s="1"/>
      <c r="RH124" s="1"/>
      <c r="RI124" s="1"/>
      <c r="RJ124" s="1"/>
      <c r="RK124" s="1"/>
      <c r="RL124" s="1"/>
      <c r="RM124" s="1"/>
      <c r="RN124" s="1"/>
      <c r="RO124" s="1"/>
      <c r="RP124" s="1"/>
      <c r="RQ124" s="1"/>
      <c r="RR124" s="1"/>
      <c r="RS124" s="1"/>
      <c r="RT124" s="1"/>
      <c r="RU124" s="1"/>
      <c r="RV124" s="1"/>
      <c r="RW124" s="1"/>
      <c r="RX124" s="1"/>
      <c r="RY124" s="1"/>
      <c r="RZ124" s="1"/>
      <c r="SA124" s="1"/>
      <c r="SB124" s="1"/>
      <c r="SC124" s="1"/>
      <c r="SD124" s="1"/>
      <c r="SE124" s="1"/>
      <c r="SF124" s="1"/>
      <c r="SG124" s="1"/>
      <c r="SH124" s="1"/>
      <c r="SI124" s="1"/>
      <c r="SJ124" s="1"/>
      <c r="SK124" s="1"/>
      <c r="SL124" s="1"/>
      <c r="SM124" s="1"/>
      <c r="SN124" s="1"/>
      <c r="SO124" s="1"/>
      <c r="SP124" s="1"/>
      <c r="SQ124" s="1"/>
      <c r="SR124" s="1"/>
      <c r="SS124" s="1"/>
      <c r="ST124" s="1"/>
      <c r="SU124" s="1"/>
      <c r="SV124" s="1"/>
      <c r="SW124" s="1"/>
      <c r="SX124" s="1"/>
      <c r="SY124" s="1"/>
      <c r="SZ124" s="1"/>
      <c r="TA124" s="1"/>
      <c r="TB124" s="1"/>
      <c r="TC124" s="1"/>
      <c r="TD124" s="1"/>
      <c r="TE124" s="1"/>
      <c r="TF124" s="1"/>
      <c r="TG124" s="1"/>
      <c r="TH124" s="1"/>
      <c r="TI124" s="1"/>
      <c r="TJ124" s="1"/>
      <c r="TK124" s="1"/>
      <c r="TL124" s="1"/>
      <c r="TM124" s="1"/>
      <c r="TN124" s="1"/>
      <c r="TO124" s="1"/>
      <c r="TP124" s="1"/>
      <c r="TQ124" s="1"/>
      <c r="TR124" s="1"/>
      <c r="TS124" s="1"/>
      <c r="TT124" s="1"/>
      <c r="TU124" s="1"/>
      <c r="TV124" s="1"/>
      <c r="TW124" s="1"/>
      <c r="TX124" s="1"/>
      <c r="TY124" s="1"/>
      <c r="TZ124" s="1"/>
      <c r="UA124" s="1"/>
      <c r="UB124" s="1"/>
      <c r="UC124" s="1"/>
      <c r="UD124" s="1"/>
      <c r="UE124" s="1"/>
      <c r="UF124" s="1"/>
      <c r="UG124" s="1"/>
      <c r="UH124" s="1"/>
      <c r="UI124" s="1"/>
      <c r="UJ124" s="1"/>
      <c r="UK124" s="1"/>
      <c r="UL124" s="1"/>
      <c r="UM124" s="1"/>
      <c r="UN124" s="1"/>
      <c r="UO124" s="1"/>
      <c r="UP124" s="1"/>
      <c r="UQ124" s="1"/>
      <c r="UR124" s="1"/>
      <c r="US124" s="1"/>
      <c r="UT124" s="1"/>
      <c r="UU124" s="1"/>
      <c r="UV124" s="1"/>
      <c r="UW124" s="1"/>
      <c r="UX124" s="1"/>
      <c r="UY124" s="1"/>
      <c r="UZ124" s="1"/>
      <c r="VA124" s="1"/>
      <c r="VB124" s="1"/>
      <c r="VC124" s="1"/>
      <c r="VD124" s="1"/>
      <c r="VE124" s="1"/>
      <c r="VF124" s="1"/>
      <c r="VG124" s="1"/>
      <c r="VH124" s="1"/>
      <c r="VI124" s="1"/>
      <c r="VJ124" s="1"/>
      <c r="VK124" s="1"/>
      <c r="VL124" s="1"/>
      <c r="VM124" s="1"/>
      <c r="VN124" s="1"/>
      <c r="VO124" s="1"/>
      <c r="VP124" s="1"/>
      <c r="VQ124" s="1"/>
      <c r="VR124" s="1"/>
      <c r="VS124" s="1"/>
      <c r="VT124" s="1"/>
      <c r="VU124" s="1"/>
      <c r="VV124" s="1"/>
      <c r="VW124" s="1"/>
      <c r="VX124" s="1"/>
      <c r="VY124" s="1"/>
      <c r="VZ124" s="1"/>
      <c r="WA124" s="1"/>
      <c r="WB124" s="1"/>
      <c r="WC124" s="1"/>
      <c r="WD124" s="1"/>
      <c r="WE124" s="1"/>
      <c r="WF124" s="1"/>
      <c r="WG124" s="1"/>
      <c r="WH124" s="1"/>
      <c r="WI124" s="1"/>
      <c r="WJ124" s="1"/>
      <c r="WK124" s="1"/>
      <c r="WL124" s="1"/>
      <c r="WM124" s="1"/>
      <c r="WN124" s="1"/>
      <c r="WO124" s="1"/>
      <c r="WP124" s="1"/>
      <c r="WQ124" s="1"/>
      <c r="WR124" s="1"/>
      <c r="WS124" s="1"/>
      <c r="WT124" s="1"/>
      <c r="WU124" s="1"/>
      <c r="WV124" s="1"/>
      <c r="WW124" s="1"/>
      <c r="WX124" s="1"/>
      <c r="WY124" s="1"/>
      <c r="WZ124" s="1"/>
      <c r="XA124" s="1"/>
      <c r="XB124" s="1"/>
      <c r="XC124" s="1"/>
      <c r="XD124" s="1"/>
      <c r="XE124" s="1"/>
      <c r="XF124" s="1"/>
      <c r="XG124" s="1"/>
      <c r="XH124" s="1"/>
      <c r="XI124" s="1"/>
      <c r="XJ124" s="1"/>
      <c r="XK124" s="1"/>
      <c r="XL124" s="1"/>
      <c r="XM124" s="1"/>
      <c r="XN124" s="1"/>
      <c r="XO124" s="1"/>
      <c r="XP124" s="1"/>
      <c r="XQ124" s="1"/>
      <c r="XR124" s="1"/>
      <c r="XS124" s="1"/>
      <c r="XT124" s="1"/>
      <c r="XU124" s="1"/>
      <c r="XV124" s="1"/>
      <c r="XW124" s="1"/>
      <c r="XX124" s="1"/>
      <c r="XY124" s="1"/>
      <c r="XZ124" s="1"/>
      <c r="YA124" s="1"/>
      <c r="YB124" s="1"/>
      <c r="YC124" s="1"/>
      <c r="YD124" s="1"/>
      <c r="YE124" s="1"/>
      <c r="YF124" s="1"/>
      <c r="YG124" s="1"/>
      <c r="YH124" s="1"/>
      <c r="YI124" s="1"/>
      <c r="YJ124" s="1"/>
      <c r="YK124" s="1"/>
      <c r="YL124" s="1"/>
      <c r="YM124" s="1"/>
      <c r="YN124" s="1"/>
      <c r="YO124" s="1"/>
      <c r="YP124" s="1"/>
      <c r="YQ124" s="1"/>
      <c r="YR124" s="1"/>
      <c r="YS124" s="1"/>
      <c r="YT124" s="1"/>
      <c r="YU124" s="1"/>
      <c r="YV124" s="1"/>
      <c r="YW124" s="1"/>
      <c r="YX124" s="1"/>
      <c r="YY124" s="1"/>
      <c r="YZ124" s="1"/>
      <c r="ZA124" s="1"/>
      <c r="ZB124" s="1"/>
      <c r="ZC124" s="1"/>
      <c r="ZD124" s="1"/>
      <c r="ZE124" s="1"/>
      <c r="ZF124" s="1"/>
      <c r="ZG124" s="1"/>
      <c r="ZH124" s="1"/>
      <c r="ZI124" s="1"/>
      <c r="ZJ124" s="1"/>
      <c r="ZK124" s="1"/>
      <c r="ZL124" s="1"/>
      <c r="ZM124" s="1"/>
      <c r="ZN124" s="1"/>
      <c r="ZO124" s="1"/>
      <c r="ZP124" s="1"/>
      <c r="ZQ124" s="1"/>
      <c r="ZR124" s="1"/>
      <c r="ZS124" s="1"/>
      <c r="ZT124" s="1"/>
      <c r="ZU124" s="1"/>
      <c r="ZV124" s="1"/>
      <c r="ZW124" s="1"/>
      <c r="ZX124" s="1"/>
      <c r="ZY124" s="1"/>
      <c r="ZZ124" s="1"/>
      <c r="AAA124" s="1"/>
      <c r="AAB124" s="1"/>
      <c r="AAC124" s="1"/>
      <c r="AAD124" s="1"/>
      <c r="AAE124" s="1"/>
      <c r="AAF124" s="1"/>
      <c r="AAG124" s="1"/>
      <c r="AAH124" s="1"/>
      <c r="AAI124" s="1"/>
      <c r="AAJ124" s="1"/>
      <c r="AAK124" s="1"/>
      <c r="AAL124" s="1"/>
      <c r="AAM124" s="1"/>
      <c r="AAN124" s="1"/>
      <c r="AAO124" s="1"/>
      <c r="AAP124" s="1"/>
      <c r="AAQ124" s="1"/>
      <c r="AAR124" s="1"/>
      <c r="AAS124" s="1"/>
      <c r="AAT124" s="1"/>
      <c r="AAU124" s="1"/>
      <c r="AAV124" s="1"/>
      <c r="AAW124" s="1"/>
      <c r="AAX124" s="1"/>
      <c r="AAY124" s="1"/>
      <c r="AAZ124" s="1"/>
      <c r="ABA124" s="1"/>
      <c r="ABB124" s="1"/>
      <c r="ABC124" s="1"/>
      <c r="ABD124" s="1"/>
      <c r="ABE124" s="1"/>
      <c r="ABF124" s="1"/>
      <c r="ABG124" s="1"/>
      <c r="ABH124" s="1"/>
      <c r="ABI124" s="1"/>
      <c r="ABJ124" s="1"/>
      <c r="ABK124" s="1"/>
      <c r="ABL124" s="1"/>
      <c r="ABM124" s="1"/>
      <c r="ABN124" s="1"/>
      <c r="ABO124" s="1"/>
      <c r="ABP124" s="1"/>
      <c r="ABQ124" s="1"/>
      <c r="ABR124" s="1"/>
      <c r="ABS124" s="1"/>
      <c r="ABT124" s="1"/>
      <c r="ABU124" s="1"/>
      <c r="ABV124" s="1"/>
      <c r="ABW124" s="1"/>
      <c r="ABX124" s="1"/>
      <c r="ABY124" s="1"/>
      <c r="ABZ124" s="1"/>
      <c r="ACA124" s="1"/>
      <c r="ACB124" s="1"/>
      <c r="ACC124" s="1"/>
      <c r="ACD124" s="1"/>
      <c r="ACE124" s="1"/>
      <c r="ACF124" s="1"/>
      <c r="ACG124" s="1"/>
      <c r="ACH124" s="1"/>
      <c r="ACI124" s="1"/>
      <c r="ACJ124" s="1"/>
      <c r="ACK124" s="1"/>
      <c r="ACL124" s="1"/>
      <c r="ACM124" s="1"/>
      <c r="ACN124" s="1"/>
      <c r="ACO124" s="1"/>
      <c r="ACP124" s="1"/>
      <c r="ACQ124" s="1"/>
      <c r="ACR124" s="1"/>
      <c r="ACS124" s="1"/>
      <c r="ACT124" s="1"/>
      <c r="ACU124" s="1"/>
      <c r="ACV124" s="1"/>
      <c r="ACW124" s="1"/>
      <c r="ACX124" s="1"/>
      <c r="ACY124" s="1"/>
      <c r="ACZ124" s="1"/>
      <c r="ADA124" s="1"/>
      <c r="ADB124" s="1"/>
      <c r="ADC124" s="1"/>
      <c r="ADD124" s="1"/>
      <c r="ADE124" s="1"/>
      <c r="ADF124" s="1"/>
      <c r="ADG124" s="1"/>
      <c r="ADH124" s="1"/>
      <c r="ADI124" s="1"/>
      <c r="ADJ124" s="1"/>
      <c r="ADK124" s="1"/>
      <c r="ADL124" s="1"/>
      <c r="ADM124" s="1"/>
      <c r="ADN124" s="1"/>
      <c r="ADO124" s="1"/>
      <c r="ADP124" s="1"/>
      <c r="ADQ124" s="1"/>
      <c r="ADR124" s="1"/>
      <c r="ADS124" s="1"/>
      <c r="ADT124" s="1"/>
      <c r="ADU124" s="1"/>
      <c r="ADV124" s="1"/>
      <c r="ADW124" s="1"/>
      <c r="ADX124" s="1"/>
      <c r="ADY124" s="1"/>
      <c r="ADZ124" s="1"/>
      <c r="AEA124" s="1"/>
      <c r="AEB124" s="1"/>
      <c r="AEC124" s="1"/>
      <c r="AED124" s="1"/>
      <c r="AEE124" s="1"/>
      <c r="AEF124" s="1"/>
      <c r="AEG124" s="1"/>
      <c r="AEH124" s="1"/>
      <c r="AEI124" s="1"/>
      <c r="AEJ124" s="1"/>
      <c r="AEK124" s="1"/>
      <c r="AEL124" s="1"/>
      <c r="AEM124" s="1"/>
      <c r="AEN124" s="1"/>
      <c r="AEO124" s="1"/>
      <c r="AEP124" s="1"/>
      <c r="AEQ124" s="1"/>
      <c r="AER124" s="1"/>
      <c r="AES124" s="1"/>
      <c r="AET124" s="1"/>
      <c r="AEU124" s="1"/>
      <c r="AEV124" s="1"/>
      <c r="AEW124" s="1"/>
      <c r="AEX124" s="1"/>
      <c r="AEY124" s="1"/>
      <c r="AEZ124" s="1"/>
      <c r="AFA124" s="1"/>
      <c r="AFB124" s="1"/>
      <c r="AFC124" s="1"/>
      <c r="AFD124" s="1"/>
      <c r="AFE124" s="1"/>
      <c r="AFF124" s="1"/>
      <c r="AFG124" s="1"/>
      <c r="AFH124" s="1"/>
      <c r="AFI124" s="1"/>
      <c r="AFJ124" s="1"/>
      <c r="AFK124" s="1"/>
      <c r="AFL124" s="1"/>
      <c r="AFM124" s="1"/>
      <c r="AFN124" s="1"/>
      <c r="AFO124" s="1"/>
      <c r="AFP124" s="1"/>
      <c r="AFQ124" s="1"/>
      <c r="AFR124" s="1"/>
      <c r="AFS124" s="1"/>
      <c r="AFT124" s="1"/>
      <c r="AFU124" s="1"/>
      <c r="AFV124" s="1"/>
      <c r="AFW124" s="1"/>
      <c r="AFX124" s="1"/>
      <c r="AFY124" s="1"/>
      <c r="AFZ124" s="1"/>
      <c r="AGA124" s="1"/>
      <c r="AGB124" s="1"/>
      <c r="AGC124" s="1"/>
      <c r="AGD124" s="1"/>
      <c r="AGE124" s="1"/>
      <c r="AGF124" s="1"/>
      <c r="AGG124" s="1"/>
      <c r="AGH124" s="1"/>
      <c r="AGI124" s="1"/>
      <c r="AGJ124" s="1"/>
      <c r="AGK124" s="1"/>
      <c r="AGL124" s="1"/>
      <c r="AGM124" s="1"/>
      <c r="AGN124" s="1"/>
      <c r="AGO124" s="1"/>
      <c r="AGP124" s="1"/>
      <c r="AGQ124" s="1"/>
      <c r="AGR124" s="1"/>
      <c r="AGS124" s="1"/>
      <c r="AGT124" s="1"/>
      <c r="AGU124" s="1"/>
      <c r="AGV124" s="1"/>
      <c r="AGW124" s="1"/>
      <c r="AGX124" s="1"/>
      <c r="AGY124" s="1"/>
      <c r="AGZ124" s="1"/>
      <c r="AHA124" s="1"/>
      <c r="AHB124" s="1"/>
      <c r="AHC124" s="1"/>
      <c r="AHD124" s="1"/>
      <c r="AHE124" s="1"/>
      <c r="AHF124" s="1"/>
      <c r="AHG124" s="1"/>
      <c r="AHH124" s="1"/>
      <c r="AHI124" s="1"/>
      <c r="AHJ124" s="1"/>
      <c r="AHK124" s="1"/>
      <c r="AHL124" s="1"/>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c r="ALZ124" s="1"/>
      <c r="AMA124" s="1"/>
      <c r="AMB124" s="1"/>
      <c r="AMC124" s="1"/>
      <c r="AMD124" s="1"/>
      <c r="AME124" s="1"/>
      <c r="AMF124" s="1"/>
      <c r="AMG124" s="1"/>
      <c r="AMH124" s="1"/>
      <c r="AMI124" s="1"/>
      <c r="AMJ124" s="1"/>
    </row>
    <row r="125" customFormat="false" ht="13.8" hidden="false" customHeight="false" outlineLevel="0" collapsed="false">
      <c r="A125" s="70" t="s">
        <v>230</v>
      </c>
      <c r="B125" s="70" t="n">
        <v>6</v>
      </c>
      <c r="C125" s="76" t="n">
        <v>39953</v>
      </c>
      <c r="D125" s="70" t="n">
        <f aca="false">C125-C124</f>
        <v>56</v>
      </c>
      <c r="E125" s="70" t="s">
        <v>176</v>
      </c>
      <c r="F125" s="1"/>
      <c r="G125" s="1"/>
      <c r="H125" s="1"/>
      <c r="I125" s="1"/>
      <c r="J125" s="1"/>
      <c r="K125" s="1"/>
      <c r="L125" s="1"/>
      <c r="M125" s="1"/>
      <c r="N125" s="1"/>
      <c r="O125" s="1"/>
      <c r="P125" s="1"/>
      <c r="Q125" s="1"/>
      <c r="R125" s="70" t="s">
        <v>484</v>
      </c>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c r="JD125" s="1"/>
      <c r="JE125" s="1"/>
      <c r="JF125" s="1"/>
      <c r="JG125" s="1"/>
      <c r="JH125" s="1"/>
      <c r="JI125" s="1"/>
      <c r="JJ125" s="1"/>
      <c r="JK125" s="1"/>
      <c r="JL125" s="1"/>
      <c r="JM125" s="1"/>
      <c r="JN125" s="1"/>
      <c r="JO125" s="1"/>
      <c r="JP125" s="1"/>
      <c r="JQ125" s="1"/>
      <c r="JR125" s="1"/>
      <c r="JS125" s="1"/>
      <c r="JT125" s="1"/>
      <c r="JU125" s="1"/>
      <c r="JV125" s="1"/>
      <c r="JW125" s="1"/>
      <c r="JX125" s="1"/>
      <c r="JY125" s="1"/>
      <c r="JZ125" s="1"/>
      <c r="KA125" s="1"/>
      <c r="KB125" s="1"/>
      <c r="KC125" s="1"/>
      <c r="KD125" s="1"/>
      <c r="KE125" s="1"/>
      <c r="KF125" s="1"/>
      <c r="KG125" s="1"/>
      <c r="KH125" s="1"/>
      <c r="KI125" s="1"/>
      <c r="KJ125" s="1"/>
      <c r="KK125" s="1"/>
      <c r="KL125" s="1"/>
      <c r="KM125" s="1"/>
      <c r="KN125" s="1"/>
      <c r="KO125" s="1"/>
      <c r="KP125" s="1"/>
      <c r="KQ125" s="1"/>
      <c r="KR125" s="1"/>
      <c r="KS125" s="1"/>
      <c r="KT125" s="1"/>
      <c r="KU125" s="1"/>
      <c r="KV125" s="1"/>
      <c r="KW125" s="1"/>
      <c r="KX125" s="1"/>
      <c r="KY125" s="1"/>
      <c r="KZ125" s="1"/>
      <c r="LA125" s="1"/>
      <c r="LB125" s="1"/>
      <c r="LC125" s="1"/>
      <c r="LD125" s="1"/>
      <c r="LE125" s="1"/>
      <c r="LF125" s="1"/>
      <c r="LG125" s="1"/>
      <c r="LH125" s="1"/>
      <c r="LI125" s="1"/>
      <c r="LJ125" s="1"/>
      <c r="LK125" s="1"/>
      <c r="LL125" s="1"/>
      <c r="LM125" s="1"/>
      <c r="LN125" s="1"/>
      <c r="LO125" s="1"/>
      <c r="LP125" s="1"/>
      <c r="LQ125" s="1"/>
      <c r="LR125" s="1"/>
      <c r="LS125" s="1"/>
      <c r="LT125" s="1"/>
      <c r="LU125" s="1"/>
      <c r="LV125" s="1"/>
      <c r="LW125" s="1"/>
      <c r="LX125" s="1"/>
      <c r="LY125" s="1"/>
      <c r="LZ125" s="1"/>
      <c r="MA125" s="1"/>
      <c r="MB125" s="1"/>
      <c r="MC125" s="1"/>
      <c r="MD125" s="1"/>
      <c r="ME125" s="1"/>
      <c r="MF125" s="1"/>
      <c r="MG125" s="1"/>
      <c r="MH125" s="1"/>
      <c r="MI125" s="1"/>
      <c r="MJ125" s="1"/>
      <c r="MK125" s="1"/>
      <c r="ML125" s="1"/>
      <c r="MM125" s="1"/>
      <c r="MN125" s="1"/>
      <c r="MO125" s="1"/>
      <c r="MP125" s="1"/>
      <c r="MQ125" s="1"/>
      <c r="MR125" s="1"/>
      <c r="MS125" s="1"/>
      <c r="MT125" s="1"/>
      <c r="MU125" s="1"/>
      <c r="MV125" s="1"/>
      <c r="MW125" s="1"/>
      <c r="MX125" s="1"/>
      <c r="MY125" s="1"/>
      <c r="MZ125" s="1"/>
      <c r="NA125" s="1"/>
      <c r="NB125" s="1"/>
      <c r="NC125" s="1"/>
      <c r="ND125" s="1"/>
      <c r="NE125" s="1"/>
      <c r="NF125" s="1"/>
      <c r="NG125" s="1"/>
      <c r="NH125" s="1"/>
      <c r="NI125" s="1"/>
      <c r="NJ125" s="1"/>
      <c r="NK125" s="1"/>
      <c r="NL125" s="1"/>
      <c r="NM125" s="1"/>
      <c r="NN125" s="1"/>
      <c r="NO125" s="1"/>
      <c r="NP125" s="1"/>
      <c r="NQ125" s="1"/>
      <c r="NR125" s="1"/>
      <c r="NS125" s="1"/>
      <c r="NT125" s="1"/>
      <c r="NU125" s="1"/>
      <c r="NV125" s="1"/>
      <c r="NW125" s="1"/>
      <c r="NX125" s="1"/>
      <c r="NY125" s="1"/>
      <c r="NZ125" s="1"/>
      <c r="OA125" s="1"/>
      <c r="OB125" s="1"/>
      <c r="OC125" s="1"/>
      <c r="OD125" s="1"/>
      <c r="OE125" s="1"/>
      <c r="OF125" s="1"/>
      <c r="OG125" s="1"/>
      <c r="OH125" s="1"/>
      <c r="OI125" s="1"/>
      <c r="OJ125" s="1"/>
      <c r="OK125" s="1"/>
      <c r="OL125" s="1"/>
      <c r="OM125" s="1"/>
      <c r="ON125" s="1"/>
      <c r="OO125" s="1"/>
      <c r="OP125" s="1"/>
      <c r="OQ125" s="1"/>
      <c r="OR125" s="1"/>
      <c r="OS125" s="1"/>
      <c r="OT125" s="1"/>
      <c r="OU125" s="1"/>
      <c r="OV125" s="1"/>
      <c r="OW125" s="1"/>
      <c r="OX125" s="1"/>
      <c r="OY125" s="1"/>
      <c r="OZ125" s="1"/>
      <c r="PA125" s="1"/>
      <c r="PB125" s="1"/>
      <c r="PC125" s="1"/>
      <c r="PD125" s="1"/>
      <c r="PE125" s="1"/>
      <c r="PF125" s="1"/>
      <c r="PG125" s="1"/>
      <c r="PH125" s="1"/>
      <c r="PI125" s="1"/>
      <c r="PJ125" s="1"/>
      <c r="PK125" s="1"/>
      <c r="PL125" s="1"/>
      <c r="PM125" s="1"/>
      <c r="PN125" s="1"/>
      <c r="PO125" s="1"/>
      <c r="PP125" s="1"/>
      <c r="PQ125" s="1"/>
      <c r="PR125" s="1"/>
      <c r="PS125" s="1"/>
      <c r="PT125" s="1"/>
      <c r="PU125" s="1"/>
      <c r="PV125" s="1"/>
      <c r="PW125" s="1"/>
      <c r="PX125" s="1"/>
      <c r="PY125" s="1"/>
      <c r="PZ125" s="1"/>
      <c r="QA125" s="1"/>
      <c r="QB125" s="1"/>
      <c r="QC125" s="1"/>
      <c r="QD125" s="1"/>
      <c r="QE125" s="1"/>
      <c r="QF125" s="1"/>
      <c r="QG125" s="1"/>
      <c r="QH125" s="1"/>
      <c r="QI125" s="1"/>
      <c r="QJ125" s="1"/>
      <c r="QK125" s="1"/>
      <c r="QL125" s="1"/>
      <c r="QM125" s="1"/>
      <c r="QN125" s="1"/>
      <c r="QO125" s="1"/>
      <c r="QP125" s="1"/>
      <c r="QQ125" s="1"/>
      <c r="QR125" s="1"/>
      <c r="QS125" s="1"/>
      <c r="QT125" s="1"/>
      <c r="QU125" s="1"/>
      <c r="QV125" s="1"/>
      <c r="QW125" s="1"/>
      <c r="QX125" s="1"/>
      <c r="QY125" s="1"/>
      <c r="QZ125" s="1"/>
      <c r="RA125" s="1"/>
      <c r="RB125" s="1"/>
      <c r="RC125" s="1"/>
      <c r="RD125" s="1"/>
      <c r="RE125" s="1"/>
      <c r="RF125" s="1"/>
      <c r="RG125" s="1"/>
      <c r="RH125" s="1"/>
      <c r="RI125" s="1"/>
      <c r="RJ125" s="1"/>
      <c r="RK125" s="1"/>
      <c r="RL125" s="1"/>
      <c r="RM125" s="1"/>
      <c r="RN125" s="1"/>
      <c r="RO125" s="1"/>
      <c r="RP125" s="1"/>
      <c r="RQ125" s="1"/>
      <c r="RR125" s="1"/>
      <c r="RS125" s="1"/>
      <c r="RT125" s="1"/>
      <c r="RU125" s="1"/>
      <c r="RV125" s="1"/>
      <c r="RW125" s="1"/>
      <c r="RX125" s="1"/>
      <c r="RY125" s="1"/>
      <c r="RZ125" s="1"/>
      <c r="SA125" s="1"/>
      <c r="SB125" s="1"/>
      <c r="SC125" s="1"/>
      <c r="SD125" s="1"/>
      <c r="SE125" s="1"/>
      <c r="SF125" s="1"/>
      <c r="SG125" s="1"/>
      <c r="SH125" s="1"/>
      <c r="SI125" s="1"/>
      <c r="SJ125" s="1"/>
      <c r="SK125" s="1"/>
      <c r="SL125" s="1"/>
      <c r="SM125" s="1"/>
      <c r="SN125" s="1"/>
      <c r="SO125" s="1"/>
      <c r="SP125" s="1"/>
      <c r="SQ125" s="1"/>
      <c r="SR125" s="1"/>
      <c r="SS125" s="1"/>
      <c r="ST125" s="1"/>
      <c r="SU125" s="1"/>
      <c r="SV125" s="1"/>
      <c r="SW125" s="1"/>
      <c r="SX125" s="1"/>
      <c r="SY125" s="1"/>
      <c r="SZ125" s="1"/>
      <c r="TA125" s="1"/>
      <c r="TB125" s="1"/>
      <c r="TC125" s="1"/>
      <c r="TD125" s="1"/>
      <c r="TE125" s="1"/>
      <c r="TF125" s="1"/>
      <c r="TG125" s="1"/>
      <c r="TH125" s="1"/>
      <c r="TI125" s="1"/>
      <c r="TJ125" s="1"/>
      <c r="TK125" s="1"/>
      <c r="TL125" s="1"/>
      <c r="TM125" s="1"/>
      <c r="TN125" s="1"/>
      <c r="TO125" s="1"/>
      <c r="TP125" s="1"/>
      <c r="TQ125" s="1"/>
      <c r="TR125" s="1"/>
      <c r="TS125" s="1"/>
      <c r="TT125" s="1"/>
      <c r="TU125" s="1"/>
      <c r="TV125" s="1"/>
      <c r="TW125" s="1"/>
      <c r="TX125" s="1"/>
      <c r="TY125" s="1"/>
      <c r="TZ125" s="1"/>
      <c r="UA125" s="1"/>
      <c r="UB125" s="1"/>
      <c r="UC125" s="1"/>
      <c r="UD125" s="1"/>
      <c r="UE125" s="1"/>
      <c r="UF125" s="1"/>
      <c r="UG125" s="1"/>
      <c r="UH125" s="1"/>
      <c r="UI125" s="1"/>
      <c r="UJ125" s="1"/>
      <c r="UK125" s="1"/>
      <c r="UL125" s="1"/>
      <c r="UM125" s="1"/>
      <c r="UN125" s="1"/>
      <c r="UO125" s="1"/>
      <c r="UP125" s="1"/>
      <c r="UQ125" s="1"/>
      <c r="UR125" s="1"/>
      <c r="US125" s="1"/>
      <c r="UT125" s="1"/>
      <c r="UU125" s="1"/>
      <c r="UV125" s="1"/>
      <c r="UW125" s="1"/>
      <c r="UX125" s="1"/>
      <c r="UY125" s="1"/>
      <c r="UZ125" s="1"/>
      <c r="VA125" s="1"/>
      <c r="VB125" s="1"/>
      <c r="VC125" s="1"/>
      <c r="VD125" s="1"/>
      <c r="VE125" s="1"/>
      <c r="VF125" s="1"/>
      <c r="VG125" s="1"/>
      <c r="VH125" s="1"/>
      <c r="VI125" s="1"/>
      <c r="VJ125" s="1"/>
      <c r="VK125" s="1"/>
      <c r="VL125" s="1"/>
      <c r="VM125" s="1"/>
      <c r="VN125" s="1"/>
      <c r="VO125" s="1"/>
      <c r="VP125" s="1"/>
      <c r="VQ125" s="1"/>
      <c r="VR125" s="1"/>
      <c r="VS125" s="1"/>
      <c r="VT125" s="1"/>
      <c r="VU125" s="1"/>
      <c r="VV125" s="1"/>
      <c r="VW125" s="1"/>
      <c r="VX125" s="1"/>
      <c r="VY125" s="1"/>
      <c r="VZ125" s="1"/>
      <c r="WA125" s="1"/>
      <c r="WB125" s="1"/>
      <c r="WC125" s="1"/>
      <c r="WD125" s="1"/>
      <c r="WE125" s="1"/>
      <c r="WF125" s="1"/>
      <c r="WG125" s="1"/>
      <c r="WH125" s="1"/>
      <c r="WI125" s="1"/>
      <c r="WJ125" s="1"/>
      <c r="WK125" s="1"/>
      <c r="WL125" s="1"/>
      <c r="WM125" s="1"/>
      <c r="WN125" s="1"/>
      <c r="WO125" s="1"/>
      <c r="WP125" s="1"/>
      <c r="WQ125" s="1"/>
      <c r="WR125" s="1"/>
      <c r="WS125" s="1"/>
      <c r="WT125" s="1"/>
      <c r="WU125" s="1"/>
      <c r="WV125" s="1"/>
      <c r="WW125" s="1"/>
      <c r="WX125" s="1"/>
      <c r="WY125" s="1"/>
      <c r="WZ125" s="1"/>
      <c r="XA125" s="1"/>
      <c r="XB125" s="1"/>
      <c r="XC125" s="1"/>
      <c r="XD125" s="1"/>
      <c r="XE125" s="1"/>
      <c r="XF125" s="1"/>
      <c r="XG125" s="1"/>
      <c r="XH125" s="1"/>
      <c r="XI125" s="1"/>
      <c r="XJ125" s="1"/>
      <c r="XK125" s="1"/>
      <c r="XL125" s="1"/>
      <c r="XM125" s="1"/>
      <c r="XN125" s="1"/>
      <c r="XO125" s="1"/>
      <c r="XP125" s="1"/>
      <c r="XQ125" s="1"/>
      <c r="XR125" s="1"/>
      <c r="XS125" s="1"/>
      <c r="XT125" s="1"/>
      <c r="XU125" s="1"/>
      <c r="XV125" s="1"/>
      <c r="XW125" s="1"/>
      <c r="XX125" s="1"/>
      <c r="XY125" s="1"/>
      <c r="XZ125" s="1"/>
      <c r="YA125" s="1"/>
      <c r="YB125" s="1"/>
      <c r="YC125" s="1"/>
      <c r="YD125" s="1"/>
      <c r="YE125" s="1"/>
      <c r="YF125" s="1"/>
      <c r="YG125" s="1"/>
      <c r="YH125" s="1"/>
      <c r="YI125" s="1"/>
      <c r="YJ125" s="1"/>
      <c r="YK125" s="1"/>
      <c r="YL125" s="1"/>
      <c r="YM125" s="1"/>
      <c r="YN125" s="1"/>
      <c r="YO125" s="1"/>
      <c r="YP125" s="1"/>
      <c r="YQ125" s="1"/>
      <c r="YR125" s="1"/>
      <c r="YS125" s="1"/>
      <c r="YT125" s="1"/>
      <c r="YU125" s="1"/>
      <c r="YV125" s="1"/>
      <c r="YW125" s="1"/>
      <c r="YX125" s="1"/>
      <c r="YY125" s="1"/>
      <c r="YZ125" s="1"/>
      <c r="ZA125" s="1"/>
      <c r="ZB125" s="1"/>
      <c r="ZC125" s="1"/>
      <c r="ZD125" s="1"/>
      <c r="ZE125" s="1"/>
      <c r="ZF125" s="1"/>
      <c r="ZG125" s="1"/>
      <c r="ZH125" s="1"/>
      <c r="ZI125" s="1"/>
      <c r="ZJ125" s="1"/>
      <c r="ZK125" s="1"/>
      <c r="ZL125" s="1"/>
      <c r="ZM125" s="1"/>
      <c r="ZN125" s="1"/>
      <c r="ZO125" s="1"/>
      <c r="ZP125" s="1"/>
      <c r="ZQ125" s="1"/>
      <c r="ZR125" s="1"/>
      <c r="ZS125" s="1"/>
      <c r="ZT125" s="1"/>
      <c r="ZU125" s="1"/>
      <c r="ZV125" s="1"/>
      <c r="ZW125" s="1"/>
      <c r="ZX125" s="1"/>
      <c r="ZY125" s="1"/>
      <c r="ZZ125" s="1"/>
      <c r="AAA125" s="1"/>
      <c r="AAB125" s="1"/>
      <c r="AAC125" s="1"/>
      <c r="AAD125" s="1"/>
      <c r="AAE125" s="1"/>
      <c r="AAF125" s="1"/>
      <c r="AAG125" s="1"/>
      <c r="AAH125" s="1"/>
      <c r="AAI125" s="1"/>
      <c r="AAJ125" s="1"/>
      <c r="AAK125" s="1"/>
      <c r="AAL125" s="1"/>
      <c r="AAM125" s="1"/>
      <c r="AAN125" s="1"/>
      <c r="AAO125" s="1"/>
      <c r="AAP125" s="1"/>
      <c r="AAQ125" s="1"/>
      <c r="AAR125" s="1"/>
      <c r="AAS125" s="1"/>
      <c r="AAT125" s="1"/>
      <c r="AAU125" s="1"/>
      <c r="AAV125" s="1"/>
      <c r="AAW125" s="1"/>
      <c r="AAX125" s="1"/>
      <c r="AAY125" s="1"/>
      <c r="AAZ125" s="1"/>
      <c r="ABA125" s="1"/>
      <c r="ABB125" s="1"/>
      <c r="ABC125" s="1"/>
      <c r="ABD125" s="1"/>
      <c r="ABE125" s="1"/>
      <c r="ABF125" s="1"/>
      <c r="ABG125" s="1"/>
      <c r="ABH125" s="1"/>
      <c r="ABI125" s="1"/>
      <c r="ABJ125" s="1"/>
      <c r="ABK125" s="1"/>
      <c r="ABL125" s="1"/>
      <c r="ABM125" s="1"/>
      <c r="ABN125" s="1"/>
      <c r="ABO125" s="1"/>
      <c r="ABP125" s="1"/>
      <c r="ABQ125" s="1"/>
      <c r="ABR125" s="1"/>
      <c r="ABS125" s="1"/>
      <c r="ABT125" s="1"/>
      <c r="ABU125" s="1"/>
      <c r="ABV125" s="1"/>
      <c r="ABW125" s="1"/>
      <c r="ABX125" s="1"/>
      <c r="ABY125" s="1"/>
      <c r="ABZ125" s="1"/>
      <c r="ACA125" s="1"/>
      <c r="ACB125" s="1"/>
      <c r="ACC125" s="1"/>
      <c r="ACD125" s="1"/>
      <c r="ACE125" s="1"/>
      <c r="ACF125" s="1"/>
      <c r="ACG125" s="1"/>
      <c r="ACH125" s="1"/>
      <c r="ACI125" s="1"/>
      <c r="ACJ125" s="1"/>
      <c r="ACK125" s="1"/>
      <c r="ACL125" s="1"/>
      <c r="ACM125" s="1"/>
      <c r="ACN125" s="1"/>
      <c r="ACO125" s="1"/>
      <c r="ACP125" s="1"/>
      <c r="ACQ125" s="1"/>
      <c r="ACR125" s="1"/>
      <c r="ACS125" s="1"/>
      <c r="ACT125" s="1"/>
      <c r="ACU125" s="1"/>
      <c r="ACV125" s="1"/>
      <c r="ACW125" s="1"/>
      <c r="ACX125" s="1"/>
      <c r="ACY125" s="1"/>
      <c r="ACZ125" s="1"/>
      <c r="ADA125" s="1"/>
      <c r="ADB125" s="1"/>
      <c r="ADC125" s="1"/>
      <c r="ADD125" s="1"/>
      <c r="ADE125" s="1"/>
      <c r="ADF125" s="1"/>
      <c r="ADG125" s="1"/>
      <c r="ADH125" s="1"/>
      <c r="ADI125" s="1"/>
      <c r="ADJ125" s="1"/>
      <c r="ADK125" s="1"/>
      <c r="ADL125" s="1"/>
      <c r="ADM125" s="1"/>
      <c r="ADN125" s="1"/>
      <c r="ADO125" s="1"/>
      <c r="ADP125" s="1"/>
      <c r="ADQ125" s="1"/>
      <c r="ADR125" s="1"/>
      <c r="ADS125" s="1"/>
      <c r="ADT125" s="1"/>
      <c r="ADU125" s="1"/>
      <c r="ADV125" s="1"/>
      <c r="ADW125" s="1"/>
      <c r="ADX125" s="1"/>
      <c r="ADY125" s="1"/>
      <c r="ADZ125" s="1"/>
      <c r="AEA125" s="1"/>
      <c r="AEB125" s="1"/>
      <c r="AEC125" s="1"/>
      <c r="AED125" s="1"/>
      <c r="AEE125" s="1"/>
      <c r="AEF125" s="1"/>
      <c r="AEG125" s="1"/>
      <c r="AEH125" s="1"/>
      <c r="AEI125" s="1"/>
      <c r="AEJ125" s="1"/>
      <c r="AEK125" s="1"/>
      <c r="AEL125" s="1"/>
      <c r="AEM125" s="1"/>
      <c r="AEN125" s="1"/>
      <c r="AEO125" s="1"/>
      <c r="AEP125" s="1"/>
      <c r="AEQ125" s="1"/>
      <c r="AER125" s="1"/>
      <c r="AES125" s="1"/>
      <c r="AET125" s="1"/>
      <c r="AEU125" s="1"/>
      <c r="AEV125" s="1"/>
      <c r="AEW125" s="1"/>
      <c r="AEX125" s="1"/>
      <c r="AEY125" s="1"/>
      <c r="AEZ125" s="1"/>
      <c r="AFA125" s="1"/>
      <c r="AFB125" s="1"/>
      <c r="AFC125" s="1"/>
      <c r="AFD125" s="1"/>
      <c r="AFE125" s="1"/>
      <c r="AFF125" s="1"/>
      <c r="AFG125" s="1"/>
      <c r="AFH125" s="1"/>
      <c r="AFI125" s="1"/>
      <c r="AFJ125" s="1"/>
      <c r="AFK125" s="1"/>
      <c r="AFL125" s="1"/>
      <c r="AFM125" s="1"/>
      <c r="AFN125" s="1"/>
      <c r="AFO125" s="1"/>
      <c r="AFP125" s="1"/>
      <c r="AFQ125" s="1"/>
      <c r="AFR125" s="1"/>
      <c r="AFS125" s="1"/>
      <c r="AFT125" s="1"/>
      <c r="AFU125" s="1"/>
      <c r="AFV125" s="1"/>
      <c r="AFW125" s="1"/>
      <c r="AFX125" s="1"/>
      <c r="AFY125" s="1"/>
      <c r="AFZ125" s="1"/>
      <c r="AGA125" s="1"/>
      <c r="AGB125" s="1"/>
      <c r="AGC125" s="1"/>
      <c r="AGD125" s="1"/>
      <c r="AGE125" s="1"/>
      <c r="AGF125" s="1"/>
      <c r="AGG125" s="1"/>
      <c r="AGH125" s="1"/>
      <c r="AGI125" s="1"/>
      <c r="AGJ125" s="1"/>
      <c r="AGK125" s="1"/>
      <c r="AGL125" s="1"/>
      <c r="AGM125" s="1"/>
      <c r="AGN125" s="1"/>
      <c r="AGO125" s="1"/>
      <c r="AGP125" s="1"/>
      <c r="AGQ125" s="1"/>
      <c r="AGR125" s="1"/>
      <c r="AGS125" s="1"/>
      <c r="AGT125" s="1"/>
      <c r="AGU125" s="1"/>
      <c r="AGV125" s="1"/>
      <c r="AGW125" s="1"/>
      <c r="AGX125" s="1"/>
      <c r="AGY125" s="1"/>
      <c r="AGZ125" s="1"/>
      <c r="AHA125" s="1"/>
      <c r="AHB125" s="1"/>
      <c r="AHC125" s="1"/>
      <c r="AHD125" s="1"/>
      <c r="AHE125" s="1"/>
      <c r="AHF125" s="1"/>
      <c r="AHG125" s="1"/>
      <c r="AHH125" s="1"/>
      <c r="AHI125" s="1"/>
      <c r="AHJ125" s="1"/>
      <c r="AHK125" s="1"/>
      <c r="AHL125" s="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c r="ALZ125" s="1"/>
      <c r="AMA125" s="1"/>
      <c r="AMB125" s="1"/>
      <c r="AMC125" s="1"/>
      <c r="AMD125" s="1"/>
      <c r="AME125" s="1"/>
      <c r="AMF125" s="1"/>
      <c r="AMG125" s="1"/>
      <c r="AMH125" s="1"/>
      <c r="AMI125" s="1"/>
      <c r="AMJ125" s="1"/>
    </row>
    <row r="126" customFormat="false" ht="13.8" hidden="false" customHeight="false" outlineLevel="0" collapsed="false">
      <c r="A126" s="70" t="n">
        <v>114</v>
      </c>
      <c r="B126" s="1"/>
      <c r="C126" s="76" t="n">
        <v>40016</v>
      </c>
      <c r="D126" s="70" t="n">
        <f aca="false">C126-C125</f>
        <v>63</v>
      </c>
      <c r="E126" s="70" t="s">
        <v>258</v>
      </c>
      <c r="F126" s="70" t="n">
        <f aca="false">2.0833+2.0833</f>
        <v>4.1666</v>
      </c>
      <c r="G126" s="70" t="n">
        <v>1</v>
      </c>
      <c r="H126" s="79" t="n">
        <f aca="false">F126*G126</f>
        <v>4.1666</v>
      </c>
      <c r="I126" s="70" t="n">
        <v>3</v>
      </c>
      <c r="J126" s="80" t="n">
        <f aca="false">3*3</f>
        <v>9</v>
      </c>
      <c r="K126" s="1"/>
      <c r="L126" s="1"/>
      <c r="M126" s="1"/>
      <c r="N126" s="70" t="s">
        <v>521</v>
      </c>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c r="JD126" s="1"/>
      <c r="JE126" s="1"/>
      <c r="JF126" s="1"/>
      <c r="JG126" s="1"/>
      <c r="JH126" s="1"/>
      <c r="JI126" s="1"/>
      <c r="JJ126" s="1"/>
      <c r="JK126" s="1"/>
      <c r="JL126" s="1"/>
      <c r="JM126" s="1"/>
      <c r="JN126" s="1"/>
      <c r="JO126" s="1"/>
      <c r="JP126" s="1"/>
      <c r="JQ126" s="1"/>
      <c r="JR126" s="1"/>
      <c r="JS126" s="1"/>
      <c r="JT126" s="1"/>
      <c r="JU126" s="1"/>
      <c r="JV126" s="1"/>
      <c r="JW126" s="1"/>
      <c r="JX126" s="1"/>
      <c r="JY126" s="1"/>
      <c r="JZ126" s="1"/>
      <c r="KA126" s="1"/>
      <c r="KB126" s="1"/>
      <c r="KC126" s="1"/>
      <c r="KD126" s="1"/>
      <c r="KE126" s="1"/>
      <c r="KF126" s="1"/>
      <c r="KG126" s="1"/>
      <c r="KH126" s="1"/>
      <c r="KI126" s="1"/>
      <c r="KJ126" s="1"/>
      <c r="KK126" s="1"/>
      <c r="KL126" s="1"/>
      <c r="KM126" s="1"/>
      <c r="KN126" s="1"/>
      <c r="KO126" s="1"/>
      <c r="KP126" s="1"/>
      <c r="KQ126" s="1"/>
      <c r="KR126" s="1"/>
      <c r="KS126" s="1"/>
      <c r="KT126" s="1"/>
      <c r="KU126" s="1"/>
      <c r="KV126" s="1"/>
      <c r="KW126" s="1"/>
      <c r="KX126" s="1"/>
      <c r="KY126" s="1"/>
      <c r="KZ126" s="1"/>
      <c r="LA126" s="1"/>
      <c r="LB126" s="1"/>
      <c r="LC126" s="1"/>
      <c r="LD126" s="1"/>
      <c r="LE126" s="1"/>
      <c r="LF126" s="1"/>
      <c r="LG126" s="1"/>
      <c r="LH126" s="1"/>
      <c r="LI126" s="1"/>
      <c r="LJ126" s="1"/>
      <c r="LK126" s="1"/>
      <c r="LL126" s="1"/>
      <c r="LM126" s="1"/>
      <c r="LN126" s="1"/>
      <c r="LO126" s="1"/>
      <c r="LP126" s="1"/>
      <c r="LQ126" s="1"/>
      <c r="LR126" s="1"/>
      <c r="LS126" s="1"/>
      <c r="LT126" s="1"/>
      <c r="LU126" s="1"/>
      <c r="LV126" s="1"/>
      <c r="LW126" s="1"/>
      <c r="LX126" s="1"/>
      <c r="LY126" s="1"/>
      <c r="LZ126" s="1"/>
      <c r="MA126" s="1"/>
      <c r="MB126" s="1"/>
      <c r="MC126" s="1"/>
      <c r="MD126" s="1"/>
      <c r="ME126" s="1"/>
      <c r="MF126" s="1"/>
      <c r="MG126" s="1"/>
      <c r="MH126" s="1"/>
      <c r="MI126" s="1"/>
      <c r="MJ126" s="1"/>
      <c r="MK126" s="1"/>
      <c r="ML126" s="1"/>
      <c r="MM126" s="1"/>
      <c r="MN126" s="1"/>
      <c r="MO126" s="1"/>
      <c r="MP126" s="1"/>
      <c r="MQ126" s="1"/>
      <c r="MR126" s="1"/>
      <c r="MS126" s="1"/>
      <c r="MT126" s="1"/>
      <c r="MU126" s="1"/>
      <c r="MV126" s="1"/>
      <c r="MW126" s="1"/>
      <c r="MX126" s="1"/>
      <c r="MY126" s="1"/>
      <c r="MZ126" s="1"/>
      <c r="NA126" s="1"/>
      <c r="NB126" s="1"/>
      <c r="NC126" s="1"/>
      <c r="ND126" s="1"/>
      <c r="NE126" s="1"/>
      <c r="NF126" s="1"/>
      <c r="NG126" s="1"/>
      <c r="NH126" s="1"/>
      <c r="NI126" s="1"/>
      <c r="NJ126" s="1"/>
      <c r="NK126" s="1"/>
      <c r="NL126" s="1"/>
      <c r="NM126" s="1"/>
      <c r="NN126" s="1"/>
      <c r="NO126" s="1"/>
      <c r="NP126" s="1"/>
      <c r="NQ126" s="1"/>
      <c r="NR126" s="1"/>
      <c r="NS126" s="1"/>
      <c r="NT126" s="1"/>
      <c r="NU126" s="1"/>
      <c r="NV126" s="1"/>
      <c r="NW126" s="1"/>
      <c r="NX126" s="1"/>
      <c r="NY126" s="1"/>
      <c r="NZ126" s="1"/>
      <c r="OA126" s="1"/>
      <c r="OB126" s="1"/>
      <c r="OC126" s="1"/>
      <c r="OD126" s="1"/>
      <c r="OE126" s="1"/>
      <c r="OF126" s="1"/>
      <c r="OG126" s="1"/>
      <c r="OH126" s="1"/>
      <c r="OI126" s="1"/>
      <c r="OJ126" s="1"/>
      <c r="OK126" s="1"/>
      <c r="OL126" s="1"/>
      <c r="OM126" s="1"/>
      <c r="ON126" s="1"/>
      <c r="OO126" s="1"/>
      <c r="OP126" s="1"/>
      <c r="OQ126" s="1"/>
      <c r="OR126" s="1"/>
      <c r="OS126" s="1"/>
      <c r="OT126" s="1"/>
      <c r="OU126" s="1"/>
      <c r="OV126" s="1"/>
      <c r="OW126" s="1"/>
      <c r="OX126" s="1"/>
      <c r="OY126" s="1"/>
      <c r="OZ126" s="1"/>
      <c r="PA126" s="1"/>
      <c r="PB126" s="1"/>
      <c r="PC126" s="1"/>
      <c r="PD126" s="1"/>
      <c r="PE126" s="1"/>
      <c r="PF126" s="1"/>
      <c r="PG126" s="1"/>
      <c r="PH126" s="1"/>
      <c r="PI126" s="1"/>
      <c r="PJ126" s="1"/>
      <c r="PK126" s="1"/>
      <c r="PL126" s="1"/>
      <c r="PM126" s="1"/>
      <c r="PN126" s="1"/>
      <c r="PO126" s="1"/>
      <c r="PP126" s="1"/>
      <c r="PQ126" s="1"/>
      <c r="PR126" s="1"/>
      <c r="PS126" s="1"/>
      <c r="PT126" s="1"/>
      <c r="PU126" s="1"/>
      <c r="PV126" s="1"/>
      <c r="PW126" s="1"/>
      <c r="PX126" s="1"/>
      <c r="PY126" s="1"/>
      <c r="PZ126" s="1"/>
      <c r="QA126" s="1"/>
      <c r="QB126" s="1"/>
      <c r="QC126" s="1"/>
      <c r="QD126" s="1"/>
      <c r="QE126" s="1"/>
      <c r="QF126" s="1"/>
      <c r="QG126" s="1"/>
      <c r="QH126" s="1"/>
      <c r="QI126" s="1"/>
      <c r="QJ126" s="1"/>
      <c r="QK126" s="1"/>
      <c r="QL126" s="1"/>
      <c r="QM126" s="1"/>
      <c r="QN126" s="1"/>
      <c r="QO126" s="1"/>
      <c r="QP126" s="1"/>
      <c r="QQ126" s="1"/>
      <c r="QR126" s="1"/>
      <c r="QS126" s="1"/>
      <c r="QT126" s="1"/>
      <c r="QU126" s="1"/>
      <c r="QV126" s="1"/>
      <c r="QW126" s="1"/>
      <c r="QX126" s="1"/>
      <c r="QY126" s="1"/>
      <c r="QZ126" s="1"/>
      <c r="RA126" s="1"/>
      <c r="RB126" s="1"/>
      <c r="RC126" s="1"/>
      <c r="RD126" s="1"/>
      <c r="RE126" s="1"/>
      <c r="RF126" s="1"/>
      <c r="RG126" s="1"/>
      <c r="RH126" s="1"/>
      <c r="RI126" s="1"/>
      <c r="RJ126" s="1"/>
      <c r="RK126" s="1"/>
      <c r="RL126" s="1"/>
      <c r="RM126" s="1"/>
      <c r="RN126" s="1"/>
      <c r="RO126" s="1"/>
      <c r="RP126" s="1"/>
      <c r="RQ126" s="1"/>
      <c r="RR126" s="1"/>
      <c r="RS126" s="1"/>
      <c r="RT126" s="1"/>
      <c r="RU126" s="1"/>
      <c r="RV126" s="1"/>
      <c r="RW126" s="1"/>
      <c r="RX126" s="1"/>
      <c r="RY126" s="1"/>
      <c r="RZ126" s="1"/>
      <c r="SA126" s="1"/>
      <c r="SB126" s="1"/>
      <c r="SC126" s="1"/>
      <c r="SD126" s="1"/>
      <c r="SE126" s="1"/>
      <c r="SF126" s="1"/>
      <c r="SG126" s="1"/>
      <c r="SH126" s="1"/>
      <c r="SI126" s="1"/>
      <c r="SJ126" s="1"/>
      <c r="SK126" s="1"/>
      <c r="SL126" s="1"/>
      <c r="SM126" s="1"/>
      <c r="SN126" s="1"/>
      <c r="SO126" s="1"/>
      <c r="SP126" s="1"/>
      <c r="SQ126" s="1"/>
      <c r="SR126" s="1"/>
      <c r="SS126" s="1"/>
      <c r="ST126" s="1"/>
      <c r="SU126" s="1"/>
      <c r="SV126" s="1"/>
      <c r="SW126" s="1"/>
      <c r="SX126" s="1"/>
      <c r="SY126" s="1"/>
      <c r="SZ126" s="1"/>
      <c r="TA126" s="1"/>
      <c r="TB126" s="1"/>
      <c r="TC126" s="1"/>
      <c r="TD126" s="1"/>
      <c r="TE126" s="1"/>
      <c r="TF126" s="1"/>
      <c r="TG126" s="1"/>
      <c r="TH126" s="1"/>
      <c r="TI126" s="1"/>
      <c r="TJ126" s="1"/>
      <c r="TK126" s="1"/>
      <c r="TL126" s="1"/>
      <c r="TM126" s="1"/>
      <c r="TN126" s="1"/>
      <c r="TO126" s="1"/>
      <c r="TP126" s="1"/>
      <c r="TQ126" s="1"/>
      <c r="TR126" s="1"/>
      <c r="TS126" s="1"/>
      <c r="TT126" s="1"/>
      <c r="TU126" s="1"/>
      <c r="TV126" s="1"/>
      <c r="TW126" s="1"/>
      <c r="TX126" s="1"/>
      <c r="TY126" s="1"/>
      <c r="TZ126" s="1"/>
      <c r="UA126" s="1"/>
      <c r="UB126" s="1"/>
      <c r="UC126" s="1"/>
      <c r="UD126" s="1"/>
      <c r="UE126" s="1"/>
      <c r="UF126" s="1"/>
      <c r="UG126" s="1"/>
      <c r="UH126" s="1"/>
      <c r="UI126" s="1"/>
      <c r="UJ126" s="1"/>
      <c r="UK126" s="1"/>
      <c r="UL126" s="1"/>
      <c r="UM126" s="1"/>
      <c r="UN126" s="1"/>
      <c r="UO126" s="1"/>
      <c r="UP126" s="1"/>
      <c r="UQ126" s="1"/>
      <c r="UR126" s="1"/>
      <c r="US126" s="1"/>
      <c r="UT126" s="1"/>
      <c r="UU126" s="1"/>
      <c r="UV126" s="1"/>
      <c r="UW126" s="1"/>
      <c r="UX126" s="1"/>
      <c r="UY126" s="1"/>
      <c r="UZ126" s="1"/>
      <c r="VA126" s="1"/>
      <c r="VB126" s="1"/>
      <c r="VC126" s="1"/>
      <c r="VD126" s="1"/>
      <c r="VE126" s="1"/>
      <c r="VF126" s="1"/>
      <c r="VG126" s="1"/>
      <c r="VH126" s="1"/>
      <c r="VI126" s="1"/>
      <c r="VJ126" s="1"/>
      <c r="VK126" s="1"/>
      <c r="VL126" s="1"/>
      <c r="VM126" s="1"/>
      <c r="VN126" s="1"/>
      <c r="VO126" s="1"/>
      <c r="VP126" s="1"/>
      <c r="VQ126" s="1"/>
      <c r="VR126" s="1"/>
      <c r="VS126" s="1"/>
      <c r="VT126" s="1"/>
      <c r="VU126" s="1"/>
      <c r="VV126" s="1"/>
      <c r="VW126" s="1"/>
      <c r="VX126" s="1"/>
      <c r="VY126" s="1"/>
      <c r="VZ126" s="1"/>
      <c r="WA126" s="1"/>
      <c r="WB126" s="1"/>
      <c r="WC126" s="1"/>
      <c r="WD126" s="1"/>
      <c r="WE126" s="1"/>
      <c r="WF126" s="1"/>
      <c r="WG126" s="1"/>
      <c r="WH126" s="1"/>
      <c r="WI126" s="1"/>
      <c r="WJ126" s="1"/>
      <c r="WK126" s="1"/>
      <c r="WL126" s="1"/>
      <c r="WM126" s="1"/>
      <c r="WN126" s="1"/>
      <c r="WO126" s="1"/>
      <c r="WP126" s="1"/>
      <c r="WQ126" s="1"/>
      <c r="WR126" s="1"/>
      <c r="WS126" s="1"/>
      <c r="WT126" s="1"/>
      <c r="WU126" s="1"/>
      <c r="WV126" s="1"/>
      <c r="WW126" s="1"/>
      <c r="WX126" s="1"/>
      <c r="WY126" s="1"/>
      <c r="WZ126" s="1"/>
      <c r="XA126" s="1"/>
      <c r="XB126" s="1"/>
      <c r="XC126" s="1"/>
      <c r="XD126" s="1"/>
      <c r="XE126" s="1"/>
      <c r="XF126" s="1"/>
      <c r="XG126" s="1"/>
      <c r="XH126" s="1"/>
      <c r="XI126" s="1"/>
      <c r="XJ126" s="1"/>
      <c r="XK126" s="1"/>
      <c r="XL126" s="1"/>
      <c r="XM126" s="1"/>
      <c r="XN126" s="1"/>
      <c r="XO126" s="1"/>
      <c r="XP126" s="1"/>
      <c r="XQ126" s="1"/>
      <c r="XR126" s="1"/>
      <c r="XS126" s="1"/>
      <c r="XT126" s="1"/>
      <c r="XU126" s="1"/>
      <c r="XV126" s="1"/>
      <c r="XW126" s="1"/>
      <c r="XX126" s="1"/>
      <c r="XY126" s="1"/>
      <c r="XZ126" s="1"/>
      <c r="YA126" s="1"/>
      <c r="YB126" s="1"/>
      <c r="YC126" s="1"/>
      <c r="YD126" s="1"/>
      <c r="YE126" s="1"/>
      <c r="YF126" s="1"/>
      <c r="YG126" s="1"/>
      <c r="YH126" s="1"/>
      <c r="YI126" s="1"/>
      <c r="YJ126" s="1"/>
      <c r="YK126" s="1"/>
      <c r="YL126" s="1"/>
      <c r="YM126" s="1"/>
      <c r="YN126" s="1"/>
      <c r="YO126" s="1"/>
      <c r="YP126" s="1"/>
      <c r="YQ126" s="1"/>
      <c r="YR126" s="1"/>
      <c r="YS126" s="1"/>
      <c r="YT126" s="1"/>
      <c r="YU126" s="1"/>
      <c r="YV126" s="1"/>
      <c r="YW126" s="1"/>
      <c r="YX126" s="1"/>
      <c r="YY126" s="1"/>
      <c r="YZ126" s="1"/>
      <c r="ZA126" s="1"/>
      <c r="ZB126" s="1"/>
      <c r="ZC126" s="1"/>
      <c r="ZD126" s="1"/>
      <c r="ZE126" s="1"/>
      <c r="ZF126" s="1"/>
      <c r="ZG126" s="1"/>
      <c r="ZH126" s="1"/>
      <c r="ZI126" s="1"/>
      <c r="ZJ126" s="1"/>
      <c r="ZK126" s="1"/>
      <c r="ZL126" s="1"/>
      <c r="ZM126" s="1"/>
      <c r="ZN126" s="1"/>
      <c r="ZO126" s="1"/>
      <c r="ZP126" s="1"/>
      <c r="ZQ126" s="1"/>
      <c r="ZR126" s="1"/>
      <c r="ZS126" s="1"/>
      <c r="ZT126" s="1"/>
      <c r="ZU126" s="1"/>
      <c r="ZV126" s="1"/>
      <c r="ZW126" s="1"/>
      <c r="ZX126" s="1"/>
      <c r="ZY126" s="1"/>
      <c r="ZZ126" s="1"/>
      <c r="AAA126" s="1"/>
      <c r="AAB126" s="1"/>
      <c r="AAC126" s="1"/>
      <c r="AAD126" s="1"/>
      <c r="AAE126" s="1"/>
      <c r="AAF126" s="1"/>
      <c r="AAG126" s="1"/>
      <c r="AAH126" s="1"/>
      <c r="AAI126" s="1"/>
      <c r="AAJ126" s="1"/>
      <c r="AAK126" s="1"/>
      <c r="AAL126" s="1"/>
      <c r="AAM126" s="1"/>
      <c r="AAN126" s="1"/>
      <c r="AAO126" s="1"/>
      <c r="AAP126" s="1"/>
      <c r="AAQ126" s="1"/>
      <c r="AAR126" s="1"/>
      <c r="AAS126" s="1"/>
      <c r="AAT126" s="1"/>
      <c r="AAU126" s="1"/>
      <c r="AAV126" s="1"/>
      <c r="AAW126" s="1"/>
      <c r="AAX126" s="1"/>
      <c r="AAY126" s="1"/>
      <c r="AAZ126" s="1"/>
      <c r="ABA126" s="1"/>
      <c r="ABB126" s="1"/>
      <c r="ABC126" s="1"/>
      <c r="ABD126" s="1"/>
      <c r="ABE126" s="1"/>
      <c r="ABF126" s="1"/>
      <c r="ABG126" s="1"/>
      <c r="ABH126" s="1"/>
      <c r="ABI126" s="1"/>
      <c r="ABJ126" s="1"/>
      <c r="ABK126" s="1"/>
      <c r="ABL126" s="1"/>
      <c r="ABM126" s="1"/>
      <c r="ABN126" s="1"/>
      <c r="ABO126" s="1"/>
      <c r="ABP126" s="1"/>
      <c r="ABQ126" s="1"/>
      <c r="ABR126" s="1"/>
      <c r="ABS126" s="1"/>
      <c r="ABT126" s="1"/>
      <c r="ABU126" s="1"/>
      <c r="ABV126" s="1"/>
      <c r="ABW126" s="1"/>
      <c r="ABX126" s="1"/>
      <c r="ABY126" s="1"/>
      <c r="ABZ126" s="1"/>
      <c r="ACA126" s="1"/>
      <c r="ACB126" s="1"/>
      <c r="ACC126" s="1"/>
      <c r="ACD126" s="1"/>
      <c r="ACE126" s="1"/>
      <c r="ACF126" s="1"/>
      <c r="ACG126" s="1"/>
      <c r="ACH126" s="1"/>
      <c r="ACI126" s="1"/>
      <c r="ACJ126" s="1"/>
      <c r="ACK126" s="1"/>
      <c r="ACL126" s="1"/>
      <c r="ACM126" s="1"/>
      <c r="ACN126" s="1"/>
      <c r="ACO126" s="1"/>
      <c r="ACP126" s="1"/>
      <c r="ACQ126" s="1"/>
      <c r="ACR126" s="1"/>
      <c r="ACS126" s="1"/>
      <c r="ACT126" s="1"/>
      <c r="ACU126" s="1"/>
      <c r="ACV126" s="1"/>
      <c r="ACW126" s="1"/>
      <c r="ACX126" s="1"/>
      <c r="ACY126" s="1"/>
      <c r="ACZ126" s="1"/>
      <c r="ADA126" s="1"/>
      <c r="ADB126" s="1"/>
      <c r="ADC126" s="1"/>
      <c r="ADD126" s="1"/>
      <c r="ADE126" s="1"/>
      <c r="ADF126" s="1"/>
      <c r="ADG126" s="1"/>
      <c r="ADH126" s="1"/>
      <c r="ADI126" s="1"/>
      <c r="ADJ126" s="1"/>
      <c r="ADK126" s="1"/>
      <c r="ADL126" s="1"/>
      <c r="ADM126" s="1"/>
      <c r="ADN126" s="1"/>
      <c r="ADO126" s="1"/>
      <c r="ADP126" s="1"/>
      <c r="ADQ126" s="1"/>
      <c r="ADR126" s="1"/>
      <c r="ADS126" s="1"/>
      <c r="ADT126" s="1"/>
      <c r="ADU126" s="1"/>
      <c r="ADV126" s="1"/>
      <c r="ADW126" s="1"/>
      <c r="ADX126" s="1"/>
      <c r="ADY126" s="1"/>
      <c r="ADZ126" s="1"/>
      <c r="AEA126" s="1"/>
      <c r="AEB126" s="1"/>
      <c r="AEC126" s="1"/>
      <c r="AED126" s="1"/>
      <c r="AEE126" s="1"/>
      <c r="AEF126" s="1"/>
      <c r="AEG126" s="1"/>
      <c r="AEH126" s="1"/>
      <c r="AEI126" s="1"/>
      <c r="AEJ126" s="1"/>
      <c r="AEK126" s="1"/>
      <c r="AEL126" s="1"/>
      <c r="AEM126" s="1"/>
      <c r="AEN126" s="1"/>
      <c r="AEO126" s="1"/>
      <c r="AEP126" s="1"/>
      <c r="AEQ126" s="1"/>
      <c r="AER126" s="1"/>
      <c r="AES126" s="1"/>
      <c r="AET126" s="1"/>
      <c r="AEU126" s="1"/>
      <c r="AEV126" s="1"/>
      <c r="AEW126" s="1"/>
      <c r="AEX126" s="1"/>
      <c r="AEY126" s="1"/>
      <c r="AEZ126" s="1"/>
      <c r="AFA126" s="1"/>
      <c r="AFB126" s="1"/>
      <c r="AFC126" s="1"/>
      <c r="AFD126" s="1"/>
      <c r="AFE126" s="1"/>
      <c r="AFF126" s="1"/>
      <c r="AFG126" s="1"/>
      <c r="AFH126" s="1"/>
      <c r="AFI126" s="1"/>
      <c r="AFJ126" s="1"/>
      <c r="AFK126" s="1"/>
      <c r="AFL126" s="1"/>
      <c r="AFM126" s="1"/>
      <c r="AFN126" s="1"/>
      <c r="AFO126" s="1"/>
      <c r="AFP126" s="1"/>
      <c r="AFQ126" s="1"/>
      <c r="AFR126" s="1"/>
      <c r="AFS126" s="1"/>
      <c r="AFT126" s="1"/>
      <c r="AFU126" s="1"/>
      <c r="AFV126" s="1"/>
      <c r="AFW126" s="1"/>
      <c r="AFX126" s="1"/>
      <c r="AFY126" s="1"/>
      <c r="AFZ126" s="1"/>
      <c r="AGA126" s="1"/>
      <c r="AGB126" s="1"/>
      <c r="AGC126" s="1"/>
      <c r="AGD126" s="1"/>
      <c r="AGE126" s="1"/>
      <c r="AGF126" s="1"/>
      <c r="AGG126" s="1"/>
      <c r="AGH126" s="1"/>
      <c r="AGI126" s="1"/>
      <c r="AGJ126" s="1"/>
      <c r="AGK126" s="1"/>
      <c r="AGL126" s="1"/>
      <c r="AGM126" s="1"/>
      <c r="AGN126" s="1"/>
      <c r="AGO126" s="1"/>
      <c r="AGP126" s="1"/>
      <c r="AGQ126" s="1"/>
      <c r="AGR126" s="1"/>
      <c r="AGS126" s="1"/>
      <c r="AGT126" s="1"/>
      <c r="AGU126" s="1"/>
      <c r="AGV126" s="1"/>
      <c r="AGW126" s="1"/>
      <c r="AGX126" s="1"/>
      <c r="AGY126" s="1"/>
      <c r="AGZ126" s="1"/>
      <c r="AHA126" s="1"/>
      <c r="AHB126" s="1"/>
      <c r="AHC126" s="1"/>
      <c r="AHD126" s="1"/>
      <c r="AHE126" s="1"/>
      <c r="AHF126" s="1"/>
      <c r="AHG126" s="1"/>
      <c r="AHH126" s="1"/>
      <c r="AHI126" s="1"/>
      <c r="AHJ126" s="1"/>
      <c r="AHK126" s="1"/>
      <c r="AHL126" s="1"/>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c r="ALS126" s="1"/>
      <c r="ALT126" s="1"/>
      <c r="ALU126" s="1"/>
      <c r="ALV126" s="1"/>
      <c r="ALW126" s="1"/>
      <c r="ALX126" s="1"/>
      <c r="ALY126" s="1"/>
      <c r="ALZ126" s="1"/>
      <c r="AMA126" s="1"/>
      <c r="AMB126" s="1"/>
      <c r="AMC126" s="1"/>
      <c r="AMD126" s="1"/>
      <c r="AME126" s="1"/>
      <c r="AMF126" s="1"/>
      <c r="AMG126" s="1"/>
      <c r="AMH126" s="1"/>
      <c r="AMI126" s="1"/>
      <c r="AMJ126" s="1"/>
    </row>
    <row r="127" customFormat="false" ht="13.8" hidden="false" customHeight="false" outlineLevel="0" collapsed="false">
      <c r="A127" s="70" t="n">
        <v>115</v>
      </c>
      <c r="B127" s="1"/>
      <c r="C127" s="76" t="n">
        <v>40050</v>
      </c>
      <c r="D127" s="70" t="n">
        <f aca="false">C127-C126</f>
        <v>34</v>
      </c>
      <c r="E127" s="70" t="s">
        <v>258</v>
      </c>
      <c r="F127" s="70" t="n">
        <f aca="false">2.0833+2.0833</f>
        <v>4.1666</v>
      </c>
      <c r="G127" s="70" t="n">
        <v>1</v>
      </c>
      <c r="H127" s="79" t="n">
        <f aca="false">F127*G127</f>
        <v>4.1666</v>
      </c>
      <c r="I127" s="70" t="n">
        <v>3</v>
      </c>
      <c r="J127" s="80" t="n">
        <f aca="false">3*3</f>
        <v>9</v>
      </c>
      <c r="K127" s="1"/>
      <c r="L127" s="1"/>
      <c r="M127" s="1"/>
      <c r="N127" s="70" t="s">
        <v>521</v>
      </c>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c r="JD127" s="1"/>
      <c r="JE127" s="1"/>
      <c r="JF127" s="1"/>
      <c r="JG127" s="1"/>
      <c r="JH127" s="1"/>
      <c r="JI127" s="1"/>
      <c r="JJ127" s="1"/>
      <c r="JK127" s="1"/>
      <c r="JL127" s="1"/>
      <c r="JM127" s="1"/>
      <c r="JN127" s="1"/>
      <c r="JO127" s="1"/>
      <c r="JP127" s="1"/>
      <c r="JQ127" s="1"/>
      <c r="JR127" s="1"/>
      <c r="JS127" s="1"/>
      <c r="JT127" s="1"/>
      <c r="JU127" s="1"/>
      <c r="JV127" s="1"/>
      <c r="JW127" s="1"/>
      <c r="JX127" s="1"/>
      <c r="JY127" s="1"/>
      <c r="JZ127" s="1"/>
      <c r="KA127" s="1"/>
      <c r="KB127" s="1"/>
      <c r="KC127" s="1"/>
      <c r="KD127" s="1"/>
      <c r="KE127" s="1"/>
      <c r="KF127" s="1"/>
      <c r="KG127" s="1"/>
      <c r="KH127" s="1"/>
      <c r="KI127" s="1"/>
      <c r="KJ127" s="1"/>
      <c r="KK127" s="1"/>
      <c r="KL127" s="1"/>
      <c r="KM127" s="1"/>
      <c r="KN127" s="1"/>
      <c r="KO127" s="1"/>
      <c r="KP127" s="1"/>
      <c r="KQ127" s="1"/>
      <c r="KR127" s="1"/>
      <c r="KS127" s="1"/>
      <c r="KT127" s="1"/>
      <c r="KU127" s="1"/>
      <c r="KV127" s="1"/>
      <c r="KW127" s="1"/>
      <c r="KX127" s="1"/>
      <c r="KY127" s="1"/>
      <c r="KZ127" s="1"/>
      <c r="LA127" s="1"/>
      <c r="LB127" s="1"/>
      <c r="LC127" s="1"/>
      <c r="LD127" s="1"/>
      <c r="LE127" s="1"/>
      <c r="LF127" s="1"/>
      <c r="LG127" s="1"/>
      <c r="LH127" s="1"/>
      <c r="LI127" s="1"/>
      <c r="LJ127" s="1"/>
      <c r="LK127" s="1"/>
      <c r="LL127" s="1"/>
      <c r="LM127" s="1"/>
      <c r="LN127" s="1"/>
      <c r="LO127" s="1"/>
      <c r="LP127" s="1"/>
      <c r="LQ127" s="1"/>
      <c r="LR127" s="1"/>
      <c r="LS127" s="1"/>
      <c r="LT127" s="1"/>
      <c r="LU127" s="1"/>
      <c r="LV127" s="1"/>
      <c r="LW127" s="1"/>
      <c r="LX127" s="1"/>
      <c r="LY127" s="1"/>
      <c r="LZ127" s="1"/>
      <c r="MA127" s="1"/>
      <c r="MB127" s="1"/>
      <c r="MC127" s="1"/>
      <c r="MD127" s="1"/>
      <c r="ME127" s="1"/>
      <c r="MF127" s="1"/>
      <c r="MG127" s="1"/>
      <c r="MH127" s="1"/>
      <c r="MI127" s="1"/>
      <c r="MJ127" s="1"/>
      <c r="MK127" s="1"/>
      <c r="ML127" s="1"/>
      <c r="MM127" s="1"/>
      <c r="MN127" s="1"/>
      <c r="MO127" s="1"/>
      <c r="MP127" s="1"/>
      <c r="MQ127" s="1"/>
      <c r="MR127" s="1"/>
      <c r="MS127" s="1"/>
      <c r="MT127" s="1"/>
      <c r="MU127" s="1"/>
      <c r="MV127" s="1"/>
      <c r="MW127" s="1"/>
      <c r="MX127" s="1"/>
      <c r="MY127" s="1"/>
      <c r="MZ127" s="1"/>
      <c r="NA127" s="1"/>
      <c r="NB127" s="1"/>
      <c r="NC127" s="1"/>
      <c r="ND127" s="1"/>
      <c r="NE127" s="1"/>
      <c r="NF127" s="1"/>
      <c r="NG127" s="1"/>
      <c r="NH127" s="1"/>
      <c r="NI127" s="1"/>
      <c r="NJ127" s="1"/>
      <c r="NK127" s="1"/>
      <c r="NL127" s="1"/>
      <c r="NM127" s="1"/>
      <c r="NN127" s="1"/>
      <c r="NO127" s="1"/>
      <c r="NP127" s="1"/>
      <c r="NQ127" s="1"/>
      <c r="NR127" s="1"/>
      <c r="NS127" s="1"/>
      <c r="NT127" s="1"/>
      <c r="NU127" s="1"/>
      <c r="NV127" s="1"/>
      <c r="NW127" s="1"/>
      <c r="NX127" s="1"/>
      <c r="NY127" s="1"/>
      <c r="NZ127" s="1"/>
      <c r="OA127" s="1"/>
      <c r="OB127" s="1"/>
      <c r="OC127" s="1"/>
      <c r="OD127" s="1"/>
      <c r="OE127" s="1"/>
      <c r="OF127" s="1"/>
      <c r="OG127" s="1"/>
      <c r="OH127" s="1"/>
      <c r="OI127" s="1"/>
      <c r="OJ127" s="1"/>
      <c r="OK127" s="1"/>
      <c r="OL127" s="1"/>
      <c r="OM127" s="1"/>
      <c r="ON127" s="1"/>
      <c r="OO127" s="1"/>
      <c r="OP127" s="1"/>
      <c r="OQ127" s="1"/>
      <c r="OR127" s="1"/>
      <c r="OS127" s="1"/>
      <c r="OT127" s="1"/>
      <c r="OU127" s="1"/>
      <c r="OV127" s="1"/>
      <c r="OW127" s="1"/>
      <c r="OX127" s="1"/>
      <c r="OY127" s="1"/>
      <c r="OZ127" s="1"/>
      <c r="PA127" s="1"/>
      <c r="PB127" s="1"/>
      <c r="PC127" s="1"/>
      <c r="PD127" s="1"/>
      <c r="PE127" s="1"/>
      <c r="PF127" s="1"/>
      <c r="PG127" s="1"/>
      <c r="PH127" s="1"/>
      <c r="PI127" s="1"/>
      <c r="PJ127" s="1"/>
      <c r="PK127" s="1"/>
      <c r="PL127" s="1"/>
      <c r="PM127" s="1"/>
      <c r="PN127" s="1"/>
      <c r="PO127" s="1"/>
      <c r="PP127" s="1"/>
      <c r="PQ127" s="1"/>
      <c r="PR127" s="1"/>
      <c r="PS127" s="1"/>
      <c r="PT127" s="1"/>
      <c r="PU127" s="1"/>
      <c r="PV127" s="1"/>
      <c r="PW127" s="1"/>
      <c r="PX127" s="1"/>
      <c r="PY127" s="1"/>
      <c r="PZ127" s="1"/>
      <c r="QA127" s="1"/>
      <c r="QB127" s="1"/>
      <c r="QC127" s="1"/>
      <c r="QD127" s="1"/>
      <c r="QE127" s="1"/>
      <c r="QF127" s="1"/>
      <c r="QG127" s="1"/>
      <c r="QH127" s="1"/>
      <c r="QI127" s="1"/>
      <c r="QJ127" s="1"/>
      <c r="QK127" s="1"/>
      <c r="QL127" s="1"/>
      <c r="QM127" s="1"/>
      <c r="QN127" s="1"/>
      <c r="QO127" s="1"/>
      <c r="QP127" s="1"/>
      <c r="QQ127" s="1"/>
      <c r="QR127" s="1"/>
      <c r="QS127" s="1"/>
      <c r="QT127" s="1"/>
      <c r="QU127" s="1"/>
      <c r="QV127" s="1"/>
      <c r="QW127" s="1"/>
      <c r="QX127" s="1"/>
      <c r="QY127" s="1"/>
      <c r="QZ127" s="1"/>
      <c r="RA127" s="1"/>
      <c r="RB127" s="1"/>
      <c r="RC127" s="1"/>
      <c r="RD127" s="1"/>
      <c r="RE127" s="1"/>
      <c r="RF127" s="1"/>
      <c r="RG127" s="1"/>
      <c r="RH127" s="1"/>
      <c r="RI127" s="1"/>
      <c r="RJ127" s="1"/>
      <c r="RK127" s="1"/>
      <c r="RL127" s="1"/>
      <c r="RM127" s="1"/>
      <c r="RN127" s="1"/>
      <c r="RO127" s="1"/>
      <c r="RP127" s="1"/>
      <c r="RQ127" s="1"/>
      <c r="RR127" s="1"/>
      <c r="RS127" s="1"/>
      <c r="RT127" s="1"/>
      <c r="RU127" s="1"/>
      <c r="RV127" s="1"/>
      <c r="RW127" s="1"/>
      <c r="RX127" s="1"/>
      <c r="RY127" s="1"/>
      <c r="RZ127" s="1"/>
      <c r="SA127" s="1"/>
      <c r="SB127" s="1"/>
      <c r="SC127" s="1"/>
      <c r="SD127" s="1"/>
      <c r="SE127" s="1"/>
      <c r="SF127" s="1"/>
      <c r="SG127" s="1"/>
      <c r="SH127" s="1"/>
      <c r="SI127" s="1"/>
      <c r="SJ127" s="1"/>
      <c r="SK127" s="1"/>
      <c r="SL127" s="1"/>
      <c r="SM127" s="1"/>
      <c r="SN127" s="1"/>
      <c r="SO127" s="1"/>
      <c r="SP127" s="1"/>
      <c r="SQ127" s="1"/>
      <c r="SR127" s="1"/>
      <c r="SS127" s="1"/>
      <c r="ST127" s="1"/>
      <c r="SU127" s="1"/>
      <c r="SV127" s="1"/>
      <c r="SW127" s="1"/>
      <c r="SX127" s="1"/>
      <c r="SY127" s="1"/>
      <c r="SZ127" s="1"/>
      <c r="TA127" s="1"/>
      <c r="TB127" s="1"/>
      <c r="TC127" s="1"/>
      <c r="TD127" s="1"/>
      <c r="TE127" s="1"/>
      <c r="TF127" s="1"/>
      <c r="TG127" s="1"/>
      <c r="TH127" s="1"/>
      <c r="TI127" s="1"/>
      <c r="TJ127" s="1"/>
      <c r="TK127" s="1"/>
      <c r="TL127" s="1"/>
      <c r="TM127" s="1"/>
      <c r="TN127" s="1"/>
      <c r="TO127" s="1"/>
      <c r="TP127" s="1"/>
      <c r="TQ127" s="1"/>
      <c r="TR127" s="1"/>
      <c r="TS127" s="1"/>
      <c r="TT127" s="1"/>
      <c r="TU127" s="1"/>
      <c r="TV127" s="1"/>
      <c r="TW127" s="1"/>
      <c r="TX127" s="1"/>
      <c r="TY127" s="1"/>
      <c r="TZ127" s="1"/>
      <c r="UA127" s="1"/>
      <c r="UB127" s="1"/>
      <c r="UC127" s="1"/>
      <c r="UD127" s="1"/>
      <c r="UE127" s="1"/>
      <c r="UF127" s="1"/>
      <c r="UG127" s="1"/>
      <c r="UH127" s="1"/>
      <c r="UI127" s="1"/>
      <c r="UJ127" s="1"/>
      <c r="UK127" s="1"/>
      <c r="UL127" s="1"/>
      <c r="UM127" s="1"/>
      <c r="UN127" s="1"/>
      <c r="UO127" s="1"/>
      <c r="UP127" s="1"/>
      <c r="UQ127" s="1"/>
      <c r="UR127" s="1"/>
      <c r="US127" s="1"/>
      <c r="UT127" s="1"/>
      <c r="UU127" s="1"/>
      <c r="UV127" s="1"/>
      <c r="UW127" s="1"/>
      <c r="UX127" s="1"/>
      <c r="UY127" s="1"/>
      <c r="UZ127" s="1"/>
      <c r="VA127" s="1"/>
      <c r="VB127" s="1"/>
      <c r="VC127" s="1"/>
      <c r="VD127" s="1"/>
      <c r="VE127" s="1"/>
      <c r="VF127" s="1"/>
      <c r="VG127" s="1"/>
      <c r="VH127" s="1"/>
      <c r="VI127" s="1"/>
      <c r="VJ127" s="1"/>
      <c r="VK127" s="1"/>
      <c r="VL127" s="1"/>
      <c r="VM127" s="1"/>
      <c r="VN127" s="1"/>
      <c r="VO127" s="1"/>
      <c r="VP127" s="1"/>
      <c r="VQ127" s="1"/>
      <c r="VR127" s="1"/>
      <c r="VS127" s="1"/>
      <c r="VT127" s="1"/>
      <c r="VU127" s="1"/>
      <c r="VV127" s="1"/>
      <c r="VW127" s="1"/>
      <c r="VX127" s="1"/>
      <c r="VY127" s="1"/>
      <c r="VZ127" s="1"/>
      <c r="WA127" s="1"/>
      <c r="WB127" s="1"/>
      <c r="WC127" s="1"/>
      <c r="WD127" s="1"/>
      <c r="WE127" s="1"/>
      <c r="WF127" s="1"/>
      <c r="WG127" s="1"/>
      <c r="WH127" s="1"/>
      <c r="WI127" s="1"/>
      <c r="WJ127" s="1"/>
      <c r="WK127" s="1"/>
      <c r="WL127" s="1"/>
      <c r="WM127" s="1"/>
      <c r="WN127" s="1"/>
      <c r="WO127" s="1"/>
      <c r="WP127" s="1"/>
      <c r="WQ127" s="1"/>
      <c r="WR127" s="1"/>
      <c r="WS127" s="1"/>
      <c r="WT127" s="1"/>
      <c r="WU127" s="1"/>
      <c r="WV127" s="1"/>
      <c r="WW127" s="1"/>
      <c r="WX127" s="1"/>
      <c r="WY127" s="1"/>
      <c r="WZ127" s="1"/>
      <c r="XA127" s="1"/>
      <c r="XB127" s="1"/>
      <c r="XC127" s="1"/>
      <c r="XD127" s="1"/>
      <c r="XE127" s="1"/>
      <c r="XF127" s="1"/>
      <c r="XG127" s="1"/>
      <c r="XH127" s="1"/>
      <c r="XI127" s="1"/>
      <c r="XJ127" s="1"/>
      <c r="XK127" s="1"/>
      <c r="XL127" s="1"/>
      <c r="XM127" s="1"/>
      <c r="XN127" s="1"/>
      <c r="XO127" s="1"/>
      <c r="XP127" s="1"/>
      <c r="XQ127" s="1"/>
      <c r="XR127" s="1"/>
      <c r="XS127" s="1"/>
      <c r="XT127" s="1"/>
      <c r="XU127" s="1"/>
      <c r="XV127" s="1"/>
      <c r="XW127" s="1"/>
      <c r="XX127" s="1"/>
      <c r="XY127" s="1"/>
      <c r="XZ127" s="1"/>
      <c r="YA127" s="1"/>
      <c r="YB127" s="1"/>
      <c r="YC127" s="1"/>
      <c r="YD127" s="1"/>
      <c r="YE127" s="1"/>
      <c r="YF127" s="1"/>
      <c r="YG127" s="1"/>
      <c r="YH127" s="1"/>
      <c r="YI127" s="1"/>
      <c r="YJ127" s="1"/>
      <c r="YK127" s="1"/>
      <c r="YL127" s="1"/>
      <c r="YM127" s="1"/>
      <c r="YN127" s="1"/>
      <c r="YO127" s="1"/>
      <c r="YP127" s="1"/>
      <c r="YQ127" s="1"/>
      <c r="YR127" s="1"/>
      <c r="YS127" s="1"/>
      <c r="YT127" s="1"/>
      <c r="YU127" s="1"/>
      <c r="YV127" s="1"/>
      <c r="YW127" s="1"/>
      <c r="YX127" s="1"/>
      <c r="YY127" s="1"/>
      <c r="YZ127" s="1"/>
      <c r="ZA127" s="1"/>
      <c r="ZB127" s="1"/>
      <c r="ZC127" s="1"/>
      <c r="ZD127" s="1"/>
      <c r="ZE127" s="1"/>
      <c r="ZF127" s="1"/>
      <c r="ZG127" s="1"/>
      <c r="ZH127" s="1"/>
      <c r="ZI127" s="1"/>
      <c r="ZJ127" s="1"/>
      <c r="ZK127" s="1"/>
      <c r="ZL127" s="1"/>
      <c r="ZM127" s="1"/>
      <c r="ZN127" s="1"/>
      <c r="ZO127" s="1"/>
      <c r="ZP127" s="1"/>
      <c r="ZQ127" s="1"/>
      <c r="ZR127" s="1"/>
      <c r="ZS127" s="1"/>
      <c r="ZT127" s="1"/>
      <c r="ZU127" s="1"/>
      <c r="ZV127" s="1"/>
      <c r="ZW127" s="1"/>
      <c r="ZX127" s="1"/>
      <c r="ZY127" s="1"/>
      <c r="ZZ127" s="1"/>
      <c r="AAA127" s="1"/>
      <c r="AAB127" s="1"/>
      <c r="AAC127" s="1"/>
      <c r="AAD127" s="1"/>
      <c r="AAE127" s="1"/>
      <c r="AAF127" s="1"/>
      <c r="AAG127" s="1"/>
      <c r="AAH127" s="1"/>
      <c r="AAI127" s="1"/>
      <c r="AAJ127" s="1"/>
      <c r="AAK127" s="1"/>
      <c r="AAL127" s="1"/>
      <c r="AAM127" s="1"/>
      <c r="AAN127" s="1"/>
      <c r="AAO127" s="1"/>
      <c r="AAP127" s="1"/>
      <c r="AAQ127" s="1"/>
      <c r="AAR127" s="1"/>
      <c r="AAS127" s="1"/>
      <c r="AAT127" s="1"/>
      <c r="AAU127" s="1"/>
      <c r="AAV127" s="1"/>
      <c r="AAW127" s="1"/>
      <c r="AAX127" s="1"/>
      <c r="AAY127" s="1"/>
      <c r="AAZ127" s="1"/>
      <c r="ABA127" s="1"/>
      <c r="ABB127" s="1"/>
      <c r="ABC127" s="1"/>
      <c r="ABD127" s="1"/>
      <c r="ABE127" s="1"/>
      <c r="ABF127" s="1"/>
      <c r="ABG127" s="1"/>
      <c r="ABH127" s="1"/>
      <c r="ABI127" s="1"/>
      <c r="ABJ127" s="1"/>
      <c r="ABK127" s="1"/>
      <c r="ABL127" s="1"/>
      <c r="ABM127" s="1"/>
      <c r="ABN127" s="1"/>
      <c r="ABO127" s="1"/>
      <c r="ABP127" s="1"/>
      <c r="ABQ127" s="1"/>
      <c r="ABR127" s="1"/>
      <c r="ABS127" s="1"/>
      <c r="ABT127" s="1"/>
      <c r="ABU127" s="1"/>
      <c r="ABV127" s="1"/>
      <c r="ABW127" s="1"/>
      <c r="ABX127" s="1"/>
      <c r="ABY127" s="1"/>
      <c r="ABZ127" s="1"/>
      <c r="ACA127" s="1"/>
      <c r="ACB127" s="1"/>
      <c r="ACC127" s="1"/>
      <c r="ACD127" s="1"/>
      <c r="ACE127" s="1"/>
      <c r="ACF127" s="1"/>
      <c r="ACG127" s="1"/>
      <c r="ACH127" s="1"/>
      <c r="ACI127" s="1"/>
      <c r="ACJ127" s="1"/>
      <c r="ACK127" s="1"/>
      <c r="ACL127" s="1"/>
      <c r="ACM127" s="1"/>
      <c r="ACN127" s="1"/>
      <c r="ACO127" s="1"/>
      <c r="ACP127" s="1"/>
      <c r="ACQ127" s="1"/>
      <c r="ACR127" s="1"/>
      <c r="ACS127" s="1"/>
      <c r="ACT127" s="1"/>
      <c r="ACU127" s="1"/>
      <c r="ACV127" s="1"/>
      <c r="ACW127" s="1"/>
      <c r="ACX127" s="1"/>
      <c r="ACY127" s="1"/>
      <c r="ACZ127" s="1"/>
      <c r="ADA127" s="1"/>
      <c r="ADB127" s="1"/>
      <c r="ADC127" s="1"/>
      <c r="ADD127" s="1"/>
      <c r="ADE127" s="1"/>
      <c r="ADF127" s="1"/>
      <c r="ADG127" s="1"/>
      <c r="ADH127" s="1"/>
      <c r="ADI127" s="1"/>
      <c r="ADJ127" s="1"/>
      <c r="ADK127" s="1"/>
      <c r="ADL127" s="1"/>
      <c r="ADM127" s="1"/>
      <c r="ADN127" s="1"/>
      <c r="ADO127" s="1"/>
      <c r="ADP127" s="1"/>
      <c r="ADQ127" s="1"/>
      <c r="ADR127" s="1"/>
      <c r="ADS127" s="1"/>
      <c r="ADT127" s="1"/>
      <c r="ADU127" s="1"/>
      <c r="ADV127" s="1"/>
      <c r="ADW127" s="1"/>
      <c r="ADX127" s="1"/>
      <c r="ADY127" s="1"/>
      <c r="ADZ127" s="1"/>
      <c r="AEA127" s="1"/>
      <c r="AEB127" s="1"/>
      <c r="AEC127" s="1"/>
      <c r="AED127" s="1"/>
      <c r="AEE127" s="1"/>
      <c r="AEF127" s="1"/>
      <c r="AEG127" s="1"/>
      <c r="AEH127" s="1"/>
      <c r="AEI127" s="1"/>
      <c r="AEJ127" s="1"/>
      <c r="AEK127" s="1"/>
      <c r="AEL127" s="1"/>
      <c r="AEM127" s="1"/>
      <c r="AEN127" s="1"/>
      <c r="AEO127" s="1"/>
      <c r="AEP127" s="1"/>
      <c r="AEQ127" s="1"/>
      <c r="AER127" s="1"/>
      <c r="AES127" s="1"/>
      <c r="AET127" s="1"/>
      <c r="AEU127" s="1"/>
      <c r="AEV127" s="1"/>
      <c r="AEW127" s="1"/>
      <c r="AEX127" s="1"/>
      <c r="AEY127" s="1"/>
      <c r="AEZ127" s="1"/>
      <c r="AFA127" s="1"/>
      <c r="AFB127" s="1"/>
      <c r="AFC127" s="1"/>
      <c r="AFD127" s="1"/>
      <c r="AFE127" s="1"/>
      <c r="AFF127" s="1"/>
      <c r="AFG127" s="1"/>
      <c r="AFH127" s="1"/>
      <c r="AFI127" s="1"/>
      <c r="AFJ127" s="1"/>
      <c r="AFK127" s="1"/>
      <c r="AFL127" s="1"/>
      <c r="AFM127" s="1"/>
      <c r="AFN127" s="1"/>
      <c r="AFO127" s="1"/>
      <c r="AFP127" s="1"/>
      <c r="AFQ127" s="1"/>
      <c r="AFR127" s="1"/>
      <c r="AFS127" s="1"/>
      <c r="AFT127" s="1"/>
      <c r="AFU127" s="1"/>
      <c r="AFV127" s="1"/>
      <c r="AFW127" s="1"/>
      <c r="AFX127" s="1"/>
      <c r="AFY127" s="1"/>
      <c r="AFZ127" s="1"/>
      <c r="AGA127" s="1"/>
      <c r="AGB127" s="1"/>
      <c r="AGC127" s="1"/>
      <c r="AGD127" s="1"/>
      <c r="AGE127" s="1"/>
      <c r="AGF127" s="1"/>
      <c r="AGG127" s="1"/>
      <c r="AGH127" s="1"/>
      <c r="AGI127" s="1"/>
      <c r="AGJ127" s="1"/>
      <c r="AGK127" s="1"/>
      <c r="AGL127" s="1"/>
      <c r="AGM127" s="1"/>
      <c r="AGN127" s="1"/>
      <c r="AGO127" s="1"/>
      <c r="AGP127" s="1"/>
      <c r="AGQ127" s="1"/>
      <c r="AGR127" s="1"/>
      <c r="AGS127" s="1"/>
      <c r="AGT127" s="1"/>
      <c r="AGU127" s="1"/>
      <c r="AGV127" s="1"/>
      <c r="AGW127" s="1"/>
      <c r="AGX127" s="1"/>
      <c r="AGY127" s="1"/>
      <c r="AGZ127" s="1"/>
      <c r="AHA127" s="1"/>
      <c r="AHB127" s="1"/>
      <c r="AHC127" s="1"/>
      <c r="AHD127" s="1"/>
      <c r="AHE127" s="1"/>
      <c r="AHF127" s="1"/>
      <c r="AHG127" s="1"/>
      <c r="AHH127" s="1"/>
      <c r="AHI127" s="1"/>
      <c r="AHJ127" s="1"/>
      <c r="AHK127" s="1"/>
      <c r="AHL127" s="1"/>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c r="ALS127" s="1"/>
      <c r="ALT127" s="1"/>
      <c r="ALU127" s="1"/>
      <c r="ALV127" s="1"/>
      <c r="ALW127" s="1"/>
      <c r="ALX127" s="1"/>
      <c r="ALY127" s="1"/>
      <c r="ALZ127" s="1"/>
      <c r="AMA127" s="1"/>
      <c r="AMB127" s="1"/>
      <c r="AMC127" s="1"/>
      <c r="AMD127" s="1"/>
      <c r="AME127" s="1"/>
      <c r="AMF127" s="1"/>
      <c r="AMG127" s="1"/>
      <c r="AMH127" s="1"/>
      <c r="AMI127" s="1"/>
      <c r="AMJ127" s="1"/>
    </row>
    <row r="128" customFormat="false" ht="13.8" hidden="false" customHeight="false" outlineLevel="0" collapsed="false">
      <c r="A128" s="70" t="n">
        <v>116</v>
      </c>
      <c r="B128" s="1"/>
      <c r="C128" s="76" t="n">
        <v>40078</v>
      </c>
      <c r="D128" s="70" t="n">
        <f aca="false">C128-C127</f>
        <v>28</v>
      </c>
      <c r="E128" s="70" t="s">
        <v>258</v>
      </c>
      <c r="F128" s="70" t="n">
        <f aca="false">2.0833+2.0833</f>
        <v>4.1666</v>
      </c>
      <c r="G128" s="70" t="n">
        <v>1</v>
      </c>
      <c r="H128" s="79" t="n">
        <f aca="false">F128*G128</f>
        <v>4.1666</v>
      </c>
      <c r="I128" s="70" t="n">
        <v>3</v>
      </c>
      <c r="J128" s="80" t="n">
        <f aca="false">3*3</f>
        <v>9</v>
      </c>
      <c r="K128" s="1"/>
      <c r="L128" s="1"/>
      <c r="M128" s="1"/>
      <c r="N128" s="70" t="s">
        <v>521</v>
      </c>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c r="JD128" s="1"/>
      <c r="JE128" s="1"/>
      <c r="JF128" s="1"/>
      <c r="JG128" s="1"/>
      <c r="JH128" s="1"/>
      <c r="JI128" s="1"/>
      <c r="JJ128" s="1"/>
      <c r="JK128" s="1"/>
      <c r="JL128" s="1"/>
      <c r="JM128" s="1"/>
      <c r="JN128" s="1"/>
      <c r="JO128" s="1"/>
      <c r="JP128" s="1"/>
      <c r="JQ128" s="1"/>
      <c r="JR128" s="1"/>
      <c r="JS128" s="1"/>
      <c r="JT128" s="1"/>
      <c r="JU128" s="1"/>
      <c r="JV128" s="1"/>
      <c r="JW128" s="1"/>
      <c r="JX128" s="1"/>
      <c r="JY128" s="1"/>
      <c r="JZ128" s="1"/>
      <c r="KA128" s="1"/>
      <c r="KB128" s="1"/>
      <c r="KC128" s="1"/>
      <c r="KD128" s="1"/>
      <c r="KE128" s="1"/>
      <c r="KF128" s="1"/>
      <c r="KG128" s="1"/>
      <c r="KH128" s="1"/>
      <c r="KI128" s="1"/>
      <c r="KJ128" s="1"/>
      <c r="KK128" s="1"/>
      <c r="KL128" s="1"/>
      <c r="KM128" s="1"/>
      <c r="KN128" s="1"/>
      <c r="KO128" s="1"/>
      <c r="KP128" s="1"/>
      <c r="KQ128" s="1"/>
      <c r="KR128" s="1"/>
      <c r="KS128" s="1"/>
      <c r="KT128" s="1"/>
      <c r="KU128" s="1"/>
      <c r="KV128" s="1"/>
      <c r="KW128" s="1"/>
      <c r="KX128" s="1"/>
      <c r="KY128" s="1"/>
      <c r="KZ128" s="1"/>
      <c r="LA128" s="1"/>
      <c r="LB128" s="1"/>
      <c r="LC128" s="1"/>
      <c r="LD128" s="1"/>
      <c r="LE128" s="1"/>
      <c r="LF128" s="1"/>
      <c r="LG128" s="1"/>
      <c r="LH128" s="1"/>
      <c r="LI128" s="1"/>
      <c r="LJ128" s="1"/>
      <c r="LK128" s="1"/>
      <c r="LL128" s="1"/>
      <c r="LM128" s="1"/>
      <c r="LN128" s="1"/>
      <c r="LO128" s="1"/>
      <c r="LP128" s="1"/>
      <c r="LQ128" s="1"/>
      <c r="LR128" s="1"/>
      <c r="LS128" s="1"/>
      <c r="LT128" s="1"/>
      <c r="LU128" s="1"/>
      <c r="LV128" s="1"/>
      <c r="LW128" s="1"/>
      <c r="LX128" s="1"/>
      <c r="LY128" s="1"/>
      <c r="LZ128" s="1"/>
      <c r="MA128" s="1"/>
      <c r="MB128" s="1"/>
      <c r="MC128" s="1"/>
      <c r="MD128" s="1"/>
      <c r="ME128" s="1"/>
      <c r="MF128" s="1"/>
      <c r="MG128" s="1"/>
      <c r="MH128" s="1"/>
      <c r="MI128" s="1"/>
      <c r="MJ128" s="1"/>
      <c r="MK128" s="1"/>
      <c r="ML128" s="1"/>
      <c r="MM128" s="1"/>
      <c r="MN128" s="1"/>
      <c r="MO128" s="1"/>
      <c r="MP128" s="1"/>
      <c r="MQ128" s="1"/>
      <c r="MR128" s="1"/>
      <c r="MS128" s="1"/>
      <c r="MT128" s="1"/>
      <c r="MU128" s="1"/>
      <c r="MV128" s="1"/>
      <c r="MW128" s="1"/>
      <c r="MX128" s="1"/>
      <c r="MY128" s="1"/>
      <c r="MZ128" s="1"/>
      <c r="NA128" s="1"/>
      <c r="NB128" s="1"/>
      <c r="NC128" s="1"/>
      <c r="ND128" s="1"/>
      <c r="NE128" s="1"/>
      <c r="NF128" s="1"/>
      <c r="NG128" s="1"/>
      <c r="NH128" s="1"/>
      <c r="NI128" s="1"/>
      <c r="NJ128" s="1"/>
      <c r="NK128" s="1"/>
      <c r="NL128" s="1"/>
      <c r="NM128" s="1"/>
      <c r="NN128" s="1"/>
      <c r="NO128" s="1"/>
      <c r="NP128" s="1"/>
      <c r="NQ128" s="1"/>
      <c r="NR128" s="1"/>
      <c r="NS128" s="1"/>
      <c r="NT128" s="1"/>
      <c r="NU128" s="1"/>
      <c r="NV128" s="1"/>
      <c r="NW128" s="1"/>
      <c r="NX128" s="1"/>
      <c r="NY128" s="1"/>
      <c r="NZ128" s="1"/>
      <c r="OA128" s="1"/>
      <c r="OB128" s="1"/>
      <c r="OC128" s="1"/>
      <c r="OD128" s="1"/>
      <c r="OE128" s="1"/>
      <c r="OF128" s="1"/>
      <c r="OG128" s="1"/>
      <c r="OH128" s="1"/>
      <c r="OI128" s="1"/>
      <c r="OJ128" s="1"/>
      <c r="OK128" s="1"/>
      <c r="OL128" s="1"/>
      <c r="OM128" s="1"/>
      <c r="ON128" s="1"/>
      <c r="OO128" s="1"/>
      <c r="OP128" s="1"/>
      <c r="OQ128" s="1"/>
      <c r="OR128" s="1"/>
      <c r="OS128" s="1"/>
      <c r="OT128" s="1"/>
      <c r="OU128" s="1"/>
      <c r="OV128" s="1"/>
      <c r="OW128" s="1"/>
      <c r="OX128" s="1"/>
      <c r="OY128" s="1"/>
      <c r="OZ128" s="1"/>
      <c r="PA128" s="1"/>
      <c r="PB128" s="1"/>
      <c r="PC128" s="1"/>
      <c r="PD128" s="1"/>
      <c r="PE128" s="1"/>
      <c r="PF128" s="1"/>
      <c r="PG128" s="1"/>
      <c r="PH128" s="1"/>
      <c r="PI128" s="1"/>
      <c r="PJ128" s="1"/>
      <c r="PK128" s="1"/>
      <c r="PL128" s="1"/>
      <c r="PM128" s="1"/>
      <c r="PN128" s="1"/>
      <c r="PO128" s="1"/>
      <c r="PP128" s="1"/>
      <c r="PQ128" s="1"/>
      <c r="PR128" s="1"/>
      <c r="PS128" s="1"/>
      <c r="PT128" s="1"/>
      <c r="PU128" s="1"/>
      <c r="PV128" s="1"/>
      <c r="PW128" s="1"/>
      <c r="PX128" s="1"/>
      <c r="PY128" s="1"/>
      <c r="PZ128" s="1"/>
      <c r="QA128" s="1"/>
      <c r="QB128" s="1"/>
      <c r="QC128" s="1"/>
      <c r="QD128" s="1"/>
      <c r="QE128" s="1"/>
      <c r="QF128" s="1"/>
      <c r="QG128" s="1"/>
      <c r="QH128" s="1"/>
      <c r="QI128" s="1"/>
      <c r="QJ128" s="1"/>
      <c r="QK128" s="1"/>
      <c r="QL128" s="1"/>
      <c r="QM128" s="1"/>
      <c r="QN128" s="1"/>
      <c r="QO128" s="1"/>
      <c r="QP128" s="1"/>
      <c r="QQ128" s="1"/>
      <c r="QR128" s="1"/>
      <c r="QS128" s="1"/>
      <c r="QT128" s="1"/>
      <c r="QU128" s="1"/>
      <c r="QV128" s="1"/>
      <c r="QW128" s="1"/>
      <c r="QX128" s="1"/>
      <c r="QY128" s="1"/>
      <c r="QZ128" s="1"/>
      <c r="RA128" s="1"/>
      <c r="RB128" s="1"/>
      <c r="RC128" s="1"/>
      <c r="RD128" s="1"/>
      <c r="RE128" s="1"/>
      <c r="RF128" s="1"/>
      <c r="RG128" s="1"/>
      <c r="RH128" s="1"/>
      <c r="RI128" s="1"/>
      <c r="RJ128" s="1"/>
      <c r="RK128" s="1"/>
      <c r="RL128" s="1"/>
      <c r="RM128" s="1"/>
      <c r="RN128" s="1"/>
      <c r="RO128" s="1"/>
      <c r="RP128" s="1"/>
      <c r="RQ128" s="1"/>
      <c r="RR128" s="1"/>
      <c r="RS128" s="1"/>
      <c r="RT128" s="1"/>
      <c r="RU128" s="1"/>
      <c r="RV128" s="1"/>
      <c r="RW128" s="1"/>
      <c r="RX128" s="1"/>
      <c r="RY128" s="1"/>
      <c r="RZ128" s="1"/>
      <c r="SA128" s="1"/>
      <c r="SB128" s="1"/>
      <c r="SC128" s="1"/>
      <c r="SD128" s="1"/>
      <c r="SE128" s="1"/>
      <c r="SF128" s="1"/>
      <c r="SG128" s="1"/>
      <c r="SH128" s="1"/>
      <c r="SI128" s="1"/>
      <c r="SJ128" s="1"/>
      <c r="SK128" s="1"/>
      <c r="SL128" s="1"/>
      <c r="SM128" s="1"/>
      <c r="SN128" s="1"/>
      <c r="SO128" s="1"/>
      <c r="SP128" s="1"/>
      <c r="SQ128" s="1"/>
      <c r="SR128" s="1"/>
      <c r="SS128" s="1"/>
      <c r="ST128" s="1"/>
      <c r="SU128" s="1"/>
      <c r="SV128" s="1"/>
      <c r="SW128" s="1"/>
      <c r="SX128" s="1"/>
      <c r="SY128" s="1"/>
      <c r="SZ128" s="1"/>
      <c r="TA128" s="1"/>
      <c r="TB128" s="1"/>
      <c r="TC128" s="1"/>
      <c r="TD128" s="1"/>
      <c r="TE128" s="1"/>
      <c r="TF128" s="1"/>
      <c r="TG128" s="1"/>
      <c r="TH128" s="1"/>
      <c r="TI128" s="1"/>
      <c r="TJ128" s="1"/>
      <c r="TK128" s="1"/>
      <c r="TL128" s="1"/>
      <c r="TM128" s="1"/>
      <c r="TN128" s="1"/>
      <c r="TO128" s="1"/>
      <c r="TP128" s="1"/>
      <c r="TQ128" s="1"/>
      <c r="TR128" s="1"/>
      <c r="TS128" s="1"/>
      <c r="TT128" s="1"/>
      <c r="TU128" s="1"/>
      <c r="TV128" s="1"/>
      <c r="TW128" s="1"/>
      <c r="TX128" s="1"/>
      <c r="TY128" s="1"/>
      <c r="TZ128" s="1"/>
      <c r="UA128" s="1"/>
      <c r="UB128" s="1"/>
      <c r="UC128" s="1"/>
      <c r="UD128" s="1"/>
      <c r="UE128" s="1"/>
      <c r="UF128" s="1"/>
      <c r="UG128" s="1"/>
      <c r="UH128" s="1"/>
      <c r="UI128" s="1"/>
      <c r="UJ128" s="1"/>
      <c r="UK128" s="1"/>
      <c r="UL128" s="1"/>
      <c r="UM128" s="1"/>
      <c r="UN128" s="1"/>
      <c r="UO128" s="1"/>
      <c r="UP128" s="1"/>
      <c r="UQ128" s="1"/>
      <c r="UR128" s="1"/>
      <c r="US128" s="1"/>
      <c r="UT128" s="1"/>
      <c r="UU128" s="1"/>
      <c r="UV128" s="1"/>
      <c r="UW128" s="1"/>
      <c r="UX128" s="1"/>
      <c r="UY128" s="1"/>
      <c r="UZ128" s="1"/>
      <c r="VA128" s="1"/>
      <c r="VB128" s="1"/>
      <c r="VC128" s="1"/>
      <c r="VD128" s="1"/>
      <c r="VE128" s="1"/>
      <c r="VF128" s="1"/>
      <c r="VG128" s="1"/>
      <c r="VH128" s="1"/>
      <c r="VI128" s="1"/>
      <c r="VJ128" s="1"/>
      <c r="VK128" s="1"/>
      <c r="VL128" s="1"/>
      <c r="VM128" s="1"/>
      <c r="VN128" s="1"/>
      <c r="VO128" s="1"/>
      <c r="VP128" s="1"/>
      <c r="VQ128" s="1"/>
      <c r="VR128" s="1"/>
      <c r="VS128" s="1"/>
      <c r="VT128" s="1"/>
      <c r="VU128" s="1"/>
      <c r="VV128" s="1"/>
      <c r="VW128" s="1"/>
      <c r="VX128" s="1"/>
      <c r="VY128" s="1"/>
      <c r="VZ128" s="1"/>
      <c r="WA128" s="1"/>
      <c r="WB128" s="1"/>
      <c r="WC128" s="1"/>
      <c r="WD128" s="1"/>
      <c r="WE128" s="1"/>
      <c r="WF128" s="1"/>
      <c r="WG128" s="1"/>
      <c r="WH128" s="1"/>
      <c r="WI128" s="1"/>
      <c r="WJ128" s="1"/>
      <c r="WK128" s="1"/>
      <c r="WL128" s="1"/>
      <c r="WM128" s="1"/>
      <c r="WN128" s="1"/>
      <c r="WO128" s="1"/>
      <c r="WP128" s="1"/>
      <c r="WQ128" s="1"/>
      <c r="WR128" s="1"/>
      <c r="WS128" s="1"/>
      <c r="WT128" s="1"/>
      <c r="WU128" s="1"/>
      <c r="WV128" s="1"/>
      <c r="WW128" s="1"/>
      <c r="WX128" s="1"/>
      <c r="WY128" s="1"/>
      <c r="WZ128" s="1"/>
      <c r="XA128" s="1"/>
      <c r="XB128" s="1"/>
      <c r="XC128" s="1"/>
      <c r="XD128" s="1"/>
      <c r="XE128" s="1"/>
      <c r="XF128" s="1"/>
      <c r="XG128" s="1"/>
      <c r="XH128" s="1"/>
      <c r="XI128" s="1"/>
      <c r="XJ128" s="1"/>
      <c r="XK128" s="1"/>
      <c r="XL128" s="1"/>
      <c r="XM128" s="1"/>
      <c r="XN128" s="1"/>
      <c r="XO128" s="1"/>
      <c r="XP128" s="1"/>
      <c r="XQ128" s="1"/>
      <c r="XR128" s="1"/>
      <c r="XS128" s="1"/>
      <c r="XT128" s="1"/>
      <c r="XU128" s="1"/>
      <c r="XV128" s="1"/>
      <c r="XW128" s="1"/>
      <c r="XX128" s="1"/>
      <c r="XY128" s="1"/>
      <c r="XZ128" s="1"/>
      <c r="YA128" s="1"/>
      <c r="YB128" s="1"/>
      <c r="YC128" s="1"/>
      <c r="YD128" s="1"/>
      <c r="YE128" s="1"/>
      <c r="YF128" s="1"/>
      <c r="YG128" s="1"/>
      <c r="YH128" s="1"/>
      <c r="YI128" s="1"/>
      <c r="YJ128" s="1"/>
      <c r="YK128" s="1"/>
      <c r="YL128" s="1"/>
      <c r="YM128" s="1"/>
      <c r="YN128" s="1"/>
      <c r="YO128" s="1"/>
      <c r="YP128" s="1"/>
      <c r="YQ128" s="1"/>
      <c r="YR128" s="1"/>
      <c r="YS128" s="1"/>
      <c r="YT128" s="1"/>
      <c r="YU128" s="1"/>
      <c r="YV128" s="1"/>
      <c r="YW128" s="1"/>
      <c r="YX128" s="1"/>
      <c r="YY128" s="1"/>
      <c r="YZ128" s="1"/>
      <c r="ZA128" s="1"/>
      <c r="ZB128" s="1"/>
      <c r="ZC128" s="1"/>
      <c r="ZD128" s="1"/>
      <c r="ZE128" s="1"/>
      <c r="ZF128" s="1"/>
      <c r="ZG128" s="1"/>
      <c r="ZH128" s="1"/>
      <c r="ZI128" s="1"/>
      <c r="ZJ128" s="1"/>
      <c r="ZK128" s="1"/>
      <c r="ZL128" s="1"/>
      <c r="ZM128" s="1"/>
      <c r="ZN128" s="1"/>
      <c r="ZO128" s="1"/>
      <c r="ZP128" s="1"/>
      <c r="ZQ128" s="1"/>
      <c r="ZR128" s="1"/>
      <c r="ZS128" s="1"/>
      <c r="ZT128" s="1"/>
      <c r="ZU128" s="1"/>
      <c r="ZV128" s="1"/>
      <c r="ZW128" s="1"/>
      <c r="ZX128" s="1"/>
      <c r="ZY128" s="1"/>
      <c r="ZZ128" s="1"/>
      <c r="AAA128" s="1"/>
      <c r="AAB128" s="1"/>
      <c r="AAC128" s="1"/>
      <c r="AAD128" s="1"/>
      <c r="AAE128" s="1"/>
      <c r="AAF128" s="1"/>
      <c r="AAG128" s="1"/>
      <c r="AAH128" s="1"/>
      <c r="AAI128" s="1"/>
      <c r="AAJ128" s="1"/>
      <c r="AAK128" s="1"/>
      <c r="AAL128" s="1"/>
      <c r="AAM128" s="1"/>
      <c r="AAN128" s="1"/>
      <c r="AAO128" s="1"/>
      <c r="AAP128" s="1"/>
      <c r="AAQ128" s="1"/>
      <c r="AAR128" s="1"/>
      <c r="AAS128" s="1"/>
      <c r="AAT128" s="1"/>
      <c r="AAU128" s="1"/>
      <c r="AAV128" s="1"/>
      <c r="AAW128" s="1"/>
      <c r="AAX128" s="1"/>
      <c r="AAY128" s="1"/>
      <c r="AAZ128" s="1"/>
      <c r="ABA128" s="1"/>
      <c r="ABB128" s="1"/>
      <c r="ABC128" s="1"/>
      <c r="ABD128" s="1"/>
      <c r="ABE128" s="1"/>
      <c r="ABF128" s="1"/>
      <c r="ABG128" s="1"/>
      <c r="ABH128" s="1"/>
      <c r="ABI128" s="1"/>
      <c r="ABJ128" s="1"/>
      <c r="ABK128" s="1"/>
      <c r="ABL128" s="1"/>
      <c r="ABM128" s="1"/>
      <c r="ABN128" s="1"/>
      <c r="ABO128" s="1"/>
      <c r="ABP128" s="1"/>
      <c r="ABQ128" s="1"/>
      <c r="ABR128" s="1"/>
      <c r="ABS128" s="1"/>
      <c r="ABT128" s="1"/>
      <c r="ABU128" s="1"/>
      <c r="ABV128" s="1"/>
      <c r="ABW128" s="1"/>
      <c r="ABX128" s="1"/>
      <c r="ABY128" s="1"/>
      <c r="ABZ128" s="1"/>
      <c r="ACA128" s="1"/>
      <c r="ACB128" s="1"/>
      <c r="ACC128" s="1"/>
      <c r="ACD128" s="1"/>
      <c r="ACE128" s="1"/>
      <c r="ACF128" s="1"/>
      <c r="ACG128" s="1"/>
      <c r="ACH128" s="1"/>
      <c r="ACI128" s="1"/>
      <c r="ACJ128" s="1"/>
      <c r="ACK128" s="1"/>
      <c r="ACL128" s="1"/>
      <c r="ACM128" s="1"/>
      <c r="ACN128" s="1"/>
      <c r="ACO128" s="1"/>
      <c r="ACP128" s="1"/>
      <c r="ACQ128" s="1"/>
      <c r="ACR128" s="1"/>
      <c r="ACS128" s="1"/>
      <c r="ACT128" s="1"/>
      <c r="ACU128" s="1"/>
      <c r="ACV128" s="1"/>
      <c r="ACW128" s="1"/>
      <c r="ACX128" s="1"/>
      <c r="ACY128" s="1"/>
      <c r="ACZ128" s="1"/>
      <c r="ADA128" s="1"/>
      <c r="ADB128" s="1"/>
      <c r="ADC128" s="1"/>
      <c r="ADD128" s="1"/>
      <c r="ADE128" s="1"/>
      <c r="ADF128" s="1"/>
      <c r="ADG128" s="1"/>
      <c r="ADH128" s="1"/>
      <c r="ADI128" s="1"/>
      <c r="ADJ128" s="1"/>
      <c r="ADK128" s="1"/>
      <c r="ADL128" s="1"/>
      <c r="ADM128" s="1"/>
      <c r="ADN128" s="1"/>
      <c r="ADO128" s="1"/>
      <c r="ADP128" s="1"/>
      <c r="ADQ128" s="1"/>
      <c r="ADR128" s="1"/>
      <c r="ADS128" s="1"/>
      <c r="ADT128" s="1"/>
      <c r="ADU128" s="1"/>
      <c r="ADV128" s="1"/>
      <c r="ADW128" s="1"/>
      <c r="ADX128" s="1"/>
      <c r="ADY128" s="1"/>
      <c r="ADZ128" s="1"/>
      <c r="AEA128" s="1"/>
      <c r="AEB128" s="1"/>
      <c r="AEC128" s="1"/>
      <c r="AED128" s="1"/>
      <c r="AEE128" s="1"/>
      <c r="AEF128" s="1"/>
      <c r="AEG128" s="1"/>
      <c r="AEH128" s="1"/>
      <c r="AEI128" s="1"/>
      <c r="AEJ128" s="1"/>
      <c r="AEK128" s="1"/>
      <c r="AEL128" s="1"/>
      <c r="AEM128" s="1"/>
      <c r="AEN128" s="1"/>
      <c r="AEO128" s="1"/>
      <c r="AEP128" s="1"/>
      <c r="AEQ128" s="1"/>
      <c r="AER128" s="1"/>
      <c r="AES128" s="1"/>
      <c r="AET128" s="1"/>
      <c r="AEU128" s="1"/>
      <c r="AEV128" s="1"/>
      <c r="AEW128" s="1"/>
      <c r="AEX128" s="1"/>
      <c r="AEY128" s="1"/>
      <c r="AEZ128" s="1"/>
      <c r="AFA128" s="1"/>
      <c r="AFB128" s="1"/>
      <c r="AFC128" s="1"/>
      <c r="AFD128" s="1"/>
      <c r="AFE128" s="1"/>
      <c r="AFF128" s="1"/>
      <c r="AFG128" s="1"/>
      <c r="AFH128" s="1"/>
      <c r="AFI128" s="1"/>
      <c r="AFJ128" s="1"/>
      <c r="AFK128" s="1"/>
      <c r="AFL128" s="1"/>
      <c r="AFM128" s="1"/>
      <c r="AFN128" s="1"/>
      <c r="AFO128" s="1"/>
      <c r="AFP128" s="1"/>
      <c r="AFQ128" s="1"/>
      <c r="AFR128" s="1"/>
      <c r="AFS128" s="1"/>
      <c r="AFT128" s="1"/>
      <c r="AFU128" s="1"/>
      <c r="AFV128" s="1"/>
      <c r="AFW128" s="1"/>
      <c r="AFX128" s="1"/>
      <c r="AFY128" s="1"/>
      <c r="AFZ128" s="1"/>
      <c r="AGA128" s="1"/>
      <c r="AGB128" s="1"/>
      <c r="AGC128" s="1"/>
      <c r="AGD128" s="1"/>
      <c r="AGE128" s="1"/>
      <c r="AGF128" s="1"/>
      <c r="AGG128" s="1"/>
      <c r="AGH128" s="1"/>
      <c r="AGI128" s="1"/>
      <c r="AGJ128" s="1"/>
      <c r="AGK128" s="1"/>
      <c r="AGL128" s="1"/>
      <c r="AGM128" s="1"/>
      <c r="AGN128" s="1"/>
      <c r="AGO128" s="1"/>
      <c r="AGP128" s="1"/>
      <c r="AGQ128" s="1"/>
      <c r="AGR128" s="1"/>
      <c r="AGS128" s="1"/>
      <c r="AGT128" s="1"/>
      <c r="AGU128" s="1"/>
      <c r="AGV128" s="1"/>
      <c r="AGW128" s="1"/>
      <c r="AGX128" s="1"/>
      <c r="AGY128" s="1"/>
      <c r="AGZ128" s="1"/>
      <c r="AHA128" s="1"/>
      <c r="AHB128" s="1"/>
      <c r="AHC128" s="1"/>
      <c r="AHD128" s="1"/>
      <c r="AHE128" s="1"/>
      <c r="AHF128" s="1"/>
      <c r="AHG128" s="1"/>
      <c r="AHH128" s="1"/>
      <c r="AHI128" s="1"/>
      <c r="AHJ128" s="1"/>
      <c r="AHK128" s="1"/>
      <c r="AHL128" s="1"/>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c r="ALS128" s="1"/>
      <c r="ALT128" s="1"/>
      <c r="ALU128" s="1"/>
      <c r="ALV128" s="1"/>
      <c r="ALW128" s="1"/>
      <c r="ALX128" s="1"/>
      <c r="ALY128" s="1"/>
      <c r="ALZ128" s="1"/>
      <c r="AMA128" s="1"/>
      <c r="AMB128" s="1"/>
      <c r="AMC128" s="1"/>
      <c r="AMD128" s="1"/>
      <c r="AME128" s="1"/>
      <c r="AMF128" s="1"/>
      <c r="AMG128" s="1"/>
      <c r="AMH128" s="1"/>
      <c r="AMI128" s="1"/>
      <c r="AMJ128" s="1"/>
    </row>
    <row r="129" customFormat="false" ht="13.8" hidden="false" customHeight="false" outlineLevel="0" collapsed="false">
      <c r="A129" s="70" t="n">
        <v>117</v>
      </c>
      <c r="B129" s="1"/>
      <c r="C129" s="76" t="n">
        <v>40111</v>
      </c>
      <c r="D129" s="70" t="n">
        <f aca="false">C129-C128</f>
        <v>33</v>
      </c>
      <c r="E129" s="70" t="s">
        <v>258</v>
      </c>
      <c r="F129" s="70" t="n">
        <f aca="false">2.0833+2.0833</f>
        <v>4.1666</v>
      </c>
      <c r="G129" s="70" t="n">
        <v>1</v>
      </c>
      <c r="H129" s="79" t="n">
        <f aca="false">F129*G129</f>
        <v>4.1666</v>
      </c>
      <c r="I129" s="70" t="n">
        <v>3</v>
      </c>
      <c r="J129" s="80" t="n">
        <f aca="false">3*3</f>
        <v>9</v>
      </c>
      <c r="K129" s="1"/>
      <c r="L129" s="1"/>
      <c r="M129" s="1"/>
      <c r="N129" s="70" t="s">
        <v>521</v>
      </c>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c r="JD129" s="1"/>
      <c r="JE129" s="1"/>
      <c r="JF129" s="1"/>
      <c r="JG129" s="1"/>
      <c r="JH129" s="1"/>
      <c r="JI129" s="1"/>
      <c r="JJ129" s="1"/>
      <c r="JK129" s="1"/>
      <c r="JL129" s="1"/>
      <c r="JM129" s="1"/>
      <c r="JN129" s="1"/>
      <c r="JO129" s="1"/>
      <c r="JP129" s="1"/>
      <c r="JQ129" s="1"/>
      <c r="JR129" s="1"/>
      <c r="JS129" s="1"/>
      <c r="JT129" s="1"/>
      <c r="JU129" s="1"/>
      <c r="JV129" s="1"/>
      <c r="JW129" s="1"/>
      <c r="JX129" s="1"/>
      <c r="JY129" s="1"/>
      <c r="JZ129" s="1"/>
      <c r="KA129" s="1"/>
      <c r="KB129" s="1"/>
      <c r="KC129" s="1"/>
      <c r="KD129" s="1"/>
      <c r="KE129" s="1"/>
      <c r="KF129" s="1"/>
      <c r="KG129" s="1"/>
      <c r="KH129" s="1"/>
      <c r="KI129" s="1"/>
      <c r="KJ129" s="1"/>
      <c r="KK129" s="1"/>
      <c r="KL129" s="1"/>
      <c r="KM129" s="1"/>
      <c r="KN129" s="1"/>
      <c r="KO129" s="1"/>
      <c r="KP129" s="1"/>
      <c r="KQ129" s="1"/>
      <c r="KR129" s="1"/>
      <c r="KS129" s="1"/>
      <c r="KT129" s="1"/>
      <c r="KU129" s="1"/>
      <c r="KV129" s="1"/>
      <c r="KW129" s="1"/>
      <c r="KX129" s="1"/>
      <c r="KY129" s="1"/>
      <c r="KZ129" s="1"/>
      <c r="LA129" s="1"/>
      <c r="LB129" s="1"/>
      <c r="LC129" s="1"/>
      <c r="LD129" s="1"/>
      <c r="LE129" s="1"/>
      <c r="LF129" s="1"/>
      <c r="LG129" s="1"/>
      <c r="LH129" s="1"/>
      <c r="LI129" s="1"/>
      <c r="LJ129" s="1"/>
      <c r="LK129" s="1"/>
      <c r="LL129" s="1"/>
      <c r="LM129" s="1"/>
      <c r="LN129" s="1"/>
      <c r="LO129" s="1"/>
      <c r="LP129" s="1"/>
      <c r="LQ129" s="1"/>
      <c r="LR129" s="1"/>
      <c r="LS129" s="1"/>
      <c r="LT129" s="1"/>
      <c r="LU129" s="1"/>
      <c r="LV129" s="1"/>
      <c r="LW129" s="1"/>
      <c r="LX129" s="1"/>
      <c r="LY129" s="1"/>
      <c r="LZ129" s="1"/>
      <c r="MA129" s="1"/>
      <c r="MB129" s="1"/>
      <c r="MC129" s="1"/>
      <c r="MD129" s="1"/>
      <c r="ME129" s="1"/>
      <c r="MF129" s="1"/>
      <c r="MG129" s="1"/>
      <c r="MH129" s="1"/>
      <c r="MI129" s="1"/>
      <c r="MJ129" s="1"/>
      <c r="MK129" s="1"/>
      <c r="ML129" s="1"/>
      <c r="MM129" s="1"/>
      <c r="MN129" s="1"/>
      <c r="MO129" s="1"/>
      <c r="MP129" s="1"/>
      <c r="MQ129" s="1"/>
      <c r="MR129" s="1"/>
      <c r="MS129" s="1"/>
      <c r="MT129" s="1"/>
      <c r="MU129" s="1"/>
      <c r="MV129" s="1"/>
      <c r="MW129" s="1"/>
      <c r="MX129" s="1"/>
      <c r="MY129" s="1"/>
      <c r="MZ129" s="1"/>
      <c r="NA129" s="1"/>
      <c r="NB129" s="1"/>
      <c r="NC129" s="1"/>
      <c r="ND129" s="1"/>
      <c r="NE129" s="1"/>
      <c r="NF129" s="1"/>
      <c r="NG129" s="1"/>
      <c r="NH129" s="1"/>
      <c r="NI129" s="1"/>
      <c r="NJ129" s="1"/>
      <c r="NK129" s="1"/>
      <c r="NL129" s="1"/>
      <c r="NM129" s="1"/>
      <c r="NN129" s="1"/>
      <c r="NO129" s="1"/>
      <c r="NP129" s="1"/>
      <c r="NQ129" s="1"/>
      <c r="NR129" s="1"/>
      <c r="NS129" s="1"/>
      <c r="NT129" s="1"/>
      <c r="NU129" s="1"/>
      <c r="NV129" s="1"/>
      <c r="NW129" s="1"/>
      <c r="NX129" s="1"/>
      <c r="NY129" s="1"/>
      <c r="NZ129" s="1"/>
      <c r="OA129" s="1"/>
      <c r="OB129" s="1"/>
      <c r="OC129" s="1"/>
      <c r="OD129" s="1"/>
      <c r="OE129" s="1"/>
      <c r="OF129" s="1"/>
      <c r="OG129" s="1"/>
      <c r="OH129" s="1"/>
      <c r="OI129" s="1"/>
      <c r="OJ129" s="1"/>
      <c r="OK129" s="1"/>
      <c r="OL129" s="1"/>
      <c r="OM129" s="1"/>
      <c r="ON129" s="1"/>
      <c r="OO129" s="1"/>
      <c r="OP129" s="1"/>
      <c r="OQ129" s="1"/>
      <c r="OR129" s="1"/>
      <c r="OS129" s="1"/>
      <c r="OT129" s="1"/>
      <c r="OU129" s="1"/>
      <c r="OV129" s="1"/>
      <c r="OW129" s="1"/>
      <c r="OX129" s="1"/>
      <c r="OY129" s="1"/>
      <c r="OZ129" s="1"/>
      <c r="PA129" s="1"/>
      <c r="PB129" s="1"/>
      <c r="PC129" s="1"/>
      <c r="PD129" s="1"/>
      <c r="PE129" s="1"/>
      <c r="PF129" s="1"/>
      <c r="PG129" s="1"/>
      <c r="PH129" s="1"/>
      <c r="PI129" s="1"/>
      <c r="PJ129" s="1"/>
      <c r="PK129" s="1"/>
      <c r="PL129" s="1"/>
      <c r="PM129" s="1"/>
      <c r="PN129" s="1"/>
      <c r="PO129" s="1"/>
      <c r="PP129" s="1"/>
      <c r="PQ129" s="1"/>
      <c r="PR129" s="1"/>
      <c r="PS129" s="1"/>
      <c r="PT129" s="1"/>
      <c r="PU129" s="1"/>
      <c r="PV129" s="1"/>
      <c r="PW129" s="1"/>
      <c r="PX129" s="1"/>
      <c r="PY129" s="1"/>
      <c r="PZ129" s="1"/>
      <c r="QA129" s="1"/>
      <c r="QB129" s="1"/>
      <c r="QC129" s="1"/>
      <c r="QD129" s="1"/>
      <c r="QE129" s="1"/>
      <c r="QF129" s="1"/>
      <c r="QG129" s="1"/>
      <c r="QH129" s="1"/>
      <c r="QI129" s="1"/>
      <c r="QJ129" s="1"/>
      <c r="QK129" s="1"/>
      <c r="QL129" s="1"/>
      <c r="QM129" s="1"/>
      <c r="QN129" s="1"/>
      <c r="QO129" s="1"/>
      <c r="QP129" s="1"/>
      <c r="QQ129" s="1"/>
      <c r="QR129" s="1"/>
      <c r="QS129" s="1"/>
      <c r="QT129" s="1"/>
      <c r="QU129" s="1"/>
      <c r="QV129" s="1"/>
      <c r="QW129" s="1"/>
      <c r="QX129" s="1"/>
      <c r="QY129" s="1"/>
      <c r="QZ129" s="1"/>
      <c r="RA129" s="1"/>
      <c r="RB129" s="1"/>
      <c r="RC129" s="1"/>
      <c r="RD129" s="1"/>
      <c r="RE129" s="1"/>
      <c r="RF129" s="1"/>
      <c r="RG129" s="1"/>
      <c r="RH129" s="1"/>
      <c r="RI129" s="1"/>
      <c r="RJ129" s="1"/>
      <c r="RK129" s="1"/>
      <c r="RL129" s="1"/>
      <c r="RM129" s="1"/>
      <c r="RN129" s="1"/>
      <c r="RO129" s="1"/>
      <c r="RP129" s="1"/>
      <c r="RQ129" s="1"/>
      <c r="RR129" s="1"/>
      <c r="RS129" s="1"/>
      <c r="RT129" s="1"/>
      <c r="RU129" s="1"/>
      <c r="RV129" s="1"/>
      <c r="RW129" s="1"/>
      <c r="RX129" s="1"/>
      <c r="RY129" s="1"/>
      <c r="RZ129" s="1"/>
      <c r="SA129" s="1"/>
      <c r="SB129" s="1"/>
      <c r="SC129" s="1"/>
      <c r="SD129" s="1"/>
      <c r="SE129" s="1"/>
      <c r="SF129" s="1"/>
      <c r="SG129" s="1"/>
      <c r="SH129" s="1"/>
      <c r="SI129" s="1"/>
      <c r="SJ129" s="1"/>
      <c r="SK129" s="1"/>
      <c r="SL129" s="1"/>
      <c r="SM129" s="1"/>
      <c r="SN129" s="1"/>
      <c r="SO129" s="1"/>
      <c r="SP129" s="1"/>
      <c r="SQ129" s="1"/>
      <c r="SR129" s="1"/>
      <c r="SS129" s="1"/>
      <c r="ST129" s="1"/>
      <c r="SU129" s="1"/>
      <c r="SV129" s="1"/>
      <c r="SW129" s="1"/>
      <c r="SX129" s="1"/>
      <c r="SY129" s="1"/>
      <c r="SZ129" s="1"/>
      <c r="TA129" s="1"/>
      <c r="TB129" s="1"/>
      <c r="TC129" s="1"/>
      <c r="TD129" s="1"/>
      <c r="TE129" s="1"/>
      <c r="TF129" s="1"/>
      <c r="TG129" s="1"/>
      <c r="TH129" s="1"/>
      <c r="TI129" s="1"/>
      <c r="TJ129" s="1"/>
      <c r="TK129" s="1"/>
      <c r="TL129" s="1"/>
      <c r="TM129" s="1"/>
      <c r="TN129" s="1"/>
      <c r="TO129" s="1"/>
      <c r="TP129" s="1"/>
      <c r="TQ129" s="1"/>
      <c r="TR129" s="1"/>
      <c r="TS129" s="1"/>
      <c r="TT129" s="1"/>
      <c r="TU129" s="1"/>
      <c r="TV129" s="1"/>
      <c r="TW129" s="1"/>
      <c r="TX129" s="1"/>
      <c r="TY129" s="1"/>
      <c r="TZ129" s="1"/>
      <c r="UA129" s="1"/>
      <c r="UB129" s="1"/>
      <c r="UC129" s="1"/>
      <c r="UD129" s="1"/>
      <c r="UE129" s="1"/>
      <c r="UF129" s="1"/>
      <c r="UG129" s="1"/>
      <c r="UH129" s="1"/>
      <c r="UI129" s="1"/>
      <c r="UJ129" s="1"/>
      <c r="UK129" s="1"/>
      <c r="UL129" s="1"/>
      <c r="UM129" s="1"/>
      <c r="UN129" s="1"/>
      <c r="UO129" s="1"/>
      <c r="UP129" s="1"/>
      <c r="UQ129" s="1"/>
      <c r="UR129" s="1"/>
      <c r="US129" s="1"/>
      <c r="UT129" s="1"/>
      <c r="UU129" s="1"/>
      <c r="UV129" s="1"/>
      <c r="UW129" s="1"/>
      <c r="UX129" s="1"/>
      <c r="UY129" s="1"/>
      <c r="UZ129" s="1"/>
      <c r="VA129" s="1"/>
      <c r="VB129" s="1"/>
      <c r="VC129" s="1"/>
      <c r="VD129" s="1"/>
      <c r="VE129" s="1"/>
      <c r="VF129" s="1"/>
      <c r="VG129" s="1"/>
      <c r="VH129" s="1"/>
      <c r="VI129" s="1"/>
      <c r="VJ129" s="1"/>
      <c r="VK129" s="1"/>
      <c r="VL129" s="1"/>
      <c r="VM129" s="1"/>
      <c r="VN129" s="1"/>
      <c r="VO129" s="1"/>
      <c r="VP129" s="1"/>
      <c r="VQ129" s="1"/>
      <c r="VR129" s="1"/>
      <c r="VS129" s="1"/>
      <c r="VT129" s="1"/>
      <c r="VU129" s="1"/>
      <c r="VV129" s="1"/>
      <c r="VW129" s="1"/>
      <c r="VX129" s="1"/>
      <c r="VY129" s="1"/>
      <c r="VZ129" s="1"/>
      <c r="WA129" s="1"/>
      <c r="WB129" s="1"/>
      <c r="WC129" s="1"/>
      <c r="WD129" s="1"/>
      <c r="WE129" s="1"/>
      <c r="WF129" s="1"/>
      <c r="WG129" s="1"/>
      <c r="WH129" s="1"/>
      <c r="WI129" s="1"/>
      <c r="WJ129" s="1"/>
      <c r="WK129" s="1"/>
      <c r="WL129" s="1"/>
      <c r="WM129" s="1"/>
      <c r="WN129" s="1"/>
      <c r="WO129" s="1"/>
      <c r="WP129" s="1"/>
      <c r="WQ129" s="1"/>
      <c r="WR129" s="1"/>
      <c r="WS129" s="1"/>
      <c r="WT129" s="1"/>
      <c r="WU129" s="1"/>
      <c r="WV129" s="1"/>
      <c r="WW129" s="1"/>
      <c r="WX129" s="1"/>
      <c r="WY129" s="1"/>
      <c r="WZ129" s="1"/>
      <c r="XA129" s="1"/>
      <c r="XB129" s="1"/>
      <c r="XC129" s="1"/>
      <c r="XD129" s="1"/>
      <c r="XE129" s="1"/>
      <c r="XF129" s="1"/>
      <c r="XG129" s="1"/>
      <c r="XH129" s="1"/>
      <c r="XI129" s="1"/>
      <c r="XJ129" s="1"/>
      <c r="XK129" s="1"/>
      <c r="XL129" s="1"/>
      <c r="XM129" s="1"/>
      <c r="XN129" s="1"/>
      <c r="XO129" s="1"/>
      <c r="XP129" s="1"/>
      <c r="XQ129" s="1"/>
      <c r="XR129" s="1"/>
      <c r="XS129" s="1"/>
      <c r="XT129" s="1"/>
      <c r="XU129" s="1"/>
      <c r="XV129" s="1"/>
      <c r="XW129" s="1"/>
      <c r="XX129" s="1"/>
      <c r="XY129" s="1"/>
      <c r="XZ129" s="1"/>
      <c r="YA129" s="1"/>
      <c r="YB129" s="1"/>
      <c r="YC129" s="1"/>
      <c r="YD129" s="1"/>
      <c r="YE129" s="1"/>
      <c r="YF129" s="1"/>
      <c r="YG129" s="1"/>
      <c r="YH129" s="1"/>
      <c r="YI129" s="1"/>
      <c r="YJ129" s="1"/>
      <c r="YK129" s="1"/>
      <c r="YL129" s="1"/>
      <c r="YM129" s="1"/>
      <c r="YN129" s="1"/>
      <c r="YO129" s="1"/>
      <c r="YP129" s="1"/>
      <c r="YQ129" s="1"/>
      <c r="YR129" s="1"/>
      <c r="YS129" s="1"/>
      <c r="YT129" s="1"/>
      <c r="YU129" s="1"/>
      <c r="YV129" s="1"/>
      <c r="YW129" s="1"/>
      <c r="YX129" s="1"/>
      <c r="YY129" s="1"/>
      <c r="YZ129" s="1"/>
      <c r="ZA129" s="1"/>
      <c r="ZB129" s="1"/>
      <c r="ZC129" s="1"/>
      <c r="ZD129" s="1"/>
      <c r="ZE129" s="1"/>
      <c r="ZF129" s="1"/>
      <c r="ZG129" s="1"/>
      <c r="ZH129" s="1"/>
      <c r="ZI129" s="1"/>
      <c r="ZJ129" s="1"/>
      <c r="ZK129" s="1"/>
      <c r="ZL129" s="1"/>
      <c r="ZM129" s="1"/>
      <c r="ZN129" s="1"/>
      <c r="ZO129" s="1"/>
      <c r="ZP129" s="1"/>
      <c r="ZQ129" s="1"/>
      <c r="ZR129" s="1"/>
      <c r="ZS129" s="1"/>
      <c r="ZT129" s="1"/>
      <c r="ZU129" s="1"/>
      <c r="ZV129" s="1"/>
      <c r="ZW129" s="1"/>
      <c r="ZX129" s="1"/>
      <c r="ZY129" s="1"/>
      <c r="ZZ129" s="1"/>
      <c r="AAA129" s="1"/>
      <c r="AAB129" s="1"/>
      <c r="AAC129" s="1"/>
      <c r="AAD129" s="1"/>
      <c r="AAE129" s="1"/>
      <c r="AAF129" s="1"/>
      <c r="AAG129" s="1"/>
      <c r="AAH129" s="1"/>
      <c r="AAI129" s="1"/>
      <c r="AAJ129" s="1"/>
      <c r="AAK129" s="1"/>
      <c r="AAL129" s="1"/>
      <c r="AAM129" s="1"/>
      <c r="AAN129" s="1"/>
      <c r="AAO129" s="1"/>
      <c r="AAP129" s="1"/>
      <c r="AAQ129" s="1"/>
      <c r="AAR129" s="1"/>
      <c r="AAS129" s="1"/>
      <c r="AAT129" s="1"/>
      <c r="AAU129" s="1"/>
      <c r="AAV129" s="1"/>
      <c r="AAW129" s="1"/>
      <c r="AAX129" s="1"/>
      <c r="AAY129" s="1"/>
      <c r="AAZ129" s="1"/>
      <c r="ABA129" s="1"/>
      <c r="ABB129" s="1"/>
      <c r="ABC129" s="1"/>
      <c r="ABD129" s="1"/>
      <c r="ABE129" s="1"/>
      <c r="ABF129" s="1"/>
      <c r="ABG129" s="1"/>
      <c r="ABH129" s="1"/>
      <c r="ABI129" s="1"/>
      <c r="ABJ129" s="1"/>
      <c r="ABK129" s="1"/>
      <c r="ABL129" s="1"/>
      <c r="ABM129" s="1"/>
      <c r="ABN129" s="1"/>
      <c r="ABO129" s="1"/>
      <c r="ABP129" s="1"/>
      <c r="ABQ129" s="1"/>
      <c r="ABR129" s="1"/>
      <c r="ABS129" s="1"/>
      <c r="ABT129" s="1"/>
      <c r="ABU129" s="1"/>
      <c r="ABV129" s="1"/>
      <c r="ABW129" s="1"/>
      <c r="ABX129" s="1"/>
      <c r="ABY129" s="1"/>
      <c r="ABZ129" s="1"/>
      <c r="ACA129" s="1"/>
      <c r="ACB129" s="1"/>
      <c r="ACC129" s="1"/>
      <c r="ACD129" s="1"/>
      <c r="ACE129" s="1"/>
      <c r="ACF129" s="1"/>
      <c r="ACG129" s="1"/>
      <c r="ACH129" s="1"/>
      <c r="ACI129" s="1"/>
      <c r="ACJ129" s="1"/>
      <c r="ACK129" s="1"/>
      <c r="ACL129" s="1"/>
      <c r="ACM129" s="1"/>
      <c r="ACN129" s="1"/>
      <c r="ACO129" s="1"/>
      <c r="ACP129" s="1"/>
      <c r="ACQ129" s="1"/>
      <c r="ACR129" s="1"/>
      <c r="ACS129" s="1"/>
      <c r="ACT129" s="1"/>
      <c r="ACU129" s="1"/>
      <c r="ACV129" s="1"/>
      <c r="ACW129" s="1"/>
      <c r="ACX129" s="1"/>
      <c r="ACY129" s="1"/>
      <c r="ACZ129" s="1"/>
      <c r="ADA129" s="1"/>
      <c r="ADB129" s="1"/>
      <c r="ADC129" s="1"/>
      <c r="ADD129" s="1"/>
      <c r="ADE129" s="1"/>
      <c r="ADF129" s="1"/>
      <c r="ADG129" s="1"/>
      <c r="ADH129" s="1"/>
      <c r="ADI129" s="1"/>
      <c r="ADJ129" s="1"/>
      <c r="ADK129" s="1"/>
      <c r="ADL129" s="1"/>
      <c r="ADM129" s="1"/>
      <c r="ADN129" s="1"/>
      <c r="ADO129" s="1"/>
      <c r="ADP129" s="1"/>
      <c r="ADQ129" s="1"/>
      <c r="ADR129" s="1"/>
      <c r="ADS129" s="1"/>
      <c r="ADT129" s="1"/>
      <c r="ADU129" s="1"/>
      <c r="ADV129" s="1"/>
      <c r="ADW129" s="1"/>
      <c r="ADX129" s="1"/>
      <c r="ADY129" s="1"/>
      <c r="ADZ129" s="1"/>
      <c r="AEA129" s="1"/>
      <c r="AEB129" s="1"/>
      <c r="AEC129" s="1"/>
      <c r="AED129" s="1"/>
      <c r="AEE129" s="1"/>
      <c r="AEF129" s="1"/>
      <c r="AEG129" s="1"/>
      <c r="AEH129" s="1"/>
      <c r="AEI129" s="1"/>
      <c r="AEJ129" s="1"/>
      <c r="AEK129" s="1"/>
      <c r="AEL129" s="1"/>
      <c r="AEM129" s="1"/>
      <c r="AEN129" s="1"/>
      <c r="AEO129" s="1"/>
      <c r="AEP129" s="1"/>
      <c r="AEQ129" s="1"/>
      <c r="AER129" s="1"/>
      <c r="AES129" s="1"/>
      <c r="AET129" s="1"/>
      <c r="AEU129" s="1"/>
      <c r="AEV129" s="1"/>
      <c r="AEW129" s="1"/>
      <c r="AEX129" s="1"/>
      <c r="AEY129" s="1"/>
      <c r="AEZ129" s="1"/>
      <c r="AFA129" s="1"/>
      <c r="AFB129" s="1"/>
      <c r="AFC129" s="1"/>
      <c r="AFD129" s="1"/>
      <c r="AFE129" s="1"/>
      <c r="AFF129" s="1"/>
      <c r="AFG129" s="1"/>
      <c r="AFH129" s="1"/>
      <c r="AFI129" s="1"/>
      <c r="AFJ129" s="1"/>
      <c r="AFK129" s="1"/>
      <c r="AFL129" s="1"/>
      <c r="AFM129" s="1"/>
      <c r="AFN129" s="1"/>
      <c r="AFO129" s="1"/>
      <c r="AFP129" s="1"/>
      <c r="AFQ129" s="1"/>
      <c r="AFR129" s="1"/>
      <c r="AFS129" s="1"/>
      <c r="AFT129" s="1"/>
      <c r="AFU129" s="1"/>
      <c r="AFV129" s="1"/>
      <c r="AFW129" s="1"/>
      <c r="AFX129" s="1"/>
      <c r="AFY129" s="1"/>
      <c r="AFZ129" s="1"/>
      <c r="AGA129" s="1"/>
      <c r="AGB129" s="1"/>
      <c r="AGC129" s="1"/>
      <c r="AGD129" s="1"/>
      <c r="AGE129" s="1"/>
      <c r="AGF129" s="1"/>
      <c r="AGG129" s="1"/>
      <c r="AGH129" s="1"/>
      <c r="AGI129" s="1"/>
      <c r="AGJ129" s="1"/>
      <c r="AGK129" s="1"/>
      <c r="AGL129" s="1"/>
      <c r="AGM129" s="1"/>
      <c r="AGN129" s="1"/>
      <c r="AGO129" s="1"/>
      <c r="AGP129" s="1"/>
      <c r="AGQ129" s="1"/>
      <c r="AGR129" s="1"/>
      <c r="AGS129" s="1"/>
      <c r="AGT129" s="1"/>
      <c r="AGU129" s="1"/>
      <c r="AGV129" s="1"/>
      <c r="AGW129" s="1"/>
      <c r="AGX129" s="1"/>
      <c r="AGY129" s="1"/>
      <c r="AGZ129" s="1"/>
      <c r="AHA129" s="1"/>
      <c r="AHB129" s="1"/>
      <c r="AHC129" s="1"/>
      <c r="AHD129" s="1"/>
      <c r="AHE129" s="1"/>
      <c r="AHF129" s="1"/>
      <c r="AHG129" s="1"/>
      <c r="AHH129" s="1"/>
      <c r="AHI129" s="1"/>
      <c r="AHJ129" s="1"/>
      <c r="AHK129" s="1"/>
      <c r="AHL129" s="1"/>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c r="ALS129" s="1"/>
      <c r="ALT129" s="1"/>
      <c r="ALU129" s="1"/>
      <c r="ALV129" s="1"/>
      <c r="ALW129" s="1"/>
      <c r="ALX129" s="1"/>
      <c r="ALY129" s="1"/>
      <c r="ALZ129" s="1"/>
      <c r="AMA129" s="1"/>
      <c r="AMB129" s="1"/>
      <c r="AMC129" s="1"/>
      <c r="AMD129" s="1"/>
      <c r="AME129" s="1"/>
      <c r="AMF129" s="1"/>
      <c r="AMG129" s="1"/>
      <c r="AMH129" s="1"/>
      <c r="AMI129" s="1"/>
      <c r="AMJ129" s="1"/>
    </row>
    <row r="130" customFormat="false" ht="13.8" hidden="false" customHeight="false" outlineLevel="0" collapsed="false">
      <c r="A130" s="70" t="n">
        <v>118</v>
      </c>
      <c r="B130" s="1"/>
      <c r="C130" s="76" t="n">
        <v>40170</v>
      </c>
      <c r="D130" s="70" t="n">
        <f aca="false">C130-C129</f>
        <v>59</v>
      </c>
      <c r="E130" s="70" t="s">
        <v>258</v>
      </c>
      <c r="F130" s="70" t="n">
        <f aca="false">2.0833+2.0833</f>
        <v>4.1666</v>
      </c>
      <c r="G130" s="70" t="n">
        <v>1</v>
      </c>
      <c r="H130" s="79" t="n">
        <f aca="false">F130*G130</f>
        <v>4.1666</v>
      </c>
      <c r="I130" s="70" t="n">
        <v>3</v>
      </c>
      <c r="J130" s="80" t="n">
        <f aca="false">3*3</f>
        <v>9</v>
      </c>
      <c r="K130" s="1"/>
      <c r="L130" s="1"/>
      <c r="M130" s="1"/>
      <c r="N130" s="70" t="s">
        <v>261</v>
      </c>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c r="JD130" s="1"/>
      <c r="JE130" s="1"/>
      <c r="JF130" s="1"/>
      <c r="JG130" s="1"/>
      <c r="JH130" s="1"/>
      <c r="JI130" s="1"/>
      <c r="JJ130" s="1"/>
      <c r="JK130" s="1"/>
      <c r="JL130" s="1"/>
      <c r="JM130" s="1"/>
      <c r="JN130" s="1"/>
      <c r="JO130" s="1"/>
      <c r="JP130" s="1"/>
      <c r="JQ130" s="1"/>
      <c r="JR130" s="1"/>
      <c r="JS130" s="1"/>
      <c r="JT130" s="1"/>
      <c r="JU130" s="1"/>
      <c r="JV130" s="1"/>
      <c r="JW130" s="1"/>
      <c r="JX130" s="1"/>
      <c r="JY130" s="1"/>
      <c r="JZ130" s="1"/>
      <c r="KA130" s="1"/>
      <c r="KB130" s="1"/>
      <c r="KC130" s="1"/>
      <c r="KD130" s="1"/>
      <c r="KE130" s="1"/>
      <c r="KF130" s="1"/>
      <c r="KG130" s="1"/>
      <c r="KH130" s="1"/>
      <c r="KI130" s="1"/>
      <c r="KJ130" s="1"/>
      <c r="KK130" s="1"/>
      <c r="KL130" s="1"/>
      <c r="KM130" s="1"/>
      <c r="KN130" s="1"/>
      <c r="KO130" s="1"/>
      <c r="KP130" s="1"/>
      <c r="KQ130" s="1"/>
      <c r="KR130" s="1"/>
      <c r="KS130" s="1"/>
      <c r="KT130" s="1"/>
      <c r="KU130" s="1"/>
      <c r="KV130" s="1"/>
      <c r="KW130" s="1"/>
      <c r="KX130" s="1"/>
      <c r="KY130" s="1"/>
      <c r="KZ130" s="1"/>
      <c r="LA130" s="1"/>
      <c r="LB130" s="1"/>
      <c r="LC130" s="1"/>
      <c r="LD130" s="1"/>
      <c r="LE130" s="1"/>
      <c r="LF130" s="1"/>
      <c r="LG130" s="1"/>
      <c r="LH130" s="1"/>
      <c r="LI130" s="1"/>
      <c r="LJ130" s="1"/>
      <c r="LK130" s="1"/>
      <c r="LL130" s="1"/>
      <c r="LM130" s="1"/>
      <c r="LN130" s="1"/>
      <c r="LO130" s="1"/>
      <c r="LP130" s="1"/>
      <c r="LQ130" s="1"/>
      <c r="LR130" s="1"/>
      <c r="LS130" s="1"/>
      <c r="LT130" s="1"/>
      <c r="LU130" s="1"/>
      <c r="LV130" s="1"/>
      <c r="LW130" s="1"/>
      <c r="LX130" s="1"/>
      <c r="LY130" s="1"/>
      <c r="LZ130" s="1"/>
      <c r="MA130" s="1"/>
      <c r="MB130" s="1"/>
      <c r="MC130" s="1"/>
      <c r="MD130" s="1"/>
      <c r="ME130" s="1"/>
      <c r="MF130" s="1"/>
      <c r="MG130" s="1"/>
      <c r="MH130" s="1"/>
      <c r="MI130" s="1"/>
      <c r="MJ130" s="1"/>
      <c r="MK130" s="1"/>
      <c r="ML130" s="1"/>
      <c r="MM130" s="1"/>
      <c r="MN130" s="1"/>
      <c r="MO130" s="1"/>
      <c r="MP130" s="1"/>
      <c r="MQ130" s="1"/>
      <c r="MR130" s="1"/>
      <c r="MS130" s="1"/>
      <c r="MT130" s="1"/>
      <c r="MU130" s="1"/>
      <c r="MV130" s="1"/>
      <c r="MW130" s="1"/>
      <c r="MX130" s="1"/>
      <c r="MY130" s="1"/>
      <c r="MZ130" s="1"/>
      <c r="NA130" s="1"/>
      <c r="NB130" s="1"/>
      <c r="NC130" s="1"/>
      <c r="ND130" s="1"/>
      <c r="NE130" s="1"/>
      <c r="NF130" s="1"/>
      <c r="NG130" s="1"/>
      <c r="NH130" s="1"/>
      <c r="NI130" s="1"/>
      <c r="NJ130" s="1"/>
      <c r="NK130" s="1"/>
      <c r="NL130" s="1"/>
      <c r="NM130" s="1"/>
      <c r="NN130" s="1"/>
      <c r="NO130" s="1"/>
      <c r="NP130" s="1"/>
      <c r="NQ130" s="1"/>
      <c r="NR130" s="1"/>
      <c r="NS130" s="1"/>
      <c r="NT130" s="1"/>
      <c r="NU130" s="1"/>
      <c r="NV130" s="1"/>
      <c r="NW130" s="1"/>
      <c r="NX130" s="1"/>
      <c r="NY130" s="1"/>
      <c r="NZ130" s="1"/>
      <c r="OA130" s="1"/>
      <c r="OB130" s="1"/>
      <c r="OC130" s="1"/>
      <c r="OD130" s="1"/>
      <c r="OE130" s="1"/>
      <c r="OF130" s="1"/>
      <c r="OG130" s="1"/>
      <c r="OH130" s="1"/>
      <c r="OI130" s="1"/>
      <c r="OJ130" s="1"/>
      <c r="OK130" s="1"/>
      <c r="OL130" s="1"/>
      <c r="OM130" s="1"/>
      <c r="ON130" s="1"/>
      <c r="OO130" s="1"/>
      <c r="OP130" s="1"/>
      <c r="OQ130" s="1"/>
      <c r="OR130" s="1"/>
      <c r="OS130" s="1"/>
      <c r="OT130" s="1"/>
      <c r="OU130" s="1"/>
      <c r="OV130" s="1"/>
      <c r="OW130" s="1"/>
      <c r="OX130" s="1"/>
      <c r="OY130" s="1"/>
      <c r="OZ130" s="1"/>
      <c r="PA130" s="1"/>
      <c r="PB130" s="1"/>
      <c r="PC130" s="1"/>
      <c r="PD130" s="1"/>
      <c r="PE130" s="1"/>
      <c r="PF130" s="1"/>
      <c r="PG130" s="1"/>
      <c r="PH130" s="1"/>
      <c r="PI130" s="1"/>
      <c r="PJ130" s="1"/>
      <c r="PK130" s="1"/>
      <c r="PL130" s="1"/>
      <c r="PM130" s="1"/>
      <c r="PN130" s="1"/>
      <c r="PO130" s="1"/>
      <c r="PP130" s="1"/>
      <c r="PQ130" s="1"/>
      <c r="PR130" s="1"/>
      <c r="PS130" s="1"/>
      <c r="PT130" s="1"/>
      <c r="PU130" s="1"/>
      <c r="PV130" s="1"/>
      <c r="PW130" s="1"/>
      <c r="PX130" s="1"/>
      <c r="PY130" s="1"/>
      <c r="PZ130" s="1"/>
      <c r="QA130" s="1"/>
      <c r="QB130" s="1"/>
      <c r="QC130" s="1"/>
      <c r="QD130" s="1"/>
      <c r="QE130" s="1"/>
      <c r="QF130" s="1"/>
      <c r="QG130" s="1"/>
      <c r="QH130" s="1"/>
      <c r="QI130" s="1"/>
      <c r="QJ130" s="1"/>
      <c r="QK130" s="1"/>
      <c r="QL130" s="1"/>
      <c r="QM130" s="1"/>
      <c r="QN130" s="1"/>
      <c r="QO130" s="1"/>
      <c r="QP130" s="1"/>
      <c r="QQ130" s="1"/>
      <c r="QR130" s="1"/>
      <c r="QS130" s="1"/>
      <c r="QT130" s="1"/>
      <c r="QU130" s="1"/>
      <c r="QV130" s="1"/>
      <c r="QW130" s="1"/>
      <c r="QX130" s="1"/>
      <c r="QY130" s="1"/>
      <c r="QZ130" s="1"/>
      <c r="RA130" s="1"/>
      <c r="RB130" s="1"/>
      <c r="RC130" s="1"/>
      <c r="RD130" s="1"/>
      <c r="RE130" s="1"/>
      <c r="RF130" s="1"/>
      <c r="RG130" s="1"/>
      <c r="RH130" s="1"/>
      <c r="RI130" s="1"/>
      <c r="RJ130" s="1"/>
      <c r="RK130" s="1"/>
      <c r="RL130" s="1"/>
      <c r="RM130" s="1"/>
      <c r="RN130" s="1"/>
      <c r="RO130" s="1"/>
      <c r="RP130" s="1"/>
      <c r="RQ130" s="1"/>
      <c r="RR130" s="1"/>
      <c r="RS130" s="1"/>
      <c r="RT130" s="1"/>
      <c r="RU130" s="1"/>
      <c r="RV130" s="1"/>
      <c r="RW130" s="1"/>
      <c r="RX130" s="1"/>
      <c r="RY130" s="1"/>
      <c r="RZ130" s="1"/>
      <c r="SA130" s="1"/>
      <c r="SB130" s="1"/>
      <c r="SC130" s="1"/>
      <c r="SD130" s="1"/>
      <c r="SE130" s="1"/>
      <c r="SF130" s="1"/>
      <c r="SG130" s="1"/>
      <c r="SH130" s="1"/>
      <c r="SI130" s="1"/>
      <c r="SJ130" s="1"/>
      <c r="SK130" s="1"/>
      <c r="SL130" s="1"/>
      <c r="SM130" s="1"/>
      <c r="SN130" s="1"/>
      <c r="SO130" s="1"/>
      <c r="SP130" s="1"/>
      <c r="SQ130" s="1"/>
      <c r="SR130" s="1"/>
      <c r="SS130" s="1"/>
      <c r="ST130" s="1"/>
      <c r="SU130" s="1"/>
      <c r="SV130" s="1"/>
      <c r="SW130" s="1"/>
      <c r="SX130" s="1"/>
      <c r="SY130" s="1"/>
      <c r="SZ130" s="1"/>
      <c r="TA130" s="1"/>
      <c r="TB130" s="1"/>
      <c r="TC130" s="1"/>
      <c r="TD130" s="1"/>
      <c r="TE130" s="1"/>
      <c r="TF130" s="1"/>
      <c r="TG130" s="1"/>
      <c r="TH130" s="1"/>
      <c r="TI130" s="1"/>
      <c r="TJ130" s="1"/>
      <c r="TK130" s="1"/>
      <c r="TL130" s="1"/>
      <c r="TM130" s="1"/>
      <c r="TN130" s="1"/>
      <c r="TO130" s="1"/>
      <c r="TP130" s="1"/>
      <c r="TQ130" s="1"/>
      <c r="TR130" s="1"/>
      <c r="TS130" s="1"/>
      <c r="TT130" s="1"/>
      <c r="TU130" s="1"/>
      <c r="TV130" s="1"/>
      <c r="TW130" s="1"/>
      <c r="TX130" s="1"/>
      <c r="TY130" s="1"/>
      <c r="TZ130" s="1"/>
      <c r="UA130" s="1"/>
      <c r="UB130" s="1"/>
      <c r="UC130" s="1"/>
      <c r="UD130" s="1"/>
      <c r="UE130" s="1"/>
      <c r="UF130" s="1"/>
      <c r="UG130" s="1"/>
      <c r="UH130" s="1"/>
      <c r="UI130" s="1"/>
      <c r="UJ130" s="1"/>
      <c r="UK130" s="1"/>
      <c r="UL130" s="1"/>
      <c r="UM130" s="1"/>
      <c r="UN130" s="1"/>
      <c r="UO130" s="1"/>
      <c r="UP130" s="1"/>
      <c r="UQ130" s="1"/>
      <c r="UR130" s="1"/>
      <c r="US130" s="1"/>
      <c r="UT130" s="1"/>
      <c r="UU130" s="1"/>
      <c r="UV130" s="1"/>
      <c r="UW130" s="1"/>
      <c r="UX130" s="1"/>
      <c r="UY130" s="1"/>
      <c r="UZ130" s="1"/>
      <c r="VA130" s="1"/>
      <c r="VB130" s="1"/>
      <c r="VC130" s="1"/>
      <c r="VD130" s="1"/>
      <c r="VE130" s="1"/>
      <c r="VF130" s="1"/>
      <c r="VG130" s="1"/>
      <c r="VH130" s="1"/>
      <c r="VI130" s="1"/>
      <c r="VJ130" s="1"/>
      <c r="VK130" s="1"/>
      <c r="VL130" s="1"/>
      <c r="VM130" s="1"/>
      <c r="VN130" s="1"/>
      <c r="VO130" s="1"/>
      <c r="VP130" s="1"/>
      <c r="VQ130" s="1"/>
      <c r="VR130" s="1"/>
      <c r="VS130" s="1"/>
      <c r="VT130" s="1"/>
      <c r="VU130" s="1"/>
      <c r="VV130" s="1"/>
      <c r="VW130" s="1"/>
      <c r="VX130" s="1"/>
      <c r="VY130" s="1"/>
      <c r="VZ130" s="1"/>
      <c r="WA130" s="1"/>
      <c r="WB130" s="1"/>
      <c r="WC130" s="1"/>
      <c r="WD130" s="1"/>
      <c r="WE130" s="1"/>
      <c r="WF130" s="1"/>
      <c r="WG130" s="1"/>
      <c r="WH130" s="1"/>
      <c r="WI130" s="1"/>
      <c r="WJ130" s="1"/>
      <c r="WK130" s="1"/>
      <c r="WL130" s="1"/>
      <c r="WM130" s="1"/>
      <c r="WN130" s="1"/>
      <c r="WO130" s="1"/>
      <c r="WP130" s="1"/>
      <c r="WQ130" s="1"/>
      <c r="WR130" s="1"/>
      <c r="WS130" s="1"/>
      <c r="WT130" s="1"/>
      <c r="WU130" s="1"/>
      <c r="WV130" s="1"/>
      <c r="WW130" s="1"/>
      <c r="WX130" s="1"/>
      <c r="WY130" s="1"/>
      <c r="WZ130" s="1"/>
      <c r="XA130" s="1"/>
      <c r="XB130" s="1"/>
      <c r="XC130" s="1"/>
      <c r="XD130" s="1"/>
      <c r="XE130" s="1"/>
      <c r="XF130" s="1"/>
      <c r="XG130" s="1"/>
      <c r="XH130" s="1"/>
      <c r="XI130" s="1"/>
      <c r="XJ130" s="1"/>
      <c r="XK130" s="1"/>
      <c r="XL130" s="1"/>
      <c r="XM130" s="1"/>
      <c r="XN130" s="1"/>
      <c r="XO130" s="1"/>
      <c r="XP130" s="1"/>
      <c r="XQ130" s="1"/>
      <c r="XR130" s="1"/>
      <c r="XS130" s="1"/>
      <c r="XT130" s="1"/>
      <c r="XU130" s="1"/>
      <c r="XV130" s="1"/>
      <c r="XW130" s="1"/>
      <c r="XX130" s="1"/>
      <c r="XY130" s="1"/>
      <c r="XZ130" s="1"/>
      <c r="YA130" s="1"/>
      <c r="YB130" s="1"/>
      <c r="YC130" s="1"/>
      <c r="YD130" s="1"/>
      <c r="YE130" s="1"/>
      <c r="YF130" s="1"/>
      <c r="YG130" s="1"/>
      <c r="YH130" s="1"/>
      <c r="YI130" s="1"/>
      <c r="YJ130" s="1"/>
      <c r="YK130" s="1"/>
      <c r="YL130" s="1"/>
      <c r="YM130" s="1"/>
      <c r="YN130" s="1"/>
      <c r="YO130" s="1"/>
      <c r="YP130" s="1"/>
      <c r="YQ130" s="1"/>
      <c r="YR130" s="1"/>
      <c r="YS130" s="1"/>
      <c r="YT130" s="1"/>
      <c r="YU130" s="1"/>
      <c r="YV130" s="1"/>
      <c r="YW130" s="1"/>
      <c r="YX130" s="1"/>
      <c r="YY130" s="1"/>
      <c r="YZ130" s="1"/>
      <c r="ZA130" s="1"/>
      <c r="ZB130" s="1"/>
      <c r="ZC130" s="1"/>
      <c r="ZD130" s="1"/>
      <c r="ZE130" s="1"/>
      <c r="ZF130" s="1"/>
      <c r="ZG130" s="1"/>
      <c r="ZH130" s="1"/>
      <c r="ZI130" s="1"/>
      <c r="ZJ130" s="1"/>
      <c r="ZK130" s="1"/>
      <c r="ZL130" s="1"/>
      <c r="ZM130" s="1"/>
      <c r="ZN130" s="1"/>
      <c r="ZO130" s="1"/>
      <c r="ZP130" s="1"/>
      <c r="ZQ130" s="1"/>
      <c r="ZR130" s="1"/>
      <c r="ZS130" s="1"/>
      <c r="ZT130" s="1"/>
      <c r="ZU130" s="1"/>
      <c r="ZV130" s="1"/>
      <c r="ZW130" s="1"/>
      <c r="ZX130" s="1"/>
      <c r="ZY130" s="1"/>
      <c r="ZZ130" s="1"/>
      <c r="AAA130" s="1"/>
      <c r="AAB130" s="1"/>
      <c r="AAC130" s="1"/>
      <c r="AAD130" s="1"/>
      <c r="AAE130" s="1"/>
      <c r="AAF130" s="1"/>
      <c r="AAG130" s="1"/>
      <c r="AAH130" s="1"/>
      <c r="AAI130" s="1"/>
      <c r="AAJ130" s="1"/>
      <c r="AAK130" s="1"/>
      <c r="AAL130" s="1"/>
      <c r="AAM130" s="1"/>
      <c r="AAN130" s="1"/>
      <c r="AAO130" s="1"/>
      <c r="AAP130" s="1"/>
      <c r="AAQ130" s="1"/>
      <c r="AAR130" s="1"/>
      <c r="AAS130" s="1"/>
      <c r="AAT130" s="1"/>
      <c r="AAU130" s="1"/>
      <c r="AAV130" s="1"/>
      <c r="AAW130" s="1"/>
      <c r="AAX130" s="1"/>
      <c r="AAY130" s="1"/>
      <c r="AAZ130" s="1"/>
      <c r="ABA130" s="1"/>
      <c r="ABB130" s="1"/>
      <c r="ABC130" s="1"/>
      <c r="ABD130" s="1"/>
      <c r="ABE130" s="1"/>
      <c r="ABF130" s="1"/>
      <c r="ABG130" s="1"/>
      <c r="ABH130" s="1"/>
      <c r="ABI130" s="1"/>
      <c r="ABJ130" s="1"/>
      <c r="ABK130" s="1"/>
      <c r="ABL130" s="1"/>
      <c r="ABM130" s="1"/>
      <c r="ABN130" s="1"/>
      <c r="ABO130" s="1"/>
      <c r="ABP130" s="1"/>
      <c r="ABQ130" s="1"/>
      <c r="ABR130" s="1"/>
      <c r="ABS130" s="1"/>
      <c r="ABT130" s="1"/>
      <c r="ABU130" s="1"/>
      <c r="ABV130" s="1"/>
      <c r="ABW130" s="1"/>
      <c r="ABX130" s="1"/>
      <c r="ABY130" s="1"/>
      <c r="ABZ130" s="1"/>
      <c r="ACA130" s="1"/>
      <c r="ACB130" s="1"/>
      <c r="ACC130" s="1"/>
      <c r="ACD130" s="1"/>
      <c r="ACE130" s="1"/>
      <c r="ACF130" s="1"/>
      <c r="ACG130" s="1"/>
      <c r="ACH130" s="1"/>
      <c r="ACI130" s="1"/>
      <c r="ACJ130" s="1"/>
      <c r="ACK130" s="1"/>
      <c r="ACL130" s="1"/>
      <c r="ACM130" s="1"/>
      <c r="ACN130" s="1"/>
      <c r="ACO130" s="1"/>
      <c r="ACP130" s="1"/>
      <c r="ACQ130" s="1"/>
      <c r="ACR130" s="1"/>
      <c r="ACS130" s="1"/>
      <c r="ACT130" s="1"/>
      <c r="ACU130" s="1"/>
      <c r="ACV130" s="1"/>
      <c r="ACW130" s="1"/>
      <c r="ACX130" s="1"/>
      <c r="ACY130" s="1"/>
      <c r="ACZ130" s="1"/>
      <c r="ADA130" s="1"/>
      <c r="ADB130" s="1"/>
      <c r="ADC130" s="1"/>
      <c r="ADD130" s="1"/>
      <c r="ADE130" s="1"/>
      <c r="ADF130" s="1"/>
      <c r="ADG130" s="1"/>
      <c r="ADH130" s="1"/>
      <c r="ADI130" s="1"/>
      <c r="ADJ130" s="1"/>
      <c r="ADK130" s="1"/>
      <c r="ADL130" s="1"/>
      <c r="ADM130" s="1"/>
      <c r="ADN130" s="1"/>
      <c r="ADO130" s="1"/>
      <c r="ADP130" s="1"/>
      <c r="ADQ130" s="1"/>
      <c r="ADR130" s="1"/>
      <c r="ADS130" s="1"/>
      <c r="ADT130" s="1"/>
      <c r="ADU130" s="1"/>
      <c r="ADV130" s="1"/>
      <c r="ADW130" s="1"/>
      <c r="ADX130" s="1"/>
      <c r="ADY130" s="1"/>
      <c r="ADZ130" s="1"/>
      <c r="AEA130" s="1"/>
      <c r="AEB130" s="1"/>
      <c r="AEC130" s="1"/>
      <c r="AED130" s="1"/>
      <c r="AEE130" s="1"/>
      <c r="AEF130" s="1"/>
      <c r="AEG130" s="1"/>
      <c r="AEH130" s="1"/>
      <c r="AEI130" s="1"/>
      <c r="AEJ130" s="1"/>
      <c r="AEK130" s="1"/>
      <c r="AEL130" s="1"/>
      <c r="AEM130" s="1"/>
      <c r="AEN130" s="1"/>
      <c r="AEO130" s="1"/>
      <c r="AEP130" s="1"/>
      <c r="AEQ130" s="1"/>
      <c r="AER130" s="1"/>
      <c r="AES130" s="1"/>
      <c r="AET130" s="1"/>
      <c r="AEU130" s="1"/>
      <c r="AEV130" s="1"/>
      <c r="AEW130" s="1"/>
      <c r="AEX130" s="1"/>
      <c r="AEY130" s="1"/>
      <c r="AEZ130" s="1"/>
      <c r="AFA130" s="1"/>
      <c r="AFB130" s="1"/>
      <c r="AFC130" s="1"/>
      <c r="AFD130" s="1"/>
      <c r="AFE130" s="1"/>
      <c r="AFF130" s="1"/>
      <c r="AFG130" s="1"/>
      <c r="AFH130" s="1"/>
      <c r="AFI130" s="1"/>
      <c r="AFJ130" s="1"/>
      <c r="AFK130" s="1"/>
      <c r="AFL130" s="1"/>
      <c r="AFM130" s="1"/>
      <c r="AFN130" s="1"/>
      <c r="AFO130" s="1"/>
      <c r="AFP130" s="1"/>
      <c r="AFQ130" s="1"/>
      <c r="AFR130" s="1"/>
      <c r="AFS130" s="1"/>
      <c r="AFT130" s="1"/>
      <c r="AFU130" s="1"/>
      <c r="AFV130" s="1"/>
      <c r="AFW130" s="1"/>
      <c r="AFX130" s="1"/>
      <c r="AFY130" s="1"/>
      <c r="AFZ130" s="1"/>
      <c r="AGA130" s="1"/>
      <c r="AGB130" s="1"/>
      <c r="AGC130" s="1"/>
      <c r="AGD130" s="1"/>
      <c r="AGE130" s="1"/>
      <c r="AGF130" s="1"/>
      <c r="AGG130" s="1"/>
      <c r="AGH130" s="1"/>
      <c r="AGI130" s="1"/>
      <c r="AGJ130" s="1"/>
      <c r="AGK130" s="1"/>
      <c r="AGL130" s="1"/>
      <c r="AGM130" s="1"/>
      <c r="AGN130" s="1"/>
      <c r="AGO130" s="1"/>
      <c r="AGP130" s="1"/>
      <c r="AGQ130" s="1"/>
      <c r="AGR130" s="1"/>
      <c r="AGS130" s="1"/>
      <c r="AGT130" s="1"/>
      <c r="AGU130" s="1"/>
      <c r="AGV130" s="1"/>
      <c r="AGW130" s="1"/>
      <c r="AGX130" s="1"/>
      <c r="AGY130" s="1"/>
      <c r="AGZ130" s="1"/>
      <c r="AHA130" s="1"/>
      <c r="AHB130" s="1"/>
      <c r="AHC130" s="1"/>
      <c r="AHD130" s="1"/>
      <c r="AHE130" s="1"/>
      <c r="AHF130" s="1"/>
      <c r="AHG130" s="1"/>
      <c r="AHH130" s="1"/>
      <c r="AHI130" s="1"/>
      <c r="AHJ130" s="1"/>
      <c r="AHK130" s="1"/>
      <c r="AHL130" s="1"/>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c r="ALS130" s="1"/>
      <c r="ALT130" s="1"/>
      <c r="ALU130" s="1"/>
      <c r="ALV130" s="1"/>
      <c r="ALW130" s="1"/>
      <c r="ALX130" s="1"/>
      <c r="ALY130" s="1"/>
      <c r="ALZ130" s="1"/>
      <c r="AMA130" s="1"/>
      <c r="AMB130" s="1"/>
      <c r="AMC130" s="1"/>
      <c r="AMD130" s="1"/>
      <c r="AME130" s="1"/>
      <c r="AMF130" s="1"/>
      <c r="AMG130" s="1"/>
      <c r="AMH130" s="1"/>
      <c r="AMI130" s="1"/>
      <c r="AMJ130" s="1"/>
    </row>
    <row r="131" customFormat="false" ht="13.8" hidden="false" customHeight="false" outlineLevel="0" collapsed="false">
      <c r="A131" s="70" t="s">
        <v>231</v>
      </c>
      <c r="B131" s="70" t="n">
        <v>7</v>
      </c>
      <c r="C131" s="76" t="n">
        <v>40221</v>
      </c>
      <c r="D131" s="70" t="n">
        <f aca="false">C131-C130</f>
        <v>51</v>
      </c>
      <c r="E131" s="70" t="s">
        <v>308</v>
      </c>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c r="JD131" s="1"/>
      <c r="JE131" s="1"/>
      <c r="JF131" s="1"/>
      <c r="JG131" s="1"/>
      <c r="JH131" s="1"/>
      <c r="JI131" s="1"/>
      <c r="JJ131" s="1"/>
      <c r="JK131" s="1"/>
      <c r="JL131" s="1"/>
      <c r="JM131" s="1"/>
      <c r="JN131" s="1"/>
      <c r="JO131" s="1"/>
      <c r="JP131" s="1"/>
      <c r="JQ131" s="1"/>
      <c r="JR131" s="1"/>
      <c r="JS131" s="1"/>
      <c r="JT131" s="1"/>
      <c r="JU131" s="1"/>
      <c r="JV131" s="1"/>
      <c r="JW131" s="1"/>
      <c r="JX131" s="1"/>
      <c r="JY131" s="1"/>
      <c r="JZ131" s="1"/>
      <c r="KA131" s="1"/>
      <c r="KB131" s="1"/>
      <c r="KC131" s="1"/>
      <c r="KD131" s="1"/>
      <c r="KE131" s="1"/>
      <c r="KF131" s="1"/>
      <c r="KG131" s="1"/>
      <c r="KH131" s="1"/>
      <c r="KI131" s="1"/>
      <c r="KJ131" s="1"/>
      <c r="KK131" s="1"/>
      <c r="KL131" s="1"/>
      <c r="KM131" s="1"/>
      <c r="KN131" s="1"/>
      <c r="KO131" s="1"/>
      <c r="KP131" s="1"/>
      <c r="KQ131" s="1"/>
      <c r="KR131" s="1"/>
      <c r="KS131" s="1"/>
      <c r="KT131" s="1"/>
      <c r="KU131" s="1"/>
      <c r="KV131" s="1"/>
      <c r="KW131" s="1"/>
      <c r="KX131" s="1"/>
      <c r="KY131" s="1"/>
      <c r="KZ131" s="1"/>
      <c r="LA131" s="1"/>
      <c r="LB131" s="1"/>
      <c r="LC131" s="1"/>
      <c r="LD131" s="1"/>
      <c r="LE131" s="1"/>
      <c r="LF131" s="1"/>
      <c r="LG131" s="1"/>
      <c r="LH131" s="1"/>
      <c r="LI131" s="1"/>
      <c r="LJ131" s="1"/>
      <c r="LK131" s="1"/>
      <c r="LL131" s="1"/>
      <c r="LM131" s="1"/>
      <c r="LN131" s="1"/>
      <c r="LO131" s="1"/>
      <c r="LP131" s="1"/>
      <c r="LQ131" s="1"/>
      <c r="LR131" s="1"/>
      <c r="LS131" s="1"/>
      <c r="LT131" s="1"/>
      <c r="LU131" s="1"/>
      <c r="LV131" s="1"/>
      <c r="LW131" s="1"/>
      <c r="LX131" s="1"/>
      <c r="LY131" s="1"/>
      <c r="LZ131" s="1"/>
      <c r="MA131" s="1"/>
      <c r="MB131" s="1"/>
      <c r="MC131" s="1"/>
      <c r="MD131" s="1"/>
      <c r="ME131" s="1"/>
      <c r="MF131" s="1"/>
      <c r="MG131" s="1"/>
      <c r="MH131" s="1"/>
      <c r="MI131" s="1"/>
      <c r="MJ131" s="1"/>
      <c r="MK131" s="1"/>
      <c r="ML131" s="1"/>
      <c r="MM131" s="1"/>
      <c r="MN131" s="1"/>
      <c r="MO131" s="1"/>
      <c r="MP131" s="1"/>
      <c r="MQ131" s="1"/>
      <c r="MR131" s="1"/>
      <c r="MS131" s="1"/>
      <c r="MT131" s="1"/>
      <c r="MU131" s="1"/>
      <c r="MV131" s="1"/>
      <c r="MW131" s="1"/>
      <c r="MX131" s="1"/>
      <c r="MY131" s="1"/>
      <c r="MZ131" s="1"/>
      <c r="NA131" s="1"/>
      <c r="NB131" s="1"/>
      <c r="NC131" s="1"/>
      <c r="ND131" s="1"/>
      <c r="NE131" s="1"/>
      <c r="NF131" s="1"/>
      <c r="NG131" s="1"/>
      <c r="NH131" s="1"/>
      <c r="NI131" s="1"/>
      <c r="NJ131" s="1"/>
      <c r="NK131" s="1"/>
      <c r="NL131" s="1"/>
      <c r="NM131" s="1"/>
      <c r="NN131" s="1"/>
      <c r="NO131" s="1"/>
      <c r="NP131" s="1"/>
      <c r="NQ131" s="1"/>
      <c r="NR131" s="1"/>
      <c r="NS131" s="1"/>
      <c r="NT131" s="1"/>
      <c r="NU131" s="1"/>
      <c r="NV131" s="1"/>
      <c r="NW131" s="1"/>
      <c r="NX131" s="1"/>
      <c r="NY131" s="1"/>
      <c r="NZ131" s="1"/>
      <c r="OA131" s="1"/>
      <c r="OB131" s="1"/>
      <c r="OC131" s="1"/>
      <c r="OD131" s="1"/>
      <c r="OE131" s="1"/>
      <c r="OF131" s="1"/>
      <c r="OG131" s="1"/>
      <c r="OH131" s="1"/>
      <c r="OI131" s="1"/>
      <c r="OJ131" s="1"/>
      <c r="OK131" s="1"/>
      <c r="OL131" s="1"/>
      <c r="OM131" s="1"/>
      <c r="ON131" s="1"/>
      <c r="OO131" s="1"/>
      <c r="OP131" s="1"/>
      <c r="OQ131" s="1"/>
      <c r="OR131" s="1"/>
      <c r="OS131" s="1"/>
      <c r="OT131" s="1"/>
      <c r="OU131" s="1"/>
      <c r="OV131" s="1"/>
      <c r="OW131" s="1"/>
      <c r="OX131" s="1"/>
      <c r="OY131" s="1"/>
      <c r="OZ131" s="1"/>
      <c r="PA131" s="1"/>
      <c r="PB131" s="1"/>
      <c r="PC131" s="1"/>
      <c r="PD131" s="1"/>
      <c r="PE131" s="1"/>
      <c r="PF131" s="1"/>
      <c r="PG131" s="1"/>
      <c r="PH131" s="1"/>
      <c r="PI131" s="1"/>
      <c r="PJ131" s="1"/>
      <c r="PK131" s="1"/>
      <c r="PL131" s="1"/>
      <c r="PM131" s="1"/>
      <c r="PN131" s="1"/>
      <c r="PO131" s="1"/>
      <c r="PP131" s="1"/>
      <c r="PQ131" s="1"/>
      <c r="PR131" s="1"/>
      <c r="PS131" s="1"/>
      <c r="PT131" s="1"/>
      <c r="PU131" s="1"/>
      <c r="PV131" s="1"/>
      <c r="PW131" s="1"/>
      <c r="PX131" s="1"/>
      <c r="PY131" s="1"/>
      <c r="PZ131" s="1"/>
      <c r="QA131" s="1"/>
      <c r="QB131" s="1"/>
      <c r="QC131" s="1"/>
      <c r="QD131" s="1"/>
      <c r="QE131" s="1"/>
      <c r="QF131" s="1"/>
      <c r="QG131" s="1"/>
      <c r="QH131" s="1"/>
      <c r="QI131" s="1"/>
      <c r="QJ131" s="1"/>
      <c r="QK131" s="1"/>
      <c r="QL131" s="1"/>
      <c r="QM131" s="1"/>
      <c r="QN131" s="1"/>
      <c r="QO131" s="1"/>
      <c r="QP131" s="1"/>
      <c r="QQ131" s="1"/>
      <c r="QR131" s="1"/>
      <c r="QS131" s="1"/>
      <c r="QT131" s="1"/>
      <c r="QU131" s="1"/>
      <c r="QV131" s="1"/>
      <c r="QW131" s="1"/>
      <c r="QX131" s="1"/>
      <c r="QY131" s="1"/>
      <c r="QZ131" s="1"/>
      <c r="RA131" s="1"/>
      <c r="RB131" s="1"/>
      <c r="RC131" s="1"/>
      <c r="RD131" s="1"/>
      <c r="RE131" s="1"/>
      <c r="RF131" s="1"/>
      <c r="RG131" s="1"/>
      <c r="RH131" s="1"/>
      <c r="RI131" s="1"/>
      <c r="RJ131" s="1"/>
      <c r="RK131" s="1"/>
      <c r="RL131" s="1"/>
      <c r="RM131" s="1"/>
      <c r="RN131" s="1"/>
      <c r="RO131" s="1"/>
      <c r="RP131" s="1"/>
      <c r="RQ131" s="1"/>
      <c r="RR131" s="1"/>
      <c r="RS131" s="1"/>
      <c r="RT131" s="1"/>
      <c r="RU131" s="1"/>
      <c r="RV131" s="1"/>
      <c r="RW131" s="1"/>
      <c r="RX131" s="1"/>
      <c r="RY131" s="1"/>
      <c r="RZ131" s="1"/>
      <c r="SA131" s="1"/>
      <c r="SB131" s="1"/>
      <c r="SC131" s="1"/>
      <c r="SD131" s="1"/>
      <c r="SE131" s="1"/>
      <c r="SF131" s="1"/>
      <c r="SG131" s="1"/>
      <c r="SH131" s="1"/>
      <c r="SI131" s="1"/>
      <c r="SJ131" s="1"/>
      <c r="SK131" s="1"/>
      <c r="SL131" s="1"/>
      <c r="SM131" s="1"/>
      <c r="SN131" s="1"/>
      <c r="SO131" s="1"/>
      <c r="SP131" s="1"/>
      <c r="SQ131" s="1"/>
      <c r="SR131" s="1"/>
      <c r="SS131" s="1"/>
      <c r="ST131" s="1"/>
      <c r="SU131" s="1"/>
      <c r="SV131" s="1"/>
      <c r="SW131" s="1"/>
      <c r="SX131" s="1"/>
      <c r="SY131" s="1"/>
      <c r="SZ131" s="1"/>
      <c r="TA131" s="1"/>
      <c r="TB131" s="1"/>
      <c r="TC131" s="1"/>
      <c r="TD131" s="1"/>
      <c r="TE131" s="1"/>
      <c r="TF131" s="1"/>
      <c r="TG131" s="1"/>
      <c r="TH131" s="1"/>
      <c r="TI131" s="1"/>
      <c r="TJ131" s="1"/>
      <c r="TK131" s="1"/>
      <c r="TL131" s="1"/>
      <c r="TM131" s="1"/>
      <c r="TN131" s="1"/>
      <c r="TO131" s="1"/>
      <c r="TP131" s="1"/>
      <c r="TQ131" s="1"/>
      <c r="TR131" s="1"/>
      <c r="TS131" s="1"/>
      <c r="TT131" s="1"/>
      <c r="TU131" s="1"/>
      <c r="TV131" s="1"/>
      <c r="TW131" s="1"/>
      <c r="TX131" s="1"/>
      <c r="TY131" s="1"/>
      <c r="TZ131" s="1"/>
      <c r="UA131" s="1"/>
      <c r="UB131" s="1"/>
      <c r="UC131" s="1"/>
      <c r="UD131" s="1"/>
      <c r="UE131" s="1"/>
      <c r="UF131" s="1"/>
      <c r="UG131" s="1"/>
      <c r="UH131" s="1"/>
      <c r="UI131" s="1"/>
      <c r="UJ131" s="1"/>
      <c r="UK131" s="1"/>
      <c r="UL131" s="1"/>
      <c r="UM131" s="1"/>
      <c r="UN131" s="1"/>
      <c r="UO131" s="1"/>
      <c r="UP131" s="1"/>
      <c r="UQ131" s="1"/>
      <c r="UR131" s="1"/>
      <c r="US131" s="1"/>
      <c r="UT131" s="1"/>
      <c r="UU131" s="1"/>
      <c r="UV131" s="1"/>
      <c r="UW131" s="1"/>
      <c r="UX131" s="1"/>
      <c r="UY131" s="1"/>
      <c r="UZ131" s="1"/>
      <c r="VA131" s="1"/>
      <c r="VB131" s="1"/>
      <c r="VC131" s="1"/>
      <c r="VD131" s="1"/>
      <c r="VE131" s="1"/>
      <c r="VF131" s="1"/>
      <c r="VG131" s="1"/>
      <c r="VH131" s="1"/>
      <c r="VI131" s="1"/>
      <c r="VJ131" s="1"/>
      <c r="VK131" s="1"/>
      <c r="VL131" s="1"/>
      <c r="VM131" s="1"/>
      <c r="VN131" s="1"/>
      <c r="VO131" s="1"/>
      <c r="VP131" s="1"/>
      <c r="VQ131" s="1"/>
      <c r="VR131" s="1"/>
      <c r="VS131" s="1"/>
      <c r="VT131" s="1"/>
      <c r="VU131" s="1"/>
      <c r="VV131" s="1"/>
      <c r="VW131" s="1"/>
      <c r="VX131" s="1"/>
      <c r="VY131" s="1"/>
      <c r="VZ131" s="1"/>
      <c r="WA131" s="1"/>
      <c r="WB131" s="1"/>
      <c r="WC131" s="1"/>
      <c r="WD131" s="1"/>
      <c r="WE131" s="1"/>
      <c r="WF131" s="1"/>
      <c r="WG131" s="1"/>
      <c r="WH131" s="1"/>
      <c r="WI131" s="1"/>
      <c r="WJ131" s="1"/>
      <c r="WK131" s="1"/>
      <c r="WL131" s="1"/>
      <c r="WM131" s="1"/>
      <c r="WN131" s="1"/>
      <c r="WO131" s="1"/>
      <c r="WP131" s="1"/>
      <c r="WQ131" s="1"/>
      <c r="WR131" s="1"/>
      <c r="WS131" s="1"/>
      <c r="WT131" s="1"/>
      <c r="WU131" s="1"/>
      <c r="WV131" s="1"/>
      <c r="WW131" s="1"/>
      <c r="WX131" s="1"/>
      <c r="WY131" s="1"/>
      <c r="WZ131" s="1"/>
      <c r="XA131" s="1"/>
      <c r="XB131" s="1"/>
      <c r="XC131" s="1"/>
      <c r="XD131" s="1"/>
      <c r="XE131" s="1"/>
      <c r="XF131" s="1"/>
      <c r="XG131" s="1"/>
      <c r="XH131" s="1"/>
      <c r="XI131" s="1"/>
      <c r="XJ131" s="1"/>
      <c r="XK131" s="1"/>
      <c r="XL131" s="1"/>
      <c r="XM131" s="1"/>
      <c r="XN131" s="1"/>
      <c r="XO131" s="1"/>
      <c r="XP131" s="1"/>
      <c r="XQ131" s="1"/>
      <c r="XR131" s="1"/>
      <c r="XS131" s="1"/>
      <c r="XT131" s="1"/>
      <c r="XU131" s="1"/>
      <c r="XV131" s="1"/>
      <c r="XW131" s="1"/>
      <c r="XX131" s="1"/>
      <c r="XY131" s="1"/>
      <c r="XZ131" s="1"/>
      <c r="YA131" s="1"/>
      <c r="YB131" s="1"/>
      <c r="YC131" s="1"/>
      <c r="YD131" s="1"/>
      <c r="YE131" s="1"/>
      <c r="YF131" s="1"/>
      <c r="YG131" s="1"/>
      <c r="YH131" s="1"/>
      <c r="YI131" s="1"/>
      <c r="YJ131" s="1"/>
      <c r="YK131" s="1"/>
      <c r="YL131" s="1"/>
      <c r="YM131" s="1"/>
      <c r="YN131" s="1"/>
      <c r="YO131" s="1"/>
      <c r="YP131" s="1"/>
      <c r="YQ131" s="1"/>
      <c r="YR131" s="1"/>
      <c r="YS131" s="1"/>
      <c r="YT131" s="1"/>
      <c r="YU131" s="1"/>
      <c r="YV131" s="1"/>
      <c r="YW131" s="1"/>
      <c r="YX131" s="1"/>
      <c r="YY131" s="1"/>
      <c r="YZ131" s="1"/>
      <c r="ZA131" s="1"/>
      <c r="ZB131" s="1"/>
      <c r="ZC131" s="1"/>
      <c r="ZD131" s="1"/>
      <c r="ZE131" s="1"/>
      <c r="ZF131" s="1"/>
      <c r="ZG131" s="1"/>
      <c r="ZH131" s="1"/>
      <c r="ZI131" s="1"/>
      <c r="ZJ131" s="1"/>
      <c r="ZK131" s="1"/>
      <c r="ZL131" s="1"/>
      <c r="ZM131" s="1"/>
      <c r="ZN131" s="1"/>
      <c r="ZO131" s="1"/>
      <c r="ZP131" s="1"/>
      <c r="ZQ131" s="1"/>
      <c r="ZR131" s="1"/>
      <c r="ZS131" s="1"/>
      <c r="ZT131" s="1"/>
      <c r="ZU131" s="1"/>
      <c r="ZV131" s="1"/>
      <c r="ZW131" s="1"/>
      <c r="ZX131" s="1"/>
      <c r="ZY131" s="1"/>
      <c r="ZZ131" s="1"/>
      <c r="AAA131" s="1"/>
      <c r="AAB131" s="1"/>
      <c r="AAC131" s="1"/>
      <c r="AAD131" s="1"/>
      <c r="AAE131" s="1"/>
      <c r="AAF131" s="1"/>
      <c r="AAG131" s="1"/>
      <c r="AAH131" s="1"/>
      <c r="AAI131" s="1"/>
      <c r="AAJ131" s="1"/>
      <c r="AAK131" s="1"/>
      <c r="AAL131" s="1"/>
      <c r="AAM131" s="1"/>
      <c r="AAN131" s="1"/>
      <c r="AAO131" s="1"/>
      <c r="AAP131" s="1"/>
      <c r="AAQ131" s="1"/>
      <c r="AAR131" s="1"/>
      <c r="AAS131" s="1"/>
      <c r="AAT131" s="1"/>
      <c r="AAU131" s="1"/>
      <c r="AAV131" s="1"/>
      <c r="AAW131" s="1"/>
      <c r="AAX131" s="1"/>
      <c r="AAY131" s="1"/>
      <c r="AAZ131" s="1"/>
      <c r="ABA131" s="1"/>
      <c r="ABB131" s="1"/>
      <c r="ABC131" s="1"/>
      <c r="ABD131" s="1"/>
      <c r="ABE131" s="1"/>
      <c r="ABF131" s="1"/>
      <c r="ABG131" s="1"/>
      <c r="ABH131" s="1"/>
      <c r="ABI131" s="1"/>
      <c r="ABJ131" s="1"/>
      <c r="ABK131" s="1"/>
      <c r="ABL131" s="1"/>
      <c r="ABM131" s="1"/>
      <c r="ABN131" s="1"/>
      <c r="ABO131" s="1"/>
      <c r="ABP131" s="1"/>
      <c r="ABQ131" s="1"/>
      <c r="ABR131" s="1"/>
      <c r="ABS131" s="1"/>
      <c r="ABT131" s="1"/>
      <c r="ABU131" s="1"/>
      <c r="ABV131" s="1"/>
      <c r="ABW131" s="1"/>
      <c r="ABX131" s="1"/>
      <c r="ABY131" s="1"/>
      <c r="ABZ131" s="1"/>
      <c r="ACA131" s="1"/>
      <c r="ACB131" s="1"/>
      <c r="ACC131" s="1"/>
      <c r="ACD131" s="1"/>
      <c r="ACE131" s="1"/>
      <c r="ACF131" s="1"/>
      <c r="ACG131" s="1"/>
      <c r="ACH131" s="1"/>
      <c r="ACI131" s="1"/>
      <c r="ACJ131" s="1"/>
      <c r="ACK131" s="1"/>
      <c r="ACL131" s="1"/>
      <c r="ACM131" s="1"/>
      <c r="ACN131" s="1"/>
      <c r="ACO131" s="1"/>
      <c r="ACP131" s="1"/>
      <c r="ACQ131" s="1"/>
      <c r="ACR131" s="1"/>
      <c r="ACS131" s="1"/>
      <c r="ACT131" s="1"/>
      <c r="ACU131" s="1"/>
      <c r="ACV131" s="1"/>
      <c r="ACW131" s="1"/>
      <c r="ACX131" s="1"/>
      <c r="ACY131" s="1"/>
      <c r="ACZ131" s="1"/>
      <c r="ADA131" s="1"/>
      <c r="ADB131" s="1"/>
      <c r="ADC131" s="1"/>
      <c r="ADD131" s="1"/>
      <c r="ADE131" s="1"/>
      <c r="ADF131" s="1"/>
      <c r="ADG131" s="1"/>
      <c r="ADH131" s="1"/>
      <c r="ADI131" s="1"/>
      <c r="ADJ131" s="1"/>
      <c r="ADK131" s="1"/>
      <c r="ADL131" s="1"/>
      <c r="ADM131" s="1"/>
      <c r="ADN131" s="1"/>
      <c r="ADO131" s="1"/>
      <c r="ADP131" s="1"/>
      <c r="ADQ131" s="1"/>
      <c r="ADR131" s="1"/>
      <c r="ADS131" s="1"/>
      <c r="ADT131" s="1"/>
      <c r="ADU131" s="1"/>
      <c r="ADV131" s="1"/>
      <c r="ADW131" s="1"/>
      <c r="ADX131" s="1"/>
      <c r="ADY131" s="1"/>
      <c r="ADZ131" s="1"/>
      <c r="AEA131" s="1"/>
      <c r="AEB131" s="1"/>
      <c r="AEC131" s="1"/>
      <c r="AED131" s="1"/>
      <c r="AEE131" s="1"/>
      <c r="AEF131" s="1"/>
      <c r="AEG131" s="1"/>
      <c r="AEH131" s="1"/>
      <c r="AEI131" s="1"/>
      <c r="AEJ131" s="1"/>
      <c r="AEK131" s="1"/>
      <c r="AEL131" s="1"/>
      <c r="AEM131" s="1"/>
      <c r="AEN131" s="1"/>
      <c r="AEO131" s="1"/>
      <c r="AEP131" s="1"/>
      <c r="AEQ131" s="1"/>
      <c r="AER131" s="1"/>
      <c r="AES131" s="1"/>
      <c r="AET131" s="1"/>
      <c r="AEU131" s="1"/>
      <c r="AEV131" s="1"/>
      <c r="AEW131" s="1"/>
      <c r="AEX131" s="1"/>
      <c r="AEY131" s="1"/>
      <c r="AEZ131" s="1"/>
      <c r="AFA131" s="1"/>
      <c r="AFB131" s="1"/>
      <c r="AFC131" s="1"/>
      <c r="AFD131" s="1"/>
      <c r="AFE131" s="1"/>
      <c r="AFF131" s="1"/>
      <c r="AFG131" s="1"/>
      <c r="AFH131" s="1"/>
      <c r="AFI131" s="1"/>
      <c r="AFJ131" s="1"/>
      <c r="AFK131" s="1"/>
      <c r="AFL131" s="1"/>
      <c r="AFM131" s="1"/>
      <c r="AFN131" s="1"/>
      <c r="AFO131" s="1"/>
      <c r="AFP131" s="1"/>
      <c r="AFQ131" s="1"/>
      <c r="AFR131" s="1"/>
      <c r="AFS131" s="1"/>
      <c r="AFT131" s="1"/>
      <c r="AFU131" s="1"/>
      <c r="AFV131" s="1"/>
      <c r="AFW131" s="1"/>
      <c r="AFX131" s="1"/>
      <c r="AFY131" s="1"/>
      <c r="AFZ131" s="1"/>
      <c r="AGA131" s="1"/>
      <c r="AGB131" s="1"/>
      <c r="AGC131" s="1"/>
      <c r="AGD131" s="1"/>
      <c r="AGE131" s="1"/>
      <c r="AGF131" s="1"/>
      <c r="AGG131" s="1"/>
      <c r="AGH131" s="1"/>
      <c r="AGI131" s="1"/>
      <c r="AGJ131" s="1"/>
      <c r="AGK131" s="1"/>
      <c r="AGL131" s="1"/>
      <c r="AGM131" s="1"/>
      <c r="AGN131" s="1"/>
      <c r="AGO131" s="1"/>
      <c r="AGP131" s="1"/>
      <c r="AGQ131" s="1"/>
      <c r="AGR131" s="1"/>
      <c r="AGS131" s="1"/>
      <c r="AGT131" s="1"/>
      <c r="AGU131" s="1"/>
      <c r="AGV131" s="1"/>
      <c r="AGW131" s="1"/>
      <c r="AGX131" s="1"/>
      <c r="AGY131" s="1"/>
      <c r="AGZ131" s="1"/>
      <c r="AHA131" s="1"/>
      <c r="AHB131" s="1"/>
      <c r="AHC131" s="1"/>
      <c r="AHD131" s="1"/>
      <c r="AHE131" s="1"/>
      <c r="AHF131" s="1"/>
      <c r="AHG131" s="1"/>
      <c r="AHH131" s="1"/>
      <c r="AHI131" s="1"/>
      <c r="AHJ131" s="1"/>
      <c r="AHK131" s="1"/>
      <c r="AHL131" s="1"/>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c r="ALS131" s="1"/>
      <c r="ALT131" s="1"/>
      <c r="ALU131" s="1"/>
      <c r="ALV131" s="1"/>
      <c r="ALW131" s="1"/>
      <c r="ALX131" s="1"/>
      <c r="ALY131" s="1"/>
      <c r="ALZ131" s="1"/>
      <c r="AMA131" s="1"/>
      <c r="AMB131" s="1"/>
      <c r="AMC131" s="1"/>
      <c r="AMD131" s="1"/>
      <c r="AME131" s="1"/>
      <c r="AMF131" s="1"/>
      <c r="AMG131" s="1"/>
      <c r="AMH131" s="1"/>
      <c r="AMI131" s="1"/>
      <c r="AMJ131" s="1"/>
    </row>
    <row r="132" customFormat="false" ht="13.8" hidden="false" customHeight="false" outlineLevel="0" collapsed="false">
      <c r="A132" s="70" t="n">
        <v>119</v>
      </c>
      <c r="B132" s="1"/>
      <c r="C132" s="76" t="n">
        <v>40262</v>
      </c>
      <c r="D132" s="70" t="n">
        <f aca="false">C132-C131</f>
        <v>41</v>
      </c>
      <c r="E132" s="70" t="s">
        <v>258</v>
      </c>
      <c r="F132" s="70" t="n">
        <f aca="false">2.0833+2.0833</f>
        <v>4.1666</v>
      </c>
      <c r="G132" s="70" t="n">
        <v>1</v>
      </c>
      <c r="H132" s="79" t="n">
        <f aca="false">F132*G132</f>
        <v>4.1666</v>
      </c>
      <c r="I132" s="70" t="n">
        <v>3</v>
      </c>
      <c r="J132" s="80" t="n">
        <f aca="false">3*3</f>
        <v>9</v>
      </c>
      <c r="K132" s="1"/>
      <c r="L132" s="1"/>
      <c r="M132" s="1"/>
      <c r="N132" s="70" t="s">
        <v>223</v>
      </c>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c r="JD132" s="1"/>
      <c r="JE132" s="1"/>
      <c r="JF132" s="1"/>
      <c r="JG132" s="1"/>
      <c r="JH132" s="1"/>
      <c r="JI132" s="1"/>
      <c r="JJ132" s="1"/>
      <c r="JK132" s="1"/>
      <c r="JL132" s="1"/>
      <c r="JM132" s="1"/>
      <c r="JN132" s="1"/>
      <c r="JO132" s="1"/>
      <c r="JP132" s="1"/>
      <c r="JQ132" s="1"/>
      <c r="JR132" s="1"/>
      <c r="JS132" s="1"/>
      <c r="JT132" s="1"/>
      <c r="JU132" s="1"/>
      <c r="JV132" s="1"/>
      <c r="JW132" s="1"/>
      <c r="JX132" s="1"/>
      <c r="JY132" s="1"/>
      <c r="JZ132" s="1"/>
      <c r="KA132" s="1"/>
      <c r="KB132" s="1"/>
      <c r="KC132" s="1"/>
      <c r="KD132" s="1"/>
      <c r="KE132" s="1"/>
      <c r="KF132" s="1"/>
      <c r="KG132" s="1"/>
      <c r="KH132" s="1"/>
      <c r="KI132" s="1"/>
      <c r="KJ132" s="1"/>
      <c r="KK132" s="1"/>
      <c r="KL132" s="1"/>
      <c r="KM132" s="1"/>
      <c r="KN132" s="1"/>
      <c r="KO132" s="1"/>
      <c r="KP132" s="1"/>
      <c r="KQ132" s="1"/>
      <c r="KR132" s="1"/>
      <c r="KS132" s="1"/>
      <c r="KT132" s="1"/>
      <c r="KU132" s="1"/>
      <c r="KV132" s="1"/>
      <c r="KW132" s="1"/>
      <c r="KX132" s="1"/>
      <c r="KY132" s="1"/>
      <c r="KZ132" s="1"/>
      <c r="LA132" s="1"/>
      <c r="LB132" s="1"/>
      <c r="LC132" s="1"/>
      <c r="LD132" s="1"/>
      <c r="LE132" s="1"/>
      <c r="LF132" s="1"/>
      <c r="LG132" s="1"/>
      <c r="LH132" s="1"/>
      <c r="LI132" s="1"/>
      <c r="LJ132" s="1"/>
      <c r="LK132" s="1"/>
      <c r="LL132" s="1"/>
      <c r="LM132" s="1"/>
      <c r="LN132" s="1"/>
      <c r="LO132" s="1"/>
      <c r="LP132" s="1"/>
      <c r="LQ132" s="1"/>
      <c r="LR132" s="1"/>
      <c r="LS132" s="1"/>
      <c r="LT132" s="1"/>
      <c r="LU132" s="1"/>
      <c r="LV132" s="1"/>
      <c r="LW132" s="1"/>
      <c r="LX132" s="1"/>
      <c r="LY132" s="1"/>
      <c r="LZ132" s="1"/>
      <c r="MA132" s="1"/>
      <c r="MB132" s="1"/>
      <c r="MC132" s="1"/>
      <c r="MD132" s="1"/>
      <c r="ME132" s="1"/>
      <c r="MF132" s="1"/>
      <c r="MG132" s="1"/>
      <c r="MH132" s="1"/>
      <c r="MI132" s="1"/>
      <c r="MJ132" s="1"/>
      <c r="MK132" s="1"/>
      <c r="ML132" s="1"/>
      <c r="MM132" s="1"/>
      <c r="MN132" s="1"/>
      <c r="MO132" s="1"/>
      <c r="MP132" s="1"/>
      <c r="MQ132" s="1"/>
      <c r="MR132" s="1"/>
      <c r="MS132" s="1"/>
      <c r="MT132" s="1"/>
      <c r="MU132" s="1"/>
      <c r="MV132" s="1"/>
      <c r="MW132" s="1"/>
      <c r="MX132" s="1"/>
      <c r="MY132" s="1"/>
      <c r="MZ132" s="1"/>
      <c r="NA132" s="1"/>
      <c r="NB132" s="1"/>
      <c r="NC132" s="1"/>
      <c r="ND132" s="1"/>
      <c r="NE132" s="1"/>
      <c r="NF132" s="1"/>
      <c r="NG132" s="1"/>
      <c r="NH132" s="1"/>
      <c r="NI132" s="1"/>
      <c r="NJ132" s="1"/>
      <c r="NK132" s="1"/>
      <c r="NL132" s="1"/>
      <c r="NM132" s="1"/>
      <c r="NN132" s="1"/>
      <c r="NO132" s="1"/>
      <c r="NP132" s="1"/>
      <c r="NQ132" s="1"/>
      <c r="NR132" s="1"/>
      <c r="NS132" s="1"/>
      <c r="NT132" s="1"/>
      <c r="NU132" s="1"/>
      <c r="NV132" s="1"/>
      <c r="NW132" s="1"/>
      <c r="NX132" s="1"/>
      <c r="NY132" s="1"/>
      <c r="NZ132" s="1"/>
      <c r="OA132" s="1"/>
      <c r="OB132" s="1"/>
      <c r="OC132" s="1"/>
      <c r="OD132" s="1"/>
      <c r="OE132" s="1"/>
      <c r="OF132" s="1"/>
      <c r="OG132" s="1"/>
      <c r="OH132" s="1"/>
      <c r="OI132" s="1"/>
      <c r="OJ132" s="1"/>
      <c r="OK132" s="1"/>
      <c r="OL132" s="1"/>
      <c r="OM132" s="1"/>
      <c r="ON132" s="1"/>
      <c r="OO132" s="1"/>
      <c r="OP132" s="1"/>
      <c r="OQ132" s="1"/>
      <c r="OR132" s="1"/>
      <c r="OS132" s="1"/>
      <c r="OT132" s="1"/>
      <c r="OU132" s="1"/>
      <c r="OV132" s="1"/>
      <c r="OW132" s="1"/>
      <c r="OX132" s="1"/>
      <c r="OY132" s="1"/>
      <c r="OZ132" s="1"/>
      <c r="PA132" s="1"/>
      <c r="PB132" s="1"/>
      <c r="PC132" s="1"/>
      <c r="PD132" s="1"/>
      <c r="PE132" s="1"/>
      <c r="PF132" s="1"/>
      <c r="PG132" s="1"/>
      <c r="PH132" s="1"/>
      <c r="PI132" s="1"/>
      <c r="PJ132" s="1"/>
      <c r="PK132" s="1"/>
      <c r="PL132" s="1"/>
      <c r="PM132" s="1"/>
      <c r="PN132" s="1"/>
      <c r="PO132" s="1"/>
      <c r="PP132" s="1"/>
      <c r="PQ132" s="1"/>
      <c r="PR132" s="1"/>
      <c r="PS132" s="1"/>
      <c r="PT132" s="1"/>
      <c r="PU132" s="1"/>
      <c r="PV132" s="1"/>
      <c r="PW132" s="1"/>
      <c r="PX132" s="1"/>
      <c r="PY132" s="1"/>
      <c r="PZ132" s="1"/>
      <c r="QA132" s="1"/>
      <c r="QB132" s="1"/>
      <c r="QC132" s="1"/>
      <c r="QD132" s="1"/>
      <c r="QE132" s="1"/>
      <c r="QF132" s="1"/>
      <c r="QG132" s="1"/>
      <c r="QH132" s="1"/>
      <c r="QI132" s="1"/>
      <c r="QJ132" s="1"/>
      <c r="QK132" s="1"/>
      <c r="QL132" s="1"/>
      <c r="QM132" s="1"/>
      <c r="QN132" s="1"/>
      <c r="QO132" s="1"/>
      <c r="QP132" s="1"/>
      <c r="QQ132" s="1"/>
      <c r="QR132" s="1"/>
      <c r="QS132" s="1"/>
      <c r="QT132" s="1"/>
      <c r="QU132" s="1"/>
      <c r="QV132" s="1"/>
      <c r="QW132" s="1"/>
      <c r="QX132" s="1"/>
      <c r="QY132" s="1"/>
      <c r="QZ132" s="1"/>
      <c r="RA132" s="1"/>
      <c r="RB132" s="1"/>
      <c r="RC132" s="1"/>
      <c r="RD132" s="1"/>
      <c r="RE132" s="1"/>
      <c r="RF132" s="1"/>
      <c r="RG132" s="1"/>
      <c r="RH132" s="1"/>
      <c r="RI132" s="1"/>
      <c r="RJ132" s="1"/>
      <c r="RK132" s="1"/>
      <c r="RL132" s="1"/>
      <c r="RM132" s="1"/>
      <c r="RN132" s="1"/>
      <c r="RO132" s="1"/>
      <c r="RP132" s="1"/>
      <c r="RQ132" s="1"/>
      <c r="RR132" s="1"/>
      <c r="RS132" s="1"/>
      <c r="RT132" s="1"/>
      <c r="RU132" s="1"/>
      <c r="RV132" s="1"/>
      <c r="RW132" s="1"/>
      <c r="RX132" s="1"/>
      <c r="RY132" s="1"/>
      <c r="RZ132" s="1"/>
      <c r="SA132" s="1"/>
      <c r="SB132" s="1"/>
      <c r="SC132" s="1"/>
      <c r="SD132" s="1"/>
      <c r="SE132" s="1"/>
      <c r="SF132" s="1"/>
      <c r="SG132" s="1"/>
      <c r="SH132" s="1"/>
      <c r="SI132" s="1"/>
      <c r="SJ132" s="1"/>
      <c r="SK132" s="1"/>
      <c r="SL132" s="1"/>
      <c r="SM132" s="1"/>
      <c r="SN132" s="1"/>
      <c r="SO132" s="1"/>
      <c r="SP132" s="1"/>
      <c r="SQ132" s="1"/>
      <c r="SR132" s="1"/>
      <c r="SS132" s="1"/>
      <c r="ST132" s="1"/>
      <c r="SU132" s="1"/>
      <c r="SV132" s="1"/>
      <c r="SW132" s="1"/>
      <c r="SX132" s="1"/>
      <c r="SY132" s="1"/>
      <c r="SZ132" s="1"/>
      <c r="TA132" s="1"/>
      <c r="TB132" s="1"/>
      <c r="TC132" s="1"/>
      <c r="TD132" s="1"/>
      <c r="TE132" s="1"/>
      <c r="TF132" s="1"/>
      <c r="TG132" s="1"/>
      <c r="TH132" s="1"/>
      <c r="TI132" s="1"/>
      <c r="TJ132" s="1"/>
      <c r="TK132" s="1"/>
      <c r="TL132" s="1"/>
      <c r="TM132" s="1"/>
      <c r="TN132" s="1"/>
      <c r="TO132" s="1"/>
      <c r="TP132" s="1"/>
      <c r="TQ132" s="1"/>
      <c r="TR132" s="1"/>
      <c r="TS132" s="1"/>
      <c r="TT132" s="1"/>
      <c r="TU132" s="1"/>
      <c r="TV132" s="1"/>
      <c r="TW132" s="1"/>
      <c r="TX132" s="1"/>
      <c r="TY132" s="1"/>
      <c r="TZ132" s="1"/>
      <c r="UA132" s="1"/>
      <c r="UB132" s="1"/>
      <c r="UC132" s="1"/>
      <c r="UD132" s="1"/>
      <c r="UE132" s="1"/>
      <c r="UF132" s="1"/>
      <c r="UG132" s="1"/>
      <c r="UH132" s="1"/>
      <c r="UI132" s="1"/>
      <c r="UJ132" s="1"/>
      <c r="UK132" s="1"/>
      <c r="UL132" s="1"/>
      <c r="UM132" s="1"/>
      <c r="UN132" s="1"/>
      <c r="UO132" s="1"/>
      <c r="UP132" s="1"/>
      <c r="UQ132" s="1"/>
      <c r="UR132" s="1"/>
      <c r="US132" s="1"/>
      <c r="UT132" s="1"/>
      <c r="UU132" s="1"/>
      <c r="UV132" s="1"/>
      <c r="UW132" s="1"/>
      <c r="UX132" s="1"/>
      <c r="UY132" s="1"/>
      <c r="UZ132" s="1"/>
      <c r="VA132" s="1"/>
      <c r="VB132" s="1"/>
      <c r="VC132" s="1"/>
      <c r="VD132" s="1"/>
      <c r="VE132" s="1"/>
      <c r="VF132" s="1"/>
      <c r="VG132" s="1"/>
      <c r="VH132" s="1"/>
      <c r="VI132" s="1"/>
      <c r="VJ132" s="1"/>
      <c r="VK132" s="1"/>
      <c r="VL132" s="1"/>
      <c r="VM132" s="1"/>
      <c r="VN132" s="1"/>
      <c r="VO132" s="1"/>
      <c r="VP132" s="1"/>
      <c r="VQ132" s="1"/>
      <c r="VR132" s="1"/>
      <c r="VS132" s="1"/>
      <c r="VT132" s="1"/>
      <c r="VU132" s="1"/>
      <c r="VV132" s="1"/>
      <c r="VW132" s="1"/>
      <c r="VX132" s="1"/>
      <c r="VY132" s="1"/>
      <c r="VZ132" s="1"/>
      <c r="WA132" s="1"/>
      <c r="WB132" s="1"/>
      <c r="WC132" s="1"/>
      <c r="WD132" s="1"/>
      <c r="WE132" s="1"/>
      <c r="WF132" s="1"/>
      <c r="WG132" s="1"/>
      <c r="WH132" s="1"/>
      <c r="WI132" s="1"/>
      <c r="WJ132" s="1"/>
      <c r="WK132" s="1"/>
      <c r="WL132" s="1"/>
      <c r="WM132" s="1"/>
      <c r="WN132" s="1"/>
      <c r="WO132" s="1"/>
      <c r="WP132" s="1"/>
      <c r="WQ132" s="1"/>
      <c r="WR132" s="1"/>
      <c r="WS132" s="1"/>
      <c r="WT132" s="1"/>
      <c r="WU132" s="1"/>
      <c r="WV132" s="1"/>
      <c r="WW132" s="1"/>
      <c r="WX132" s="1"/>
      <c r="WY132" s="1"/>
      <c r="WZ132" s="1"/>
      <c r="XA132" s="1"/>
      <c r="XB132" s="1"/>
      <c r="XC132" s="1"/>
      <c r="XD132" s="1"/>
      <c r="XE132" s="1"/>
      <c r="XF132" s="1"/>
      <c r="XG132" s="1"/>
      <c r="XH132" s="1"/>
      <c r="XI132" s="1"/>
      <c r="XJ132" s="1"/>
      <c r="XK132" s="1"/>
      <c r="XL132" s="1"/>
      <c r="XM132" s="1"/>
      <c r="XN132" s="1"/>
      <c r="XO132" s="1"/>
      <c r="XP132" s="1"/>
      <c r="XQ132" s="1"/>
      <c r="XR132" s="1"/>
      <c r="XS132" s="1"/>
      <c r="XT132" s="1"/>
      <c r="XU132" s="1"/>
      <c r="XV132" s="1"/>
      <c r="XW132" s="1"/>
      <c r="XX132" s="1"/>
      <c r="XY132" s="1"/>
      <c r="XZ132" s="1"/>
      <c r="YA132" s="1"/>
      <c r="YB132" s="1"/>
      <c r="YC132" s="1"/>
      <c r="YD132" s="1"/>
      <c r="YE132" s="1"/>
      <c r="YF132" s="1"/>
      <c r="YG132" s="1"/>
      <c r="YH132" s="1"/>
      <c r="YI132" s="1"/>
      <c r="YJ132" s="1"/>
      <c r="YK132" s="1"/>
      <c r="YL132" s="1"/>
      <c r="YM132" s="1"/>
      <c r="YN132" s="1"/>
      <c r="YO132" s="1"/>
      <c r="YP132" s="1"/>
      <c r="YQ132" s="1"/>
      <c r="YR132" s="1"/>
      <c r="YS132" s="1"/>
      <c r="YT132" s="1"/>
      <c r="YU132" s="1"/>
      <c r="YV132" s="1"/>
      <c r="YW132" s="1"/>
      <c r="YX132" s="1"/>
      <c r="YY132" s="1"/>
      <c r="YZ132" s="1"/>
      <c r="ZA132" s="1"/>
      <c r="ZB132" s="1"/>
      <c r="ZC132" s="1"/>
      <c r="ZD132" s="1"/>
      <c r="ZE132" s="1"/>
      <c r="ZF132" s="1"/>
      <c r="ZG132" s="1"/>
      <c r="ZH132" s="1"/>
      <c r="ZI132" s="1"/>
      <c r="ZJ132" s="1"/>
      <c r="ZK132" s="1"/>
      <c r="ZL132" s="1"/>
      <c r="ZM132" s="1"/>
      <c r="ZN132" s="1"/>
      <c r="ZO132" s="1"/>
      <c r="ZP132" s="1"/>
      <c r="ZQ132" s="1"/>
      <c r="ZR132" s="1"/>
      <c r="ZS132" s="1"/>
      <c r="ZT132" s="1"/>
      <c r="ZU132" s="1"/>
      <c r="ZV132" s="1"/>
      <c r="ZW132" s="1"/>
      <c r="ZX132" s="1"/>
      <c r="ZY132" s="1"/>
      <c r="ZZ132" s="1"/>
      <c r="AAA132" s="1"/>
      <c r="AAB132" s="1"/>
      <c r="AAC132" s="1"/>
      <c r="AAD132" s="1"/>
      <c r="AAE132" s="1"/>
      <c r="AAF132" s="1"/>
      <c r="AAG132" s="1"/>
      <c r="AAH132" s="1"/>
      <c r="AAI132" s="1"/>
      <c r="AAJ132" s="1"/>
      <c r="AAK132" s="1"/>
      <c r="AAL132" s="1"/>
      <c r="AAM132" s="1"/>
      <c r="AAN132" s="1"/>
      <c r="AAO132" s="1"/>
      <c r="AAP132" s="1"/>
      <c r="AAQ132" s="1"/>
      <c r="AAR132" s="1"/>
      <c r="AAS132" s="1"/>
      <c r="AAT132" s="1"/>
      <c r="AAU132" s="1"/>
      <c r="AAV132" s="1"/>
      <c r="AAW132" s="1"/>
      <c r="AAX132" s="1"/>
      <c r="AAY132" s="1"/>
      <c r="AAZ132" s="1"/>
      <c r="ABA132" s="1"/>
      <c r="ABB132" s="1"/>
      <c r="ABC132" s="1"/>
      <c r="ABD132" s="1"/>
      <c r="ABE132" s="1"/>
      <c r="ABF132" s="1"/>
      <c r="ABG132" s="1"/>
      <c r="ABH132" s="1"/>
      <c r="ABI132" s="1"/>
      <c r="ABJ132" s="1"/>
      <c r="ABK132" s="1"/>
      <c r="ABL132" s="1"/>
      <c r="ABM132" s="1"/>
      <c r="ABN132" s="1"/>
      <c r="ABO132" s="1"/>
      <c r="ABP132" s="1"/>
      <c r="ABQ132" s="1"/>
      <c r="ABR132" s="1"/>
      <c r="ABS132" s="1"/>
      <c r="ABT132" s="1"/>
      <c r="ABU132" s="1"/>
      <c r="ABV132" s="1"/>
      <c r="ABW132" s="1"/>
      <c r="ABX132" s="1"/>
      <c r="ABY132" s="1"/>
      <c r="ABZ132" s="1"/>
      <c r="ACA132" s="1"/>
      <c r="ACB132" s="1"/>
      <c r="ACC132" s="1"/>
      <c r="ACD132" s="1"/>
      <c r="ACE132" s="1"/>
      <c r="ACF132" s="1"/>
      <c r="ACG132" s="1"/>
      <c r="ACH132" s="1"/>
      <c r="ACI132" s="1"/>
      <c r="ACJ132" s="1"/>
      <c r="ACK132" s="1"/>
      <c r="ACL132" s="1"/>
      <c r="ACM132" s="1"/>
      <c r="ACN132" s="1"/>
      <c r="ACO132" s="1"/>
      <c r="ACP132" s="1"/>
      <c r="ACQ132" s="1"/>
      <c r="ACR132" s="1"/>
      <c r="ACS132" s="1"/>
      <c r="ACT132" s="1"/>
      <c r="ACU132" s="1"/>
      <c r="ACV132" s="1"/>
      <c r="ACW132" s="1"/>
      <c r="ACX132" s="1"/>
      <c r="ACY132" s="1"/>
      <c r="ACZ132" s="1"/>
      <c r="ADA132" s="1"/>
      <c r="ADB132" s="1"/>
      <c r="ADC132" s="1"/>
      <c r="ADD132" s="1"/>
      <c r="ADE132" s="1"/>
      <c r="ADF132" s="1"/>
      <c r="ADG132" s="1"/>
      <c r="ADH132" s="1"/>
      <c r="ADI132" s="1"/>
      <c r="ADJ132" s="1"/>
      <c r="ADK132" s="1"/>
      <c r="ADL132" s="1"/>
      <c r="ADM132" s="1"/>
      <c r="ADN132" s="1"/>
      <c r="ADO132" s="1"/>
      <c r="ADP132" s="1"/>
      <c r="ADQ132" s="1"/>
      <c r="ADR132" s="1"/>
      <c r="ADS132" s="1"/>
      <c r="ADT132" s="1"/>
      <c r="ADU132" s="1"/>
      <c r="ADV132" s="1"/>
      <c r="ADW132" s="1"/>
      <c r="ADX132" s="1"/>
      <c r="ADY132" s="1"/>
      <c r="ADZ132" s="1"/>
      <c r="AEA132" s="1"/>
      <c r="AEB132" s="1"/>
      <c r="AEC132" s="1"/>
      <c r="AED132" s="1"/>
      <c r="AEE132" s="1"/>
      <c r="AEF132" s="1"/>
      <c r="AEG132" s="1"/>
      <c r="AEH132" s="1"/>
      <c r="AEI132" s="1"/>
      <c r="AEJ132" s="1"/>
      <c r="AEK132" s="1"/>
      <c r="AEL132" s="1"/>
      <c r="AEM132" s="1"/>
      <c r="AEN132" s="1"/>
      <c r="AEO132" s="1"/>
      <c r="AEP132" s="1"/>
      <c r="AEQ132" s="1"/>
      <c r="AER132" s="1"/>
      <c r="AES132" s="1"/>
      <c r="AET132" s="1"/>
      <c r="AEU132" s="1"/>
      <c r="AEV132" s="1"/>
      <c r="AEW132" s="1"/>
      <c r="AEX132" s="1"/>
      <c r="AEY132" s="1"/>
      <c r="AEZ132" s="1"/>
      <c r="AFA132" s="1"/>
      <c r="AFB132" s="1"/>
      <c r="AFC132" s="1"/>
      <c r="AFD132" s="1"/>
      <c r="AFE132" s="1"/>
      <c r="AFF132" s="1"/>
      <c r="AFG132" s="1"/>
      <c r="AFH132" s="1"/>
      <c r="AFI132" s="1"/>
      <c r="AFJ132" s="1"/>
      <c r="AFK132" s="1"/>
      <c r="AFL132" s="1"/>
      <c r="AFM132" s="1"/>
      <c r="AFN132" s="1"/>
      <c r="AFO132" s="1"/>
      <c r="AFP132" s="1"/>
      <c r="AFQ132" s="1"/>
      <c r="AFR132" s="1"/>
      <c r="AFS132" s="1"/>
      <c r="AFT132" s="1"/>
      <c r="AFU132" s="1"/>
      <c r="AFV132" s="1"/>
      <c r="AFW132" s="1"/>
      <c r="AFX132" s="1"/>
      <c r="AFY132" s="1"/>
      <c r="AFZ132" s="1"/>
      <c r="AGA132" s="1"/>
      <c r="AGB132" s="1"/>
      <c r="AGC132" s="1"/>
      <c r="AGD132" s="1"/>
      <c r="AGE132" s="1"/>
      <c r="AGF132" s="1"/>
      <c r="AGG132" s="1"/>
      <c r="AGH132" s="1"/>
      <c r="AGI132" s="1"/>
      <c r="AGJ132" s="1"/>
      <c r="AGK132" s="1"/>
      <c r="AGL132" s="1"/>
      <c r="AGM132" s="1"/>
      <c r="AGN132" s="1"/>
      <c r="AGO132" s="1"/>
      <c r="AGP132" s="1"/>
      <c r="AGQ132" s="1"/>
      <c r="AGR132" s="1"/>
      <c r="AGS132" s="1"/>
      <c r="AGT132" s="1"/>
      <c r="AGU132" s="1"/>
      <c r="AGV132" s="1"/>
      <c r="AGW132" s="1"/>
      <c r="AGX132" s="1"/>
      <c r="AGY132" s="1"/>
      <c r="AGZ132" s="1"/>
      <c r="AHA132" s="1"/>
      <c r="AHB132" s="1"/>
      <c r="AHC132" s="1"/>
      <c r="AHD132" s="1"/>
      <c r="AHE132" s="1"/>
      <c r="AHF132" s="1"/>
      <c r="AHG132" s="1"/>
      <c r="AHH132" s="1"/>
      <c r="AHI132" s="1"/>
      <c r="AHJ132" s="1"/>
      <c r="AHK132" s="1"/>
      <c r="AHL132" s="1"/>
      <c r="AHM132" s="1"/>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c r="ALS132" s="1"/>
      <c r="ALT132" s="1"/>
      <c r="ALU132" s="1"/>
      <c r="ALV132" s="1"/>
      <c r="ALW132" s="1"/>
      <c r="ALX132" s="1"/>
      <c r="ALY132" s="1"/>
      <c r="ALZ132" s="1"/>
      <c r="AMA132" s="1"/>
      <c r="AMB132" s="1"/>
      <c r="AMC132" s="1"/>
      <c r="AMD132" s="1"/>
      <c r="AME132" s="1"/>
      <c r="AMF132" s="1"/>
      <c r="AMG132" s="1"/>
      <c r="AMH132" s="1"/>
      <c r="AMI132" s="1"/>
      <c r="AMJ132" s="1"/>
    </row>
    <row r="133" customFormat="false" ht="13.8" hidden="false" customHeight="false" outlineLevel="0" collapsed="false">
      <c r="A133" s="70" t="n">
        <v>120</v>
      </c>
      <c r="B133" s="1"/>
      <c r="C133" s="76" t="n">
        <v>40287</v>
      </c>
      <c r="D133" s="70" t="n">
        <f aca="false">C133-C132</f>
        <v>25</v>
      </c>
      <c r="E133" s="70" t="s">
        <v>258</v>
      </c>
      <c r="F133" s="70" t="n">
        <f aca="false">2.0833+2.0833</f>
        <v>4.1666</v>
      </c>
      <c r="G133" s="70" t="n">
        <v>1</v>
      </c>
      <c r="H133" s="79" t="n">
        <f aca="false">F133*G133</f>
        <v>4.1666</v>
      </c>
      <c r="I133" s="70" t="n">
        <v>3</v>
      </c>
      <c r="J133" s="80" t="n">
        <f aca="false">3*3</f>
        <v>9</v>
      </c>
      <c r="K133" s="1"/>
      <c r="L133" s="1"/>
      <c r="M133" s="1"/>
      <c r="N133" s="70" t="s">
        <v>223</v>
      </c>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c r="JD133" s="1"/>
      <c r="JE133" s="1"/>
      <c r="JF133" s="1"/>
      <c r="JG133" s="1"/>
      <c r="JH133" s="1"/>
      <c r="JI133" s="1"/>
      <c r="JJ133" s="1"/>
      <c r="JK133" s="1"/>
      <c r="JL133" s="1"/>
      <c r="JM133" s="1"/>
      <c r="JN133" s="1"/>
      <c r="JO133" s="1"/>
      <c r="JP133" s="1"/>
      <c r="JQ133" s="1"/>
      <c r="JR133" s="1"/>
      <c r="JS133" s="1"/>
      <c r="JT133" s="1"/>
      <c r="JU133" s="1"/>
      <c r="JV133" s="1"/>
      <c r="JW133" s="1"/>
      <c r="JX133" s="1"/>
      <c r="JY133" s="1"/>
      <c r="JZ133" s="1"/>
      <c r="KA133" s="1"/>
      <c r="KB133" s="1"/>
      <c r="KC133" s="1"/>
      <c r="KD133" s="1"/>
      <c r="KE133" s="1"/>
      <c r="KF133" s="1"/>
      <c r="KG133" s="1"/>
      <c r="KH133" s="1"/>
      <c r="KI133" s="1"/>
      <c r="KJ133" s="1"/>
      <c r="KK133" s="1"/>
      <c r="KL133" s="1"/>
      <c r="KM133" s="1"/>
      <c r="KN133" s="1"/>
      <c r="KO133" s="1"/>
      <c r="KP133" s="1"/>
      <c r="KQ133" s="1"/>
      <c r="KR133" s="1"/>
      <c r="KS133" s="1"/>
      <c r="KT133" s="1"/>
      <c r="KU133" s="1"/>
      <c r="KV133" s="1"/>
      <c r="KW133" s="1"/>
      <c r="KX133" s="1"/>
      <c r="KY133" s="1"/>
      <c r="KZ133" s="1"/>
      <c r="LA133" s="1"/>
      <c r="LB133" s="1"/>
      <c r="LC133" s="1"/>
      <c r="LD133" s="1"/>
      <c r="LE133" s="1"/>
      <c r="LF133" s="1"/>
      <c r="LG133" s="1"/>
      <c r="LH133" s="1"/>
      <c r="LI133" s="1"/>
      <c r="LJ133" s="1"/>
      <c r="LK133" s="1"/>
      <c r="LL133" s="1"/>
      <c r="LM133" s="1"/>
      <c r="LN133" s="1"/>
      <c r="LO133" s="1"/>
      <c r="LP133" s="1"/>
      <c r="LQ133" s="1"/>
      <c r="LR133" s="1"/>
      <c r="LS133" s="1"/>
      <c r="LT133" s="1"/>
      <c r="LU133" s="1"/>
      <c r="LV133" s="1"/>
      <c r="LW133" s="1"/>
      <c r="LX133" s="1"/>
      <c r="LY133" s="1"/>
      <c r="LZ133" s="1"/>
      <c r="MA133" s="1"/>
      <c r="MB133" s="1"/>
      <c r="MC133" s="1"/>
      <c r="MD133" s="1"/>
      <c r="ME133" s="1"/>
      <c r="MF133" s="1"/>
      <c r="MG133" s="1"/>
      <c r="MH133" s="1"/>
      <c r="MI133" s="1"/>
      <c r="MJ133" s="1"/>
      <c r="MK133" s="1"/>
      <c r="ML133" s="1"/>
      <c r="MM133" s="1"/>
      <c r="MN133" s="1"/>
      <c r="MO133" s="1"/>
      <c r="MP133" s="1"/>
      <c r="MQ133" s="1"/>
      <c r="MR133" s="1"/>
      <c r="MS133" s="1"/>
      <c r="MT133" s="1"/>
      <c r="MU133" s="1"/>
      <c r="MV133" s="1"/>
      <c r="MW133" s="1"/>
      <c r="MX133" s="1"/>
      <c r="MY133" s="1"/>
      <c r="MZ133" s="1"/>
      <c r="NA133" s="1"/>
      <c r="NB133" s="1"/>
      <c r="NC133" s="1"/>
      <c r="ND133" s="1"/>
      <c r="NE133" s="1"/>
      <c r="NF133" s="1"/>
      <c r="NG133" s="1"/>
      <c r="NH133" s="1"/>
      <c r="NI133" s="1"/>
      <c r="NJ133" s="1"/>
      <c r="NK133" s="1"/>
      <c r="NL133" s="1"/>
      <c r="NM133" s="1"/>
      <c r="NN133" s="1"/>
      <c r="NO133" s="1"/>
      <c r="NP133" s="1"/>
      <c r="NQ133" s="1"/>
      <c r="NR133" s="1"/>
      <c r="NS133" s="1"/>
      <c r="NT133" s="1"/>
      <c r="NU133" s="1"/>
      <c r="NV133" s="1"/>
      <c r="NW133" s="1"/>
      <c r="NX133" s="1"/>
      <c r="NY133" s="1"/>
      <c r="NZ133" s="1"/>
      <c r="OA133" s="1"/>
      <c r="OB133" s="1"/>
      <c r="OC133" s="1"/>
      <c r="OD133" s="1"/>
      <c r="OE133" s="1"/>
      <c r="OF133" s="1"/>
      <c r="OG133" s="1"/>
      <c r="OH133" s="1"/>
      <c r="OI133" s="1"/>
      <c r="OJ133" s="1"/>
      <c r="OK133" s="1"/>
      <c r="OL133" s="1"/>
      <c r="OM133" s="1"/>
      <c r="ON133" s="1"/>
      <c r="OO133" s="1"/>
      <c r="OP133" s="1"/>
      <c r="OQ133" s="1"/>
      <c r="OR133" s="1"/>
      <c r="OS133" s="1"/>
      <c r="OT133" s="1"/>
      <c r="OU133" s="1"/>
      <c r="OV133" s="1"/>
      <c r="OW133" s="1"/>
      <c r="OX133" s="1"/>
      <c r="OY133" s="1"/>
      <c r="OZ133" s="1"/>
      <c r="PA133" s="1"/>
      <c r="PB133" s="1"/>
      <c r="PC133" s="1"/>
      <c r="PD133" s="1"/>
      <c r="PE133" s="1"/>
      <c r="PF133" s="1"/>
      <c r="PG133" s="1"/>
      <c r="PH133" s="1"/>
      <c r="PI133" s="1"/>
      <c r="PJ133" s="1"/>
      <c r="PK133" s="1"/>
      <c r="PL133" s="1"/>
      <c r="PM133" s="1"/>
      <c r="PN133" s="1"/>
      <c r="PO133" s="1"/>
      <c r="PP133" s="1"/>
      <c r="PQ133" s="1"/>
      <c r="PR133" s="1"/>
      <c r="PS133" s="1"/>
      <c r="PT133" s="1"/>
      <c r="PU133" s="1"/>
      <c r="PV133" s="1"/>
      <c r="PW133" s="1"/>
      <c r="PX133" s="1"/>
      <c r="PY133" s="1"/>
      <c r="PZ133" s="1"/>
      <c r="QA133" s="1"/>
      <c r="QB133" s="1"/>
      <c r="QC133" s="1"/>
      <c r="QD133" s="1"/>
      <c r="QE133" s="1"/>
      <c r="QF133" s="1"/>
      <c r="QG133" s="1"/>
      <c r="QH133" s="1"/>
      <c r="QI133" s="1"/>
      <c r="QJ133" s="1"/>
      <c r="QK133" s="1"/>
      <c r="QL133" s="1"/>
      <c r="QM133" s="1"/>
      <c r="QN133" s="1"/>
      <c r="QO133" s="1"/>
      <c r="QP133" s="1"/>
      <c r="QQ133" s="1"/>
      <c r="QR133" s="1"/>
      <c r="QS133" s="1"/>
      <c r="QT133" s="1"/>
      <c r="QU133" s="1"/>
      <c r="QV133" s="1"/>
      <c r="QW133" s="1"/>
      <c r="QX133" s="1"/>
      <c r="QY133" s="1"/>
      <c r="QZ133" s="1"/>
      <c r="RA133" s="1"/>
      <c r="RB133" s="1"/>
      <c r="RC133" s="1"/>
      <c r="RD133" s="1"/>
      <c r="RE133" s="1"/>
      <c r="RF133" s="1"/>
      <c r="RG133" s="1"/>
      <c r="RH133" s="1"/>
      <c r="RI133" s="1"/>
      <c r="RJ133" s="1"/>
      <c r="RK133" s="1"/>
      <c r="RL133" s="1"/>
      <c r="RM133" s="1"/>
      <c r="RN133" s="1"/>
      <c r="RO133" s="1"/>
      <c r="RP133" s="1"/>
      <c r="RQ133" s="1"/>
      <c r="RR133" s="1"/>
      <c r="RS133" s="1"/>
      <c r="RT133" s="1"/>
      <c r="RU133" s="1"/>
      <c r="RV133" s="1"/>
      <c r="RW133" s="1"/>
      <c r="RX133" s="1"/>
      <c r="RY133" s="1"/>
      <c r="RZ133" s="1"/>
      <c r="SA133" s="1"/>
      <c r="SB133" s="1"/>
      <c r="SC133" s="1"/>
      <c r="SD133" s="1"/>
      <c r="SE133" s="1"/>
      <c r="SF133" s="1"/>
      <c r="SG133" s="1"/>
      <c r="SH133" s="1"/>
      <c r="SI133" s="1"/>
      <c r="SJ133" s="1"/>
      <c r="SK133" s="1"/>
      <c r="SL133" s="1"/>
      <c r="SM133" s="1"/>
      <c r="SN133" s="1"/>
      <c r="SO133" s="1"/>
      <c r="SP133" s="1"/>
      <c r="SQ133" s="1"/>
      <c r="SR133" s="1"/>
      <c r="SS133" s="1"/>
      <c r="ST133" s="1"/>
      <c r="SU133" s="1"/>
      <c r="SV133" s="1"/>
      <c r="SW133" s="1"/>
      <c r="SX133" s="1"/>
      <c r="SY133" s="1"/>
      <c r="SZ133" s="1"/>
      <c r="TA133" s="1"/>
      <c r="TB133" s="1"/>
      <c r="TC133" s="1"/>
      <c r="TD133" s="1"/>
      <c r="TE133" s="1"/>
      <c r="TF133" s="1"/>
      <c r="TG133" s="1"/>
      <c r="TH133" s="1"/>
      <c r="TI133" s="1"/>
      <c r="TJ133" s="1"/>
      <c r="TK133" s="1"/>
      <c r="TL133" s="1"/>
      <c r="TM133" s="1"/>
      <c r="TN133" s="1"/>
      <c r="TO133" s="1"/>
      <c r="TP133" s="1"/>
      <c r="TQ133" s="1"/>
      <c r="TR133" s="1"/>
      <c r="TS133" s="1"/>
      <c r="TT133" s="1"/>
      <c r="TU133" s="1"/>
      <c r="TV133" s="1"/>
      <c r="TW133" s="1"/>
      <c r="TX133" s="1"/>
      <c r="TY133" s="1"/>
      <c r="TZ133" s="1"/>
      <c r="UA133" s="1"/>
      <c r="UB133" s="1"/>
      <c r="UC133" s="1"/>
      <c r="UD133" s="1"/>
      <c r="UE133" s="1"/>
      <c r="UF133" s="1"/>
      <c r="UG133" s="1"/>
      <c r="UH133" s="1"/>
      <c r="UI133" s="1"/>
      <c r="UJ133" s="1"/>
      <c r="UK133" s="1"/>
      <c r="UL133" s="1"/>
      <c r="UM133" s="1"/>
      <c r="UN133" s="1"/>
      <c r="UO133" s="1"/>
      <c r="UP133" s="1"/>
      <c r="UQ133" s="1"/>
      <c r="UR133" s="1"/>
      <c r="US133" s="1"/>
      <c r="UT133" s="1"/>
      <c r="UU133" s="1"/>
      <c r="UV133" s="1"/>
      <c r="UW133" s="1"/>
      <c r="UX133" s="1"/>
      <c r="UY133" s="1"/>
      <c r="UZ133" s="1"/>
      <c r="VA133" s="1"/>
      <c r="VB133" s="1"/>
      <c r="VC133" s="1"/>
      <c r="VD133" s="1"/>
      <c r="VE133" s="1"/>
      <c r="VF133" s="1"/>
      <c r="VG133" s="1"/>
      <c r="VH133" s="1"/>
      <c r="VI133" s="1"/>
      <c r="VJ133" s="1"/>
      <c r="VK133" s="1"/>
      <c r="VL133" s="1"/>
      <c r="VM133" s="1"/>
      <c r="VN133" s="1"/>
      <c r="VO133" s="1"/>
      <c r="VP133" s="1"/>
      <c r="VQ133" s="1"/>
      <c r="VR133" s="1"/>
      <c r="VS133" s="1"/>
      <c r="VT133" s="1"/>
      <c r="VU133" s="1"/>
      <c r="VV133" s="1"/>
      <c r="VW133" s="1"/>
      <c r="VX133" s="1"/>
      <c r="VY133" s="1"/>
      <c r="VZ133" s="1"/>
      <c r="WA133" s="1"/>
      <c r="WB133" s="1"/>
      <c r="WC133" s="1"/>
      <c r="WD133" s="1"/>
      <c r="WE133" s="1"/>
      <c r="WF133" s="1"/>
      <c r="WG133" s="1"/>
      <c r="WH133" s="1"/>
      <c r="WI133" s="1"/>
      <c r="WJ133" s="1"/>
      <c r="WK133" s="1"/>
      <c r="WL133" s="1"/>
      <c r="WM133" s="1"/>
      <c r="WN133" s="1"/>
      <c r="WO133" s="1"/>
      <c r="WP133" s="1"/>
      <c r="WQ133" s="1"/>
      <c r="WR133" s="1"/>
      <c r="WS133" s="1"/>
      <c r="WT133" s="1"/>
      <c r="WU133" s="1"/>
      <c r="WV133" s="1"/>
      <c r="WW133" s="1"/>
      <c r="WX133" s="1"/>
      <c r="WY133" s="1"/>
      <c r="WZ133" s="1"/>
      <c r="XA133" s="1"/>
      <c r="XB133" s="1"/>
      <c r="XC133" s="1"/>
      <c r="XD133" s="1"/>
      <c r="XE133" s="1"/>
      <c r="XF133" s="1"/>
      <c r="XG133" s="1"/>
      <c r="XH133" s="1"/>
      <c r="XI133" s="1"/>
      <c r="XJ133" s="1"/>
      <c r="XK133" s="1"/>
      <c r="XL133" s="1"/>
      <c r="XM133" s="1"/>
      <c r="XN133" s="1"/>
      <c r="XO133" s="1"/>
      <c r="XP133" s="1"/>
      <c r="XQ133" s="1"/>
      <c r="XR133" s="1"/>
      <c r="XS133" s="1"/>
      <c r="XT133" s="1"/>
      <c r="XU133" s="1"/>
      <c r="XV133" s="1"/>
      <c r="XW133" s="1"/>
      <c r="XX133" s="1"/>
      <c r="XY133" s="1"/>
      <c r="XZ133" s="1"/>
      <c r="YA133" s="1"/>
      <c r="YB133" s="1"/>
      <c r="YC133" s="1"/>
      <c r="YD133" s="1"/>
      <c r="YE133" s="1"/>
      <c r="YF133" s="1"/>
      <c r="YG133" s="1"/>
      <c r="YH133" s="1"/>
      <c r="YI133" s="1"/>
      <c r="YJ133" s="1"/>
      <c r="YK133" s="1"/>
      <c r="YL133" s="1"/>
      <c r="YM133" s="1"/>
      <c r="YN133" s="1"/>
      <c r="YO133" s="1"/>
      <c r="YP133" s="1"/>
      <c r="YQ133" s="1"/>
      <c r="YR133" s="1"/>
      <c r="YS133" s="1"/>
      <c r="YT133" s="1"/>
      <c r="YU133" s="1"/>
      <c r="YV133" s="1"/>
      <c r="YW133" s="1"/>
      <c r="YX133" s="1"/>
      <c r="YY133" s="1"/>
      <c r="YZ133" s="1"/>
      <c r="ZA133" s="1"/>
      <c r="ZB133" s="1"/>
      <c r="ZC133" s="1"/>
      <c r="ZD133" s="1"/>
      <c r="ZE133" s="1"/>
      <c r="ZF133" s="1"/>
      <c r="ZG133" s="1"/>
      <c r="ZH133" s="1"/>
      <c r="ZI133" s="1"/>
      <c r="ZJ133" s="1"/>
      <c r="ZK133" s="1"/>
      <c r="ZL133" s="1"/>
      <c r="ZM133" s="1"/>
      <c r="ZN133" s="1"/>
      <c r="ZO133" s="1"/>
      <c r="ZP133" s="1"/>
      <c r="ZQ133" s="1"/>
      <c r="ZR133" s="1"/>
      <c r="ZS133" s="1"/>
      <c r="ZT133" s="1"/>
      <c r="ZU133" s="1"/>
      <c r="ZV133" s="1"/>
      <c r="ZW133" s="1"/>
      <c r="ZX133" s="1"/>
      <c r="ZY133" s="1"/>
      <c r="ZZ133" s="1"/>
      <c r="AAA133" s="1"/>
      <c r="AAB133" s="1"/>
      <c r="AAC133" s="1"/>
      <c r="AAD133" s="1"/>
      <c r="AAE133" s="1"/>
      <c r="AAF133" s="1"/>
      <c r="AAG133" s="1"/>
      <c r="AAH133" s="1"/>
      <c r="AAI133" s="1"/>
      <c r="AAJ133" s="1"/>
      <c r="AAK133" s="1"/>
      <c r="AAL133" s="1"/>
      <c r="AAM133" s="1"/>
      <c r="AAN133" s="1"/>
      <c r="AAO133" s="1"/>
      <c r="AAP133" s="1"/>
      <c r="AAQ133" s="1"/>
      <c r="AAR133" s="1"/>
      <c r="AAS133" s="1"/>
      <c r="AAT133" s="1"/>
      <c r="AAU133" s="1"/>
      <c r="AAV133" s="1"/>
      <c r="AAW133" s="1"/>
      <c r="AAX133" s="1"/>
      <c r="AAY133" s="1"/>
      <c r="AAZ133" s="1"/>
      <c r="ABA133" s="1"/>
      <c r="ABB133" s="1"/>
      <c r="ABC133" s="1"/>
      <c r="ABD133" s="1"/>
      <c r="ABE133" s="1"/>
      <c r="ABF133" s="1"/>
      <c r="ABG133" s="1"/>
      <c r="ABH133" s="1"/>
      <c r="ABI133" s="1"/>
      <c r="ABJ133" s="1"/>
      <c r="ABK133" s="1"/>
      <c r="ABL133" s="1"/>
      <c r="ABM133" s="1"/>
      <c r="ABN133" s="1"/>
      <c r="ABO133" s="1"/>
      <c r="ABP133" s="1"/>
      <c r="ABQ133" s="1"/>
      <c r="ABR133" s="1"/>
      <c r="ABS133" s="1"/>
      <c r="ABT133" s="1"/>
      <c r="ABU133" s="1"/>
      <c r="ABV133" s="1"/>
      <c r="ABW133" s="1"/>
      <c r="ABX133" s="1"/>
      <c r="ABY133" s="1"/>
      <c r="ABZ133" s="1"/>
      <c r="ACA133" s="1"/>
      <c r="ACB133" s="1"/>
      <c r="ACC133" s="1"/>
      <c r="ACD133" s="1"/>
      <c r="ACE133" s="1"/>
      <c r="ACF133" s="1"/>
      <c r="ACG133" s="1"/>
      <c r="ACH133" s="1"/>
      <c r="ACI133" s="1"/>
      <c r="ACJ133" s="1"/>
      <c r="ACK133" s="1"/>
      <c r="ACL133" s="1"/>
      <c r="ACM133" s="1"/>
      <c r="ACN133" s="1"/>
      <c r="ACO133" s="1"/>
      <c r="ACP133" s="1"/>
      <c r="ACQ133" s="1"/>
      <c r="ACR133" s="1"/>
      <c r="ACS133" s="1"/>
      <c r="ACT133" s="1"/>
      <c r="ACU133" s="1"/>
      <c r="ACV133" s="1"/>
      <c r="ACW133" s="1"/>
      <c r="ACX133" s="1"/>
      <c r="ACY133" s="1"/>
      <c r="ACZ133" s="1"/>
      <c r="ADA133" s="1"/>
      <c r="ADB133" s="1"/>
      <c r="ADC133" s="1"/>
      <c r="ADD133" s="1"/>
      <c r="ADE133" s="1"/>
      <c r="ADF133" s="1"/>
      <c r="ADG133" s="1"/>
      <c r="ADH133" s="1"/>
      <c r="ADI133" s="1"/>
      <c r="ADJ133" s="1"/>
      <c r="ADK133" s="1"/>
      <c r="ADL133" s="1"/>
      <c r="ADM133" s="1"/>
      <c r="ADN133" s="1"/>
      <c r="ADO133" s="1"/>
      <c r="ADP133" s="1"/>
      <c r="ADQ133" s="1"/>
      <c r="ADR133" s="1"/>
      <c r="ADS133" s="1"/>
      <c r="ADT133" s="1"/>
      <c r="ADU133" s="1"/>
      <c r="ADV133" s="1"/>
      <c r="ADW133" s="1"/>
      <c r="ADX133" s="1"/>
      <c r="ADY133" s="1"/>
      <c r="ADZ133" s="1"/>
      <c r="AEA133" s="1"/>
      <c r="AEB133" s="1"/>
      <c r="AEC133" s="1"/>
      <c r="AED133" s="1"/>
      <c r="AEE133" s="1"/>
      <c r="AEF133" s="1"/>
      <c r="AEG133" s="1"/>
      <c r="AEH133" s="1"/>
      <c r="AEI133" s="1"/>
      <c r="AEJ133" s="1"/>
      <c r="AEK133" s="1"/>
      <c r="AEL133" s="1"/>
      <c r="AEM133" s="1"/>
      <c r="AEN133" s="1"/>
      <c r="AEO133" s="1"/>
      <c r="AEP133" s="1"/>
      <c r="AEQ133" s="1"/>
      <c r="AER133" s="1"/>
      <c r="AES133" s="1"/>
      <c r="AET133" s="1"/>
      <c r="AEU133" s="1"/>
      <c r="AEV133" s="1"/>
      <c r="AEW133" s="1"/>
      <c r="AEX133" s="1"/>
      <c r="AEY133" s="1"/>
      <c r="AEZ133" s="1"/>
      <c r="AFA133" s="1"/>
      <c r="AFB133" s="1"/>
      <c r="AFC133" s="1"/>
      <c r="AFD133" s="1"/>
      <c r="AFE133" s="1"/>
      <c r="AFF133" s="1"/>
      <c r="AFG133" s="1"/>
      <c r="AFH133" s="1"/>
      <c r="AFI133" s="1"/>
      <c r="AFJ133" s="1"/>
      <c r="AFK133" s="1"/>
      <c r="AFL133" s="1"/>
      <c r="AFM133" s="1"/>
      <c r="AFN133" s="1"/>
      <c r="AFO133" s="1"/>
      <c r="AFP133" s="1"/>
      <c r="AFQ133" s="1"/>
      <c r="AFR133" s="1"/>
      <c r="AFS133" s="1"/>
      <c r="AFT133" s="1"/>
      <c r="AFU133" s="1"/>
      <c r="AFV133" s="1"/>
      <c r="AFW133" s="1"/>
      <c r="AFX133" s="1"/>
      <c r="AFY133" s="1"/>
      <c r="AFZ133" s="1"/>
      <c r="AGA133" s="1"/>
      <c r="AGB133" s="1"/>
      <c r="AGC133" s="1"/>
      <c r="AGD133" s="1"/>
      <c r="AGE133" s="1"/>
      <c r="AGF133" s="1"/>
      <c r="AGG133" s="1"/>
      <c r="AGH133" s="1"/>
      <c r="AGI133" s="1"/>
      <c r="AGJ133" s="1"/>
      <c r="AGK133" s="1"/>
      <c r="AGL133" s="1"/>
      <c r="AGM133" s="1"/>
      <c r="AGN133" s="1"/>
      <c r="AGO133" s="1"/>
      <c r="AGP133" s="1"/>
      <c r="AGQ133" s="1"/>
      <c r="AGR133" s="1"/>
      <c r="AGS133" s="1"/>
      <c r="AGT133" s="1"/>
      <c r="AGU133" s="1"/>
      <c r="AGV133" s="1"/>
      <c r="AGW133" s="1"/>
      <c r="AGX133" s="1"/>
      <c r="AGY133" s="1"/>
      <c r="AGZ133" s="1"/>
      <c r="AHA133" s="1"/>
      <c r="AHB133" s="1"/>
      <c r="AHC133" s="1"/>
      <c r="AHD133" s="1"/>
      <c r="AHE133" s="1"/>
      <c r="AHF133" s="1"/>
      <c r="AHG133" s="1"/>
      <c r="AHH133" s="1"/>
      <c r="AHI133" s="1"/>
      <c r="AHJ133" s="1"/>
      <c r="AHK133" s="1"/>
      <c r="AHL133" s="1"/>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c r="ALS133" s="1"/>
      <c r="ALT133" s="1"/>
      <c r="ALU133" s="1"/>
      <c r="ALV133" s="1"/>
      <c r="ALW133" s="1"/>
      <c r="ALX133" s="1"/>
      <c r="ALY133" s="1"/>
      <c r="ALZ133" s="1"/>
      <c r="AMA133" s="1"/>
      <c r="AMB133" s="1"/>
      <c r="AMC133" s="1"/>
      <c r="AMD133" s="1"/>
      <c r="AME133" s="1"/>
      <c r="AMF133" s="1"/>
      <c r="AMG133" s="1"/>
      <c r="AMH133" s="1"/>
      <c r="AMI133" s="1"/>
      <c r="AMJ133" s="1"/>
    </row>
    <row r="134" customFormat="false" ht="13.8" hidden="false" customHeight="false" outlineLevel="0" collapsed="false">
      <c r="A134" s="70" t="s">
        <v>232</v>
      </c>
      <c r="B134" s="70" t="n">
        <v>8</v>
      </c>
      <c r="C134" s="76" t="n">
        <v>40325</v>
      </c>
      <c r="D134" s="70" t="n">
        <f aca="false">C134-C133</f>
        <v>38</v>
      </c>
      <c r="E134" s="70" t="s">
        <v>312</v>
      </c>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c r="JD134" s="1"/>
      <c r="JE134" s="1"/>
      <c r="JF134" s="1"/>
      <c r="JG134" s="1"/>
      <c r="JH134" s="1"/>
      <c r="JI134" s="1"/>
      <c r="JJ134" s="1"/>
      <c r="JK134" s="1"/>
      <c r="JL134" s="1"/>
      <c r="JM134" s="1"/>
      <c r="JN134" s="1"/>
      <c r="JO134" s="1"/>
      <c r="JP134" s="1"/>
      <c r="JQ134" s="1"/>
      <c r="JR134" s="1"/>
      <c r="JS134" s="1"/>
      <c r="JT134" s="1"/>
      <c r="JU134" s="1"/>
      <c r="JV134" s="1"/>
      <c r="JW134" s="1"/>
      <c r="JX134" s="1"/>
      <c r="JY134" s="1"/>
      <c r="JZ134" s="1"/>
      <c r="KA134" s="1"/>
      <c r="KB134" s="1"/>
      <c r="KC134" s="1"/>
      <c r="KD134" s="1"/>
      <c r="KE134" s="1"/>
      <c r="KF134" s="1"/>
      <c r="KG134" s="1"/>
      <c r="KH134" s="1"/>
      <c r="KI134" s="1"/>
      <c r="KJ134" s="1"/>
      <c r="KK134" s="1"/>
      <c r="KL134" s="1"/>
      <c r="KM134" s="1"/>
      <c r="KN134" s="1"/>
      <c r="KO134" s="1"/>
      <c r="KP134" s="1"/>
      <c r="KQ134" s="1"/>
      <c r="KR134" s="1"/>
      <c r="KS134" s="1"/>
      <c r="KT134" s="1"/>
      <c r="KU134" s="1"/>
      <c r="KV134" s="1"/>
      <c r="KW134" s="1"/>
      <c r="KX134" s="1"/>
      <c r="KY134" s="1"/>
      <c r="KZ134" s="1"/>
      <c r="LA134" s="1"/>
      <c r="LB134" s="1"/>
      <c r="LC134" s="1"/>
      <c r="LD134" s="1"/>
      <c r="LE134" s="1"/>
      <c r="LF134" s="1"/>
      <c r="LG134" s="1"/>
      <c r="LH134" s="1"/>
      <c r="LI134" s="1"/>
      <c r="LJ134" s="1"/>
      <c r="LK134" s="1"/>
      <c r="LL134" s="1"/>
      <c r="LM134" s="1"/>
      <c r="LN134" s="1"/>
      <c r="LO134" s="1"/>
      <c r="LP134" s="1"/>
      <c r="LQ134" s="1"/>
      <c r="LR134" s="1"/>
      <c r="LS134" s="1"/>
      <c r="LT134" s="1"/>
      <c r="LU134" s="1"/>
      <c r="LV134" s="1"/>
      <c r="LW134" s="1"/>
      <c r="LX134" s="1"/>
      <c r="LY134" s="1"/>
      <c r="LZ134" s="1"/>
      <c r="MA134" s="1"/>
      <c r="MB134" s="1"/>
      <c r="MC134" s="1"/>
      <c r="MD134" s="1"/>
      <c r="ME134" s="1"/>
      <c r="MF134" s="1"/>
      <c r="MG134" s="1"/>
      <c r="MH134" s="1"/>
      <c r="MI134" s="1"/>
      <c r="MJ134" s="1"/>
      <c r="MK134" s="1"/>
      <c r="ML134" s="1"/>
      <c r="MM134" s="1"/>
      <c r="MN134" s="1"/>
      <c r="MO134" s="1"/>
      <c r="MP134" s="1"/>
      <c r="MQ134" s="1"/>
      <c r="MR134" s="1"/>
      <c r="MS134" s="1"/>
      <c r="MT134" s="1"/>
      <c r="MU134" s="1"/>
      <c r="MV134" s="1"/>
      <c r="MW134" s="1"/>
      <c r="MX134" s="1"/>
      <c r="MY134" s="1"/>
      <c r="MZ134" s="1"/>
      <c r="NA134" s="1"/>
      <c r="NB134" s="1"/>
      <c r="NC134" s="1"/>
      <c r="ND134" s="1"/>
      <c r="NE134" s="1"/>
      <c r="NF134" s="1"/>
      <c r="NG134" s="1"/>
      <c r="NH134" s="1"/>
      <c r="NI134" s="1"/>
      <c r="NJ134" s="1"/>
      <c r="NK134" s="1"/>
      <c r="NL134" s="1"/>
      <c r="NM134" s="1"/>
      <c r="NN134" s="1"/>
      <c r="NO134" s="1"/>
      <c r="NP134" s="1"/>
      <c r="NQ134" s="1"/>
      <c r="NR134" s="1"/>
      <c r="NS134" s="1"/>
      <c r="NT134" s="1"/>
      <c r="NU134" s="1"/>
      <c r="NV134" s="1"/>
      <c r="NW134" s="1"/>
      <c r="NX134" s="1"/>
      <c r="NY134" s="1"/>
      <c r="NZ134" s="1"/>
      <c r="OA134" s="1"/>
      <c r="OB134" s="1"/>
      <c r="OC134" s="1"/>
      <c r="OD134" s="1"/>
      <c r="OE134" s="1"/>
      <c r="OF134" s="1"/>
      <c r="OG134" s="1"/>
      <c r="OH134" s="1"/>
      <c r="OI134" s="1"/>
      <c r="OJ134" s="1"/>
      <c r="OK134" s="1"/>
      <c r="OL134" s="1"/>
      <c r="OM134" s="1"/>
      <c r="ON134" s="1"/>
      <c r="OO134" s="1"/>
      <c r="OP134" s="1"/>
      <c r="OQ134" s="1"/>
      <c r="OR134" s="1"/>
      <c r="OS134" s="1"/>
      <c r="OT134" s="1"/>
      <c r="OU134" s="1"/>
      <c r="OV134" s="1"/>
      <c r="OW134" s="1"/>
      <c r="OX134" s="1"/>
      <c r="OY134" s="1"/>
      <c r="OZ134" s="1"/>
      <c r="PA134" s="1"/>
      <c r="PB134" s="1"/>
      <c r="PC134" s="1"/>
      <c r="PD134" s="1"/>
      <c r="PE134" s="1"/>
      <c r="PF134" s="1"/>
      <c r="PG134" s="1"/>
      <c r="PH134" s="1"/>
      <c r="PI134" s="1"/>
      <c r="PJ134" s="1"/>
      <c r="PK134" s="1"/>
      <c r="PL134" s="1"/>
      <c r="PM134" s="1"/>
      <c r="PN134" s="1"/>
      <c r="PO134" s="1"/>
      <c r="PP134" s="1"/>
      <c r="PQ134" s="1"/>
      <c r="PR134" s="1"/>
      <c r="PS134" s="1"/>
      <c r="PT134" s="1"/>
      <c r="PU134" s="1"/>
      <c r="PV134" s="1"/>
      <c r="PW134" s="1"/>
      <c r="PX134" s="1"/>
      <c r="PY134" s="1"/>
      <c r="PZ134" s="1"/>
      <c r="QA134" s="1"/>
      <c r="QB134" s="1"/>
      <c r="QC134" s="1"/>
      <c r="QD134" s="1"/>
      <c r="QE134" s="1"/>
      <c r="QF134" s="1"/>
      <c r="QG134" s="1"/>
      <c r="QH134" s="1"/>
      <c r="QI134" s="1"/>
      <c r="QJ134" s="1"/>
      <c r="QK134" s="1"/>
      <c r="QL134" s="1"/>
      <c r="QM134" s="1"/>
      <c r="QN134" s="1"/>
      <c r="QO134" s="1"/>
      <c r="QP134" s="1"/>
      <c r="QQ134" s="1"/>
      <c r="QR134" s="1"/>
      <c r="QS134" s="1"/>
      <c r="QT134" s="1"/>
      <c r="QU134" s="1"/>
      <c r="QV134" s="1"/>
      <c r="QW134" s="1"/>
      <c r="QX134" s="1"/>
      <c r="QY134" s="1"/>
      <c r="QZ134" s="1"/>
      <c r="RA134" s="1"/>
      <c r="RB134" s="1"/>
      <c r="RC134" s="1"/>
      <c r="RD134" s="1"/>
      <c r="RE134" s="1"/>
      <c r="RF134" s="1"/>
      <c r="RG134" s="1"/>
      <c r="RH134" s="1"/>
      <c r="RI134" s="1"/>
      <c r="RJ134" s="1"/>
      <c r="RK134" s="1"/>
      <c r="RL134" s="1"/>
      <c r="RM134" s="1"/>
      <c r="RN134" s="1"/>
      <c r="RO134" s="1"/>
      <c r="RP134" s="1"/>
      <c r="RQ134" s="1"/>
      <c r="RR134" s="1"/>
      <c r="RS134" s="1"/>
      <c r="RT134" s="1"/>
      <c r="RU134" s="1"/>
      <c r="RV134" s="1"/>
      <c r="RW134" s="1"/>
      <c r="RX134" s="1"/>
      <c r="RY134" s="1"/>
      <c r="RZ134" s="1"/>
      <c r="SA134" s="1"/>
      <c r="SB134" s="1"/>
      <c r="SC134" s="1"/>
      <c r="SD134" s="1"/>
      <c r="SE134" s="1"/>
      <c r="SF134" s="1"/>
      <c r="SG134" s="1"/>
      <c r="SH134" s="1"/>
      <c r="SI134" s="1"/>
      <c r="SJ134" s="1"/>
      <c r="SK134" s="1"/>
      <c r="SL134" s="1"/>
      <c r="SM134" s="1"/>
      <c r="SN134" s="1"/>
      <c r="SO134" s="1"/>
      <c r="SP134" s="1"/>
      <c r="SQ134" s="1"/>
      <c r="SR134" s="1"/>
      <c r="SS134" s="1"/>
      <c r="ST134" s="1"/>
      <c r="SU134" s="1"/>
      <c r="SV134" s="1"/>
      <c r="SW134" s="1"/>
      <c r="SX134" s="1"/>
      <c r="SY134" s="1"/>
      <c r="SZ134" s="1"/>
      <c r="TA134" s="1"/>
      <c r="TB134" s="1"/>
      <c r="TC134" s="1"/>
      <c r="TD134" s="1"/>
      <c r="TE134" s="1"/>
      <c r="TF134" s="1"/>
      <c r="TG134" s="1"/>
      <c r="TH134" s="1"/>
      <c r="TI134" s="1"/>
      <c r="TJ134" s="1"/>
      <c r="TK134" s="1"/>
      <c r="TL134" s="1"/>
      <c r="TM134" s="1"/>
      <c r="TN134" s="1"/>
      <c r="TO134" s="1"/>
      <c r="TP134" s="1"/>
      <c r="TQ134" s="1"/>
      <c r="TR134" s="1"/>
      <c r="TS134" s="1"/>
      <c r="TT134" s="1"/>
      <c r="TU134" s="1"/>
      <c r="TV134" s="1"/>
      <c r="TW134" s="1"/>
      <c r="TX134" s="1"/>
      <c r="TY134" s="1"/>
      <c r="TZ134" s="1"/>
      <c r="UA134" s="1"/>
      <c r="UB134" s="1"/>
      <c r="UC134" s="1"/>
      <c r="UD134" s="1"/>
      <c r="UE134" s="1"/>
      <c r="UF134" s="1"/>
      <c r="UG134" s="1"/>
      <c r="UH134" s="1"/>
      <c r="UI134" s="1"/>
      <c r="UJ134" s="1"/>
      <c r="UK134" s="1"/>
      <c r="UL134" s="1"/>
      <c r="UM134" s="1"/>
      <c r="UN134" s="1"/>
      <c r="UO134" s="1"/>
      <c r="UP134" s="1"/>
      <c r="UQ134" s="1"/>
      <c r="UR134" s="1"/>
      <c r="US134" s="1"/>
      <c r="UT134" s="1"/>
      <c r="UU134" s="1"/>
      <c r="UV134" s="1"/>
      <c r="UW134" s="1"/>
      <c r="UX134" s="1"/>
      <c r="UY134" s="1"/>
      <c r="UZ134" s="1"/>
      <c r="VA134" s="1"/>
      <c r="VB134" s="1"/>
      <c r="VC134" s="1"/>
      <c r="VD134" s="1"/>
      <c r="VE134" s="1"/>
      <c r="VF134" s="1"/>
      <c r="VG134" s="1"/>
      <c r="VH134" s="1"/>
      <c r="VI134" s="1"/>
      <c r="VJ134" s="1"/>
      <c r="VK134" s="1"/>
      <c r="VL134" s="1"/>
      <c r="VM134" s="1"/>
      <c r="VN134" s="1"/>
      <c r="VO134" s="1"/>
      <c r="VP134" s="1"/>
      <c r="VQ134" s="1"/>
      <c r="VR134" s="1"/>
      <c r="VS134" s="1"/>
      <c r="VT134" s="1"/>
      <c r="VU134" s="1"/>
      <c r="VV134" s="1"/>
      <c r="VW134" s="1"/>
      <c r="VX134" s="1"/>
      <c r="VY134" s="1"/>
      <c r="VZ134" s="1"/>
      <c r="WA134" s="1"/>
      <c r="WB134" s="1"/>
      <c r="WC134" s="1"/>
      <c r="WD134" s="1"/>
      <c r="WE134" s="1"/>
      <c r="WF134" s="1"/>
      <c r="WG134" s="1"/>
      <c r="WH134" s="1"/>
      <c r="WI134" s="1"/>
      <c r="WJ134" s="1"/>
      <c r="WK134" s="1"/>
      <c r="WL134" s="1"/>
      <c r="WM134" s="1"/>
      <c r="WN134" s="1"/>
      <c r="WO134" s="1"/>
      <c r="WP134" s="1"/>
      <c r="WQ134" s="1"/>
      <c r="WR134" s="1"/>
      <c r="WS134" s="1"/>
      <c r="WT134" s="1"/>
      <c r="WU134" s="1"/>
      <c r="WV134" s="1"/>
      <c r="WW134" s="1"/>
      <c r="WX134" s="1"/>
      <c r="WY134" s="1"/>
      <c r="WZ134" s="1"/>
      <c r="XA134" s="1"/>
      <c r="XB134" s="1"/>
      <c r="XC134" s="1"/>
      <c r="XD134" s="1"/>
      <c r="XE134" s="1"/>
      <c r="XF134" s="1"/>
      <c r="XG134" s="1"/>
      <c r="XH134" s="1"/>
      <c r="XI134" s="1"/>
      <c r="XJ134" s="1"/>
      <c r="XK134" s="1"/>
      <c r="XL134" s="1"/>
      <c r="XM134" s="1"/>
      <c r="XN134" s="1"/>
      <c r="XO134" s="1"/>
      <c r="XP134" s="1"/>
      <c r="XQ134" s="1"/>
      <c r="XR134" s="1"/>
      <c r="XS134" s="1"/>
      <c r="XT134" s="1"/>
      <c r="XU134" s="1"/>
      <c r="XV134" s="1"/>
      <c r="XW134" s="1"/>
      <c r="XX134" s="1"/>
      <c r="XY134" s="1"/>
      <c r="XZ134" s="1"/>
      <c r="YA134" s="1"/>
      <c r="YB134" s="1"/>
      <c r="YC134" s="1"/>
      <c r="YD134" s="1"/>
      <c r="YE134" s="1"/>
      <c r="YF134" s="1"/>
      <c r="YG134" s="1"/>
      <c r="YH134" s="1"/>
      <c r="YI134" s="1"/>
      <c r="YJ134" s="1"/>
      <c r="YK134" s="1"/>
      <c r="YL134" s="1"/>
      <c r="YM134" s="1"/>
      <c r="YN134" s="1"/>
      <c r="YO134" s="1"/>
      <c r="YP134" s="1"/>
      <c r="YQ134" s="1"/>
      <c r="YR134" s="1"/>
      <c r="YS134" s="1"/>
      <c r="YT134" s="1"/>
      <c r="YU134" s="1"/>
      <c r="YV134" s="1"/>
      <c r="YW134" s="1"/>
      <c r="YX134" s="1"/>
      <c r="YY134" s="1"/>
      <c r="YZ134" s="1"/>
      <c r="ZA134" s="1"/>
      <c r="ZB134" s="1"/>
      <c r="ZC134" s="1"/>
      <c r="ZD134" s="1"/>
      <c r="ZE134" s="1"/>
      <c r="ZF134" s="1"/>
      <c r="ZG134" s="1"/>
      <c r="ZH134" s="1"/>
      <c r="ZI134" s="1"/>
      <c r="ZJ134" s="1"/>
      <c r="ZK134" s="1"/>
      <c r="ZL134" s="1"/>
      <c r="ZM134" s="1"/>
      <c r="ZN134" s="1"/>
      <c r="ZO134" s="1"/>
      <c r="ZP134" s="1"/>
      <c r="ZQ134" s="1"/>
      <c r="ZR134" s="1"/>
      <c r="ZS134" s="1"/>
      <c r="ZT134" s="1"/>
      <c r="ZU134" s="1"/>
      <c r="ZV134" s="1"/>
      <c r="ZW134" s="1"/>
      <c r="ZX134" s="1"/>
      <c r="ZY134" s="1"/>
      <c r="ZZ134" s="1"/>
      <c r="AAA134" s="1"/>
      <c r="AAB134" s="1"/>
      <c r="AAC134" s="1"/>
      <c r="AAD134" s="1"/>
      <c r="AAE134" s="1"/>
      <c r="AAF134" s="1"/>
      <c r="AAG134" s="1"/>
      <c r="AAH134" s="1"/>
      <c r="AAI134" s="1"/>
      <c r="AAJ134" s="1"/>
      <c r="AAK134" s="1"/>
      <c r="AAL134" s="1"/>
      <c r="AAM134" s="1"/>
      <c r="AAN134" s="1"/>
      <c r="AAO134" s="1"/>
      <c r="AAP134" s="1"/>
      <c r="AAQ134" s="1"/>
      <c r="AAR134" s="1"/>
      <c r="AAS134" s="1"/>
      <c r="AAT134" s="1"/>
      <c r="AAU134" s="1"/>
      <c r="AAV134" s="1"/>
      <c r="AAW134" s="1"/>
      <c r="AAX134" s="1"/>
      <c r="AAY134" s="1"/>
      <c r="AAZ134" s="1"/>
      <c r="ABA134" s="1"/>
      <c r="ABB134" s="1"/>
      <c r="ABC134" s="1"/>
      <c r="ABD134" s="1"/>
      <c r="ABE134" s="1"/>
      <c r="ABF134" s="1"/>
      <c r="ABG134" s="1"/>
      <c r="ABH134" s="1"/>
      <c r="ABI134" s="1"/>
      <c r="ABJ134" s="1"/>
      <c r="ABK134" s="1"/>
      <c r="ABL134" s="1"/>
      <c r="ABM134" s="1"/>
      <c r="ABN134" s="1"/>
      <c r="ABO134" s="1"/>
      <c r="ABP134" s="1"/>
      <c r="ABQ134" s="1"/>
      <c r="ABR134" s="1"/>
      <c r="ABS134" s="1"/>
      <c r="ABT134" s="1"/>
      <c r="ABU134" s="1"/>
      <c r="ABV134" s="1"/>
      <c r="ABW134" s="1"/>
      <c r="ABX134" s="1"/>
      <c r="ABY134" s="1"/>
      <c r="ABZ134" s="1"/>
      <c r="ACA134" s="1"/>
      <c r="ACB134" s="1"/>
      <c r="ACC134" s="1"/>
      <c r="ACD134" s="1"/>
      <c r="ACE134" s="1"/>
      <c r="ACF134" s="1"/>
      <c r="ACG134" s="1"/>
      <c r="ACH134" s="1"/>
      <c r="ACI134" s="1"/>
      <c r="ACJ134" s="1"/>
      <c r="ACK134" s="1"/>
      <c r="ACL134" s="1"/>
      <c r="ACM134" s="1"/>
      <c r="ACN134" s="1"/>
      <c r="ACO134" s="1"/>
      <c r="ACP134" s="1"/>
      <c r="ACQ134" s="1"/>
      <c r="ACR134" s="1"/>
      <c r="ACS134" s="1"/>
      <c r="ACT134" s="1"/>
      <c r="ACU134" s="1"/>
      <c r="ACV134" s="1"/>
      <c r="ACW134" s="1"/>
      <c r="ACX134" s="1"/>
      <c r="ACY134" s="1"/>
      <c r="ACZ134" s="1"/>
      <c r="ADA134" s="1"/>
      <c r="ADB134" s="1"/>
      <c r="ADC134" s="1"/>
      <c r="ADD134" s="1"/>
      <c r="ADE134" s="1"/>
      <c r="ADF134" s="1"/>
      <c r="ADG134" s="1"/>
      <c r="ADH134" s="1"/>
      <c r="ADI134" s="1"/>
      <c r="ADJ134" s="1"/>
      <c r="ADK134" s="1"/>
      <c r="ADL134" s="1"/>
      <c r="ADM134" s="1"/>
      <c r="ADN134" s="1"/>
      <c r="ADO134" s="1"/>
      <c r="ADP134" s="1"/>
      <c r="ADQ134" s="1"/>
      <c r="ADR134" s="1"/>
      <c r="ADS134" s="1"/>
      <c r="ADT134" s="1"/>
      <c r="ADU134" s="1"/>
      <c r="ADV134" s="1"/>
      <c r="ADW134" s="1"/>
      <c r="ADX134" s="1"/>
      <c r="ADY134" s="1"/>
      <c r="ADZ134" s="1"/>
      <c r="AEA134" s="1"/>
      <c r="AEB134" s="1"/>
      <c r="AEC134" s="1"/>
      <c r="AED134" s="1"/>
      <c r="AEE134" s="1"/>
      <c r="AEF134" s="1"/>
      <c r="AEG134" s="1"/>
      <c r="AEH134" s="1"/>
      <c r="AEI134" s="1"/>
      <c r="AEJ134" s="1"/>
      <c r="AEK134" s="1"/>
      <c r="AEL134" s="1"/>
      <c r="AEM134" s="1"/>
      <c r="AEN134" s="1"/>
      <c r="AEO134" s="1"/>
      <c r="AEP134" s="1"/>
      <c r="AEQ134" s="1"/>
      <c r="AER134" s="1"/>
      <c r="AES134" s="1"/>
      <c r="AET134" s="1"/>
      <c r="AEU134" s="1"/>
      <c r="AEV134" s="1"/>
      <c r="AEW134" s="1"/>
      <c r="AEX134" s="1"/>
      <c r="AEY134" s="1"/>
      <c r="AEZ134" s="1"/>
      <c r="AFA134" s="1"/>
      <c r="AFB134" s="1"/>
      <c r="AFC134" s="1"/>
      <c r="AFD134" s="1"/>
      <c r="AFE134" s="1"/>
      <c r="AFF134" s="1"/>
      <c r="AFG134" s="1"/>
      <c r="AFH134" s="1"/>
      <c r="AFI134" s="1"/>
      <c r="AFJ134" s="1"/>
      <c r="AFK134" s="1"/>
      <c r="AFL134" s="1"/>
      <c r="AFM134" s="1"/>
      <c r="AFN134" s="1"/>
      <c r="AFO134" s="1"/>
      <c r="AFP134" s="1"/>
      <c r="AFQ134" s="1"/>
      <c r="AFR134" s="1"/>
      <c r="AFS134" s="1"/>
      <c r="AFT134" s="1"/>
      <c r="AFU134" s="1"/>
      <c r="AFV134" s="1"/>
      <c r="AFW134" s="1"/>
      <c r="AFX134" s="1"/>
      <c r="AFY134" s="1"/>
      <c r="AFZ134" s="1"/>
      <c r="AGA134" s="1"/>
      <c r="AGB134" s="1"/>
      <c r="AGC134" s="1"/>
      <c r="AGD134" s="1"/>
      <c r="AGE134" s="1"/>
      <c r="AGF134" s="1"/>
      <c r="AGG134" s="1"/>
      <c r="AGH134" s="1"/>
      <c r="AGI134" s="1"/>
      <c r="AGJ134" s="1"/>
      <c r="AGK134" s="1"/>
      <c r="AGL134" s="1"/>
      <c r="AGM134" s="1"/>
      <c r="AGN134" s="1"/>
      <c r="AGO134" s="1"/>
      <c r="AGP134" s="1"/>
      <c r="AGQ134" s="1"/>
      <c r="AGR134" s="1"/>
      <c r="AGS134" s="1"/>
      <c r="AGT134" s="1"/>
      <c r="AGU134" s="1"/>
      <c r="AGV134" s="1"/>
      <c r="AGW134" s="1"/>
      <c r="AGX134" s="1"/>
      <c r="AGY134" s="1"/>
      <c r="AGZ134" s="1"/>
      <c r="AHA134" s="1"/>
      <c r="AHB134" s="1"/>
      <c r="AHC134" s="1"/>
      <c r="AHD134" s="1"/>
      <c r="AHE134" s="1"/>
      <c r="AHF134" s="1"/>
      <c r="AHG134" s="1"/>
      <c r="AHH134" s="1"/>
      <c r="AHI134" s="1"/>
      <c r="AHJ134" s="1"/>
      <c r="AHK134" s="1"/>
      <c r="AHL134" s="1"/>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c r="ALS134" s="1"/>
      <c r="ALT134" s="1"/>
      <c r="ALU134" s="1"/>
      <c r="ALV134" s="1"/>
      <c r="ALW134" s="1"/>
      <c r="ALX134" s="1"/>
      <c r="ALY134" s="1"/>
      <c r="ALZ134" s="1"/>
      <c r="AMA134" s="1"/>
      <c r="AMB134" s="1"/>
      <c r="AMC134" s="1"/>
      <c r="AMD134" s="1"/>
      <c r="AME134" s="1"/>
      <c r="AMF134" s="1"/>
      <c r="AMG134" s="1"/>
      <c r="AMH134" s="1"/>
      <c r="AMI134" s="1"/>
      <c r="AMJ134" s="1"/>
    </row>
    <row r="135" customFormat="false" ht="13.8" hidden="false" customHeight="false" outlineLevel="0" collapsed="false">
      <c r="A135" s="70" t="n">
        <v>121</v>
      </c>
      <c r="B135" s="1"/>
      <c r="C135" s="76" t="n">
        <v>40379</v>
      </c>
      <c r="D135" s="70" t="n">
        <f aca="false">C135-C134</f>
        <v>54</v>
      </c>
      <c r="E135" s="70" t="s">
        <v>258</v>
      </c>
      <c r="F135" s="70" t="n">
        <f aca="false">2.0833+2.0833</f>
        <v>4.1666</v>
      </c>
      <c r="G135" s="70" t="n">
        <v>1</v>
      </c>
      <c r="H135" s="79" t="n">
        <f aca="false">F135*G135</f>
        <v>4.1666</v>
      </c>
      <c r="I135" s="70" t="n">
        <v>3</v>
      </c>
      <c r="J135" s="80" t="n">
        <f aca="false">3*3</f>
        <v>9</v>
      </c>
      <c r="K135" s="1"/>
      <c r="L135" s="1"/>
      <c r="M135" s="1"/>
      <c r="N135" s="70" t="s">
        <v>223</v>
      </c>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c r="JD135" s="1"/>
      <c r="JE135" s="1"/>
      <c r="JF135" s="1"/>
      <c r="JG135" s="1"/>
      <c r="JH135" s="1"/>
      <c r="JI135" s="1"/>
      <c r="JJ135" s="1"/>
      <c r="JK135" s="1"/>
      <c r="JL135" s="1"/>
      <c r="JM135" s="1"/>
      <c r="JN135" s="1"/>
      <c r="JO135" s="1"/>
      <c r="JP135" s="1"/>
      <c r="JQ135" s="1"/>
      <c r="JR135" s="1"/>
      <c r="JS135" s="1"/>
      <c r="JT135" s="1"/>
      <c r="JU135" s="1"/>
      <c r="JV135" s="1"/>
      <c r="JW135" s="1"/>
      <c r="JX135" s="1"/>
      <c r="JY135" s="1"/>
      <c r="JZ135" s="1"/>
      <c r="KA135" s="1"/>
      <c r="KB135" s="1"/>
      <c r="KC135" s="1"/>
      <c r="KD135" s="1"/>
      <c r="KE135" s="1"/>
      <c r="KF135" s="1"/>
      <c r="KG135" s="1"/>
      <c r="KH135" s="1"/>
      <c r="KI135" s="1"/>
      <c r="KJ135" s="1"/>
      <c r="KK135" s="1"/>
      <c r="KL135" s="1"/>
      <c r="KM135" s="1"/>
      <c r="KN135" s="1"/>
      <c r="KO135" s="1"/>
      <c r="KP135" s="1"/>
      <c r="KQ135" s="1"/>
      <c r="KR135" s="1"/>
      <c r="KS135" s="1"/>
      <c r="KT135" s="1"/>
      <c r="KU135" s="1"/>
      <c r="KV135" s="1"/>
      <c r="KW135" s="1"/>
      <c r="KX135" s="1"/>
      <c r="KY135" s="1"/>
      <c r="KZ135" s="1"/>
      <c r="LA135" s="1"/>
      <c r="LB135" s="1"/>
      <c r="LC135" s="1"/>
      <c r="LD135" s="1"/>
      <c r="LE135" s="1"/>
      <c r="LF135" s="1"/>
      <c r="LG135" s="1"/>
      <c r="LH135" s="1"/>
      <c r="LI135" s="1"/>
      <c r="LJ135" s="1"/>
      <c r="LK135" s="1"/>
      <c r="LL135" s="1"/>
      <c r="LM135" s="1"/>
      <c r="LN135" s="1"/>
      <c r="LO135" s="1"/>
      <c r="LP135" s="1"/>
      <c r="LQ135" s="1"/>
      <c r="LR135" s="1"/>
      <c r="LS135" s="1"/>
      <c r="LT135" s="1"/>
      <c r="LU135" s="1"/>
      <c r="LV135" s="1"/>
      <c r="LW135" s="1"/>
      <c r="LX135" s="1"/>
      <c r="LY135" s="1"/>
      <c r="LZ135" s="1"/>
      <c r="MA135" s="1"/>
      <c r="MB135" s="1"/>
      <c r="MC135" s="1"/>
      <c r="MD135" s="1"/>
      <c r="ME135" s="1"/>
      <c r="MF135" s="1"/>
      <c r="MG135" s="1"/>
      <c r="MH135" s="1"/>
      <c r="MI135" s="1"/>
      <c r="MJ135" s="1"/>
      <c r="MK135" s="1"/>
      <c r="ML135" s="1"/>
      <c r="MM135" s="1"/>
      <c r="MN135" s="1"/>
      <c r="MO135" s="1"/>
      <c r="MP135" s="1"/>
      <c r="MQ135" s="1"/>
      <c r="MR135" s="1"/>
      <c r="MS135" s="1"/>
      <c r="MT135" s="1"/>
      <c r="MU135" s="1"/>
      <c r="MV135" s="1"/>
      <c r="MW135" s="1"/>
      <c r="MX135" s="1"/>
      <c r="MY135" s="1"/>
      <c r="MZ135" s="1"/>
      <c r="NA135" s="1"/>
      <c r="NB135" s="1"/>
      <c r="NC135" s="1"/>
      <c r="ND135" s="1"/>
      <c r="NE135" s="1"/>
      <c r="NF135" s="1"/>
      <c r="NG135" s="1"/>
      <c r="NH135" s="1"/>
      <c r="NI135" s="1"/>
      <c r="NJ135" s="1"/>
      <c r="NK135" s="1"/>
      <c r="NL135" s="1"/>
      <c r="NM135" s="1"/>
      <c r="NN135" s="1"/>
      <c r="NO135" s="1"/>
      <c r="NP135" s="1"/>
      <c r="NQ135" s="1"/>
      <c r="NR135" s="1"/>
      <c r="NS135" s="1"/>
      <c r="NT135" s="1"/>
      <c r="NU135" s="1"/>
      <c r="NV135" s="1"/>
      <c r="NW135" s="1"/>
      <c r="NX135" s="1"/>
      <c r="NY135" s="1"/>
      <c r="NZ135" s="1"/>
      <c r="OA135" s="1"/>
      <c r="OB135" s="1"/>
      <c r="OC135" s="1"/>
      <c r="OD135" s="1"/>
      <c r="OE135" s="1"/>
      <c r="OF135" s="1"/>
      <c r="OG135" s="1"/>
      <c r="OH135" s="1"/>
      <c r="OI135" s="1"/>
      <c r="OJ135" s="1"/>
      <c r="OK135" s="1"/>
      <c r="OL135" s="1"/>
      <c r="OM135" s="1"/>
      <c r="ON135" s="1"/>
      <c r="OO135" s="1"/>
      <c r="OP135" s="1"/>
      <c r="OQ135" s="1"/>
      <c r="OR135" s="1"/>
      <c r="OS135" s="1"/>
      <c r="OT135" s="1"/>
      <c r="OU135" s="1"/>
      <c r="OV135" s="1"/>
      <c r="OW135" s="1"/>
      <c r="OX135" s="1"/>
      <c r="OY135" s="1"/>
      <c r="OZ135" s="1"/>
      <c r="PA135" s="1"/>
      <c r="PB135" s="1"/>
      <c r="PC135" s="1"/>
      <c r="PD135" s="1"/>
      <c r="PE135" s="1"/>
      <c r="PF135" s="1"/>
      <c r="PG135" s="1"/>
      <c r="PH135" s="1"/>
      <c r="PI135" s="1"/>
      <c r="PJ135" s="1"/>
      <c r="PK135" s="1"/>
      <c r="PL135" s="1"/>
      <c r="PM135" s="1"/>
      <c r="PN135" s="1"/>
      <c r="PO135" s="1"/>
      <c r="PP135" s="1"/>
      <c r="PQ135" s="1"/>
      <c r="PR135" s="1"/>
      <c r="PS135" s="1"/>
      <c r="PT135" s="1"/>
      <c r="PU135" s="1"/>
      <c r="PV135" s="1"/>
      <c r="PW135" s="1"/>
      <c r="PX135" s="1"/>
      <c r="PY135" s="1"/>
      <c r="PZ135" s="1"/>
      <c r="QA135" s="1"/>
      <c r="QB135" s="1"/>
      <c r="QC135" s="1"/>
      <c r="QD135" s="1"/>
      <c r="QE135" s="1"/>
      <c r="QF135" s="1"/>
      <c r="QG135" s="1"/>
      <c r="QH135" s="1"/>
      <c r="QI135" s="1"/>
      <c r="QJ135" s="1"/>
      <c r="QK135" s="1"/>
      <c r="QL135" s="1"/>
      <c r="QM135" s="1"/>
      <c r="QN135" s="1"/>
      <c r="QO135" s="1"/>
      <c r="QP135" s="1"/>
      <c r="QQ135" s="1"/>
      <c r="QR135" s="1"/>
      <c r="QS135" s="1"/>
      <c r="QT135" s="1"/>
      <c r="QU135" s="1"/>
      <c r="QV135" s="1"/>
      <c r="QW135" s="1"/>
      <c r="QX135" s="1"/>
      <c r="QY135" s="1"/>
      <c r="QZ135" s="1"/>
      <c r="RA135" s="1"/>
      <c r="RB135" s="1"/>
      <c r="RC135" s="1"/>
      <c r="RD135" s="1"/>
      <c r="RE135" s="1"/>
      <c r="RF135" s="1"/>
      <c r="RG135" s="1"/>
      <c r="RH135" s="1"/>
      <c r="RI135" s="1"/>
      <c r="RJ135" s="1"/>
      <c r="RK135" s="1"/>
      <c r="RL135" s="1"/>
      <c r="RM135" s="1"/>
      <c r="RN135" s="1"/>
      <c r="RO135" s="1"/>
      <c r="RP135" s="1"/>
      <c r="RQ135" s="1"/>
      <c r="RR135" s="1"/>
      <c r="RS135" s="1"/>
      <c r="RT135" s="1"/>
      <c r="RU135" s="1"/>
      <c r="RV135" s="1"/>
      <c r="RW135" s="1"/>
      <c r="RX135" s="1"/>
      <c r="RY135" s="1"/>
      <c r="RZ135" s="1"/>
      <c r="SA135" s="1"/>
      <c r="SB135" s="1"/>
      <c r="SC135" s="1"/>
      <c r="SD135" s="1"/>
      <c r="SE135" s="1"/>
      <c r="SF135" s="1"/>
      <c r="SG135" s="1"/>
      <c r="SH135" s="1"/>
      <c r="SI135" s="1"/>
      <c r="SJ135" s="1"/>
      <c r="SK135" s="1"/>
      <c r="SL135" s="1"/>
      <c r="SM135" s="1"/>
      <c r="SN135" s="1"/>
      <c r="SO135" s="1"/>
      <c r="SP135" s="1"/>
      <c r="SQ135" s="1"/>
      <c r="SR135" s="1"/>
      <c r="SS135" s="1"/>
      <c r="ST135" s="1"/>
      <c r="SU135" s="1"/>
      <c r="SV135" s="1"/>
      <c r="SW135" s="1"/>
      <c r="SX135" s="1"/>
      <c r="SY135" s="1"/>
      <c r="SZ135" s="1"/>
      <c r="TA135" s="1"/>
      <c r="TB135" s="1"/>
      <c r="TC135" s="1"/>
      <c r="TD135" s="1"/>
      <c r="TE135" s="1"/>
      <c r="TF135" s="1"/>
      <c r="TG135" s="1"/>
      <c r="TH135" s="1"/>
      <c r="TI135" s="1"/>
      <c r="TJ135" s="1"/>
      <c r="TK135" s="1"/>
      <c r="TL135" s="1"/>
      <c r="TM135" s="1"/>
      <c r="TN135" s="1"/>
      <c r="TO135" s="1"/>
      <c r="TP135" s="1"/>
      <c r="TQ135" s="1"/>
      <c r="TR135" s="1"/>
      <c r="TS135" s="1"/>
      <c r="TT135" s="1"/>
      <c r="TU135" s="1"/>
      <c r="TV135" s="1"/>
      <c r="TW135" s="1"/>
      <c r="TX135" s="1"/>
      <c r="TY135" s="1"/>
      <c r="TZ135" s="1"/>
      <c r="UA135" s="1"/>
      <c r="UB135" s="1"/>
      <c r="UC135" s="1"/>
      <c r="UD135" s="1"/>
      <c r="UE135" s="1"/>
      <c r="UF135" s="1"/>
      <c r="UG135" s="1"/>
      <c r="UH135" s="1"/>
      <c r="UI135" s="1"/>
      <c r="UJ135" s="1"/>
      <c r="UK135" s="1"/>
      <c r="UL135" s="1"/>
      <c r="UM135" s="1"/>
      <c r="UN135" s="1"/>
      <c r="UO135" s="1"/>
      <c r="UP135" s="1"/>
      <c r="UQ135" s="1"/>
      <c r="UR135" s="1"/>
      <c r="US135" s="1"/>
      <c r="UT135" s="1"/>
      <c r="UU135" s="1"/>
      <c r="UV135" s="1"/>
      <c r="UW135" s="1"/>
      <c r="UX135" s="1"/>
      <c r="UY135" s="1"/>
      <c r="UZ135" s="1"/>
      <c r="VA135" s="1"/>
      <c r="VB135" s="1"/>
      <c r="VC135" s="1"/>
      <c r="VD135" s="1"/>
      <c r="VE135" s="1"/>
      <c r="VF135" s="1"/>
      <c r="VG135" s="1"/>
      <c r="VH135" s="1"/>
      <c r="VI135" s="1"/>
      <c r="VJ135" s="1"/>
      <c r="VK135" s="1"/>
      <c r="VL135" s="1"/>
      <c r="VM135" s="1"/>
      <c r="VN135" s="1"/>
      <c r="VO135" s="1"/>
      <c r="VP135" s="1"/>
      <c r="VQ135" s="1"/>
      <c r="VR135" s="1"/>
      <c r="VS135" s="1"/>
      <c r="VT135" s="1"/>
      <c r="VU135" s="1"/>
      <c r="VV135" s="1"/>
      <c r="VW135" s="1"/>
      <c r="VX135" s="1"/>
      <c r="VY135" s="1"/>
      <c r="VZ135" s="1"/>
      <c r="WA135" s="1"/>
      <c r="WB135" s="1"/>
      <c r="WC135" s="1"/>
      <c r="WD135" s="1"/>
      <c r="WE135" s="1"/>
      <c r="WF135" s="1"/>
      <c r="WG135" s="1"/>
      <c r="WH135" s="1"/>
      <c r="WI135" s="1"/>
      <c r="WJ135" s="1"/>
      <c r="WK135" s="1"/>
      <c r="WL135" s="1"/>
      <c r="WM135" s="1"/>
      <c r="WN135" s="1"/>
      <c r="WO135" s="1"/>
      <c r="WP135" s="1"/>
      <c r="WQ135" s="1"/>
      <c r="WR135" s="1"/>
      <c r="WS135" s="1"/>
      <c r="WT135" s="1"/>
      <c r="WU135" s="1"/>
      <c r="WV135" s="1"/>
      <c r="WW135" s="1"/>
      <c r="WX135" s="1"/>
      <c r="WY135" s="1"/>
      <c r="WZ135" s="1"/>
      <c r="XA135" s="1"/>
      <c r="XB135" s="1"/>
      <c r="XC135" s="1"/>
      <c r="XD135" s="1"/>
      <c r="XE135" s="1"/>
      <c r="XF135" s="1"/>
      <c r="XG135" s="1"/>
      <c r="XH135" s="1"/>
      <c r="XI135" s="1"/>
      <c r="XJ135" s="1"/>
      <c r="XK135" s="1"/>
      <c r="XL135" s="1"/>
      <c r="XM135" s="1"/>
      <c r="XN135" s="1"/>
      <c r="XO135" s="1"/>
      <c r="XP135" s="1"/>
      <c r="XQ135" s="1"/>
      <c r="XR135" s="1"/>
      <c r="XS135" s="1"/>
      <c r="XT135" s="1"/>
      <c r="XU135" s="1"/>
      <c r="XV135" s="1"/>
      <c r="XW135" s="1"/>
      <c r="XX135" s="1"/>
      <c r="XY135" s="1"/>
      <c r="XZ135" s="1"/>
      <c r="YA135" s="1"/>
      <c r="YB135" s="1"/>
      <c r="YC135" s="1"/>
      <c r="YD135" s="1"/>
      <c r="YE135" s="1"/>
      <c r="YF135" s="1"/>
      <c r="YG135" s="1"/>
      <c r="YH135" s="1"/>
      <c r="YI135" s="1"/>
      <c r="YJ135" s="1"/>
      <c r="YK135" s="1"/>
      <c r="YL135" s="1"/>
      <c r="YM135" s="1"/>
      <c r="YN135" s="1"/>
      <c r="YO135" s="1"/>
      <c r="YP135" s="1"/>
      <c r="YQ135" s="1"/>
      <c r="YR135" s="1"/>
      <c r="YS135" s="1"/>
      <c r="YT135" s="1"/>
      <c r="YU135" s="1"/>
      <c r="YV135" s="1"/>
      <c r="YW135" s="1"/>
      <c r="YX135" s="1"/>
      <c r="YY135" s="1"/>
      <c r="YZ135" s="1"/>
      <c r="ZA135" s="1"/>
      <c r="ZB135" s="1"/>
      <c r="ZC135" s="1"/>
      <c r="ZD135" s="1"/>
      <c r="ZE135" s="1"/>
      <c r="ZF135" s="1"/>
      <c r="ZG135" s="1"/>
      <c r="ZH135" s="1"/>
      <c r="ZI135" s="1"/>
      <c r="ZJ135" s="1"/>
      <c r="ZK135" s="1"/>
      <c r="ZL135" s="1"/>
      <c r="ZM135" s="1"/>
      <c r="ZN135" s="1"/>
      <c r="ZO135" s="1"/>
      <c r="ZP135" s="1"/>
      <c r="ZQ135" s="1"/>
      <c r="ZR135" s="1"/>
      <c r="ZS135" s="1"/>
      <c r="ZT135" s="1"/>
      <c r="ZU135" s="1"/>
      <c r="ZV135" s="1"/>
      <c r="ZW135" s="1"/>
      <c r="ZX135" s="1"/>
      <c r="ZY135" s="1"/>
      <c r="ZZ135" s="1"/>
      <c r="AAA135" s="1"/>
      <c r="AAB135" s="1"/>
      <c r="AAC135" s="1"/>
      <c r="AAD135" s="1"/>
      <c r="AAE135" s="1"/>
      <c r="AAF135" s="1"/>
      <c r="AAG135" s="1"/>
      <c r="AAH135" s="1"/>
      <c r="AAI135" s="1"/>
      <c r="AAJ135" s="1"/>
      <c r="AAK135" s="1"/>
      <c r="AAL135" s="1"/>
      <c r="AAM135" s="1"/>
      <c r="AAN135" s="1"/>
      <c r="AAO135" s="1"/>
      <c r="AAP135" s="1"/>
      <c r="AAQ135" s="1"/>
      <c r="AAR135" s="1"/>
      <c r="AAS135" s="1"/>
      <c r="AAT135" s="1"/>
      <c r="AAU135" s="1"/>
      <c r="AAV135" s="1"/>
      <c r="AAW135" s="1"/>
      <c r="AAX135" s="1"/>
      <c r="AAY135" s="1"/>
      <c r="AAZ135" s="1"/>
      <c r="ABA135" s="1"/>
      <c r="ABB135" s="1"/>
      <c r="ABC135" s="1"/>
      <c r="ABD135" s="1"/>
      <c r="ABE135" s="1"/>
      <c r="ABF135" s="1"/>
      <c r="ABG135" s="1"/>
      <c r="ABH135" s="1"/>
      <c r="ABI135" s="1"/>
      <c r="ABJ135" s="1"/>
      <c r="ABK135" s="1"/>
      <c r="ABL135" s="1"/>
      <c r="ABM135" s="1"/>
      <c r="ABN135" s="1"/>
      <c r="ABO135" s="1"/>
      <c r="ABP135" s="1"/>
      <c r="ABQ135" s="1"/>
      <c r="ABR135" s="1"/>
      <c r="ABS135" s="1"/>
      <c r="ABT135" s="1"/>
      <c r="ABU135" s="1"/>
      <c r="ABV135" s="1"/>
      <c r="ABW135" s="1"/>
      <c r="ABX135" s="1"/>
      <c r="ABY135" s="1"/>
      <c r="ABZ135" s="1"/>
      <c r="ACA135" s="1"/>
      <c r="ACB135" s="1"/>
      <c r="ACC135" s="1"/>
      <c r="ACD135" s="1"/>
      <c r="ACE135" s="1"/>
      <c r="ACF135" s="1"/>
      <c r="ACG135" s="1"/>
      <c r="ACH135" s="1"/>
      <c r="ACI135" s="1"/>
      <c r="ACJ135" s="1"/>
      <c r="ACK135" s="1"/>
      <c r="ACL135" s="1"/>
      <c r="ACM135" s="1"/>
      <c r="ACN135" s="1"/>
      <c r="ACO135" s="1"/>
      <c r="ACP135" s="1"/>
      <c r="ACQ135" s="1"/>
      <c r="ACR135" s="1"/>
      <c r="ACS135" s="1"/>
      <c r="ACT135" s="1"/>
      <c r="ACU135" s="1"/>
      <c r="ACV135" s="1"/>
      <c r="ACW135" s="1"/>
      <c r="ACX135" s="1"/>
      <c r="ACY135" s="1"/>
      <c r="ACZ135" s="1"/>
      <c r="ADA135" s="1"/>
      <c r="ADB135" s="1"/>
      <c r="ADC135" s="1"/>
      <c r="ADD135" s="1"/>
      <c r="ADE135" s="1"/>
      <c r="ADF135" s="1"/>
      <c r="ADG135" s="1"/>
      <c r="ADH135" s="1"/>
      <c r="ADI135" s="1"/>
      <c r="ADJ135" s="1"/>
      <c r="ADK135" s="1"/>
      <c r="ADL135" s="1"/>
      <c r="ADM135" s="1"/>
      <c r="ADN135" s="1"/>
      <c r="ADO135" s="1"/>
      <c r="ADP135" s="1"/>
      <c r="ADQ135" s="1"/>
      <c r="ADR135" s="1"/>
      <c r="ADS135" s="1"/>
      <c r="ADT135" s="1"/>
      <c r="ADU135" s="1"/>
      <c r="ADV135" s="1"/>
      <c r="ADW135" s="1"/>
      <c r="ADX135" s="1"/>
      <c r="ADY135" s="1"/>
      <c r="ADZ135" s="1"/>
      <c r="AEA135" s="1"/>
      <c r="AEB135" s="1"/>
      <c r="AEC135" s="1"/>
      <c r="AED135" s="1"/>
      <c r="AEE135" s="1"/>
      <c r="AEF135" s="1"/>
      <c r="AEG135" s="1"/>
      <c r="AEH135" s="1"/>
      <c r="AEI135" s="1"/>
      <c r="AEJ135" s="1"/>
      <c r="AEK135" s="1"/>
      <c r="AEL135" s="1"/>
      <c r="AEM135" s="1"/>
      <c r="AEN135" s="1"/>
      <c r="AEO135" s="1"/>
      <c r="AEP135" s="1"/>
      <c r="AEQ135" s="1"/>
      <c r="AER135" s="1"/>
      <c r="AES135" s="1"/>
      <c r="AET135" s="1"/>
      <c r="AEU135" s="1"/>
      <c r="AEV135" s="1"/>
      <c r="AEW135" s="1"/>
      <c r="AEX135" s="1"/>
      <c r="AEY135" s="1"/>
      <c r="AEZ135" s="1"/>
      <c r="AFA135" s="1"/>
      <c r="AFB135" s="1"/>
      <c r="AFC135" s="1"/>
      <c r="AFD135" s="1"/>
      <c r="AFE135" s="1"/>
      <c r="AFF135" s="1"/>
      <c r="AFG135" s="1"/>
      <c r="AFH135" s="1"/>
      <c r="AFI135" s="1"/>
      <c r="AFJ135" s="1"/>
      <c r="AFK135" s="1"/>
      <c r="AFL135" s="1"/>
      <c r="AFM135" s="1"/>
      <c r="AFN135" s="1"/>
      <c r="AFO135" s="1"/>
      <c r="AFP135" s="1"/>
      <c r="AFQ135" s="1"/>
      <c r="AFR135" s="1"/>
      <c r="AFS135" s="1"/>
      <c r="AFT135" s="1"/>
      <c r="AFU135" s="1"/>
      <c r="AFV135" s="1"/>
      <c r="AFW135" s="1"/>
      <c r="AFX135" s="1"/>
      <c r="AFY135" s="1"/>
      <c r="AFZ135" s="1"/>
      <c r="AGA135" s="1"/>
      <c r="AGB135" s="1"/>
      <c r="AGC135" s="1"/>
      <c r="AGD135" s="1"/>
      <c r="AGE135" s="1"/>
      <c r="AGF135" s="1"/>
      <c r="AGG135" s="1"/>
      <c r="AGH135" s="1"/>
      <c r="AGI135" s="1"/>
      <c r="AGJ135" s="1"/>
      <c r="AGK135" s="1"/>
      <c r="AGL135" s="1"/>
      <c r="AGM135" s="1"/>
      <c r="AGN135" s="1"/>
      <c r="AGO135" s="1"/>
      <c r="AGP135" s="1"/>
      <c r="AGQ135" s="1"/>
      <c r="AGR135" s="1"/>
      <c r="AGS135" s="1"/>
      <c r="AGT135" s="1"/>
      <c r="AGU135" s="1"/>
      <c r="AGV135" s="1"/>
      <c r="AGW135" s="1"/>
      <c r="AGX135" s="1"/>
      <c r="AGY135" s="1"/>
      <c r="AGZ135" s="1"/>
      <c r="AHA135" s="1"/>
      <c r="AHB135" s="1"/>
      <c r="AHC135" s="1"/>
      <c r="AHD135" s="1"/>
      <c r="AHE135" s="1"/>
      <c r="AHF135" s="1"/>
      <c r="AHG135" s="1"/>
      <c r="AHH135" s="1"/>
      <c r="AHI135" s="1"/>
      <c r="AHJ135" s="1"/>
      <c r="AHK135" s="1"/>
      <c r="AHL135" s="1"/>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c r="ALS135" s="1"/>
      <c r="ALT135" s="1"/>
      <c r="ALU135" s="1"/>
      <c r="ALV135" s="1"/>
      <c r="ALW135" s="1"/>
      <c r="ALX135" s="1"/>
      <c r="ALY135" s="1"/>
      <c r="ALZ135" s="1"/>
      <c r="AMA135" s="1"/>
      <c r="AMB135" s="1"/>
      <c r="AMC135" s="1"/>
      <c r="AMD135" s="1"/>
      <c r="AME135" s="1"/>
      <c r="AMF135" s="1"/>
      <c r="AMG135" s="1"/>
      <c r="AMH135" s="1"/>
      <c r="AMI135" s="1"/>
      <c r="AMJ135" s="1"/>
    </row>
    <row r="136" customFormat="false" ht="13.8" hidden="false" customHeight="false" outlineLevel="0" collapsed="false">
      <c r="A136" s="70" t="n">
        <v>122</v>
      </c>
      <c r="B136" s="1"/>
      <c r="C136" s="76" t="n">
        <v>40439</v>
      </c>
      <c r="D136" s="70" t="n">
        <f aca="false">C136-C135</f>
        <v>60</v>
      </c>
      <c r="E136" s="70" t="s">
        <v>258</v>
      </c>
      <c r="F136" s="70" t="n">
        <f aca="false">2.0833+2.0833</f>
        <v>4.1666</v>
      </c>
      <c r="G136" s="70" t="n">
        <v>1</v>
      </c>
      <c r="H136" s="79" t="n">
        <f aca="false">F136*G136</f>
        <v>4.1666</v>
      </c>
      <c r="I136" s="70" t="n">
        <v>3</v>
      </c>
      <c r="J136" s="80" t="n">
        <f aca="false">3*3</f>
        <v>9</v>
      </c>
      <c r="K136" s="1"/>
      <c r="L136" s="1"/>
      <c r="M136" s="1"/>
      <c r="N136" s="70" t="s">
        <v>223</v>
      </c>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c r="JD136" s="1"/>
      <c r="JE136" s="1"/>
      <c r="JF136" s="1"/>
      <c r="JG136" s="1"/>
      <c r="JH136" s="1"/>
      <c r="JI136" s="1"/>
      <c r="JJ136" s="1"/>
      <c r="JK136" s="1"/>
      <c r="JL136" s="1"/>
      <c r="JM136" s="1"/>
      <c r="JN136" s="1"/>
      <c r="JO136" s="1"/>
      <c r="JP136" s="1"/>
      <c r="JQ136" s="1"/>
      <c r="JR136" s="1"/>
      <c r="JS136" s="1"/>
      <c r="JT136" s="1"/>
      <c r="JU136" s="1"/>
      <c r="JV136" s="1"/>
      <c r="JW136" s="1"/>
      <c r="JX136" s="1"/>
      <c r="JY136" s="1"/>
      <c r="JZ136" s="1"/>
      <c r="KA136" s="1"/>
      <c r="KB136" s="1"/>
      <c r="KC136" s="1"/>
      <c r="KD136" s="1"/>
      <c r="KE136" s="1"/>
      <c r="KF136" s="1"/>
      <c r="KG136" s="1"/>
      <c r="KH136" s="1"/>
      <c r="KI136" s="1"/>
      <c r="KJ136" s="1"/>
      <c r="KK136" s="1"/>
      <c r="KL136" s="1"/>
      <c r="KM136" s="1"/>
      <c r="KN136" s="1"/>
      <c r="KO136" s="1"/>
      <c r="KP136" s="1"/>
      <c r="KQ136" s="1"/>
      <c r="KR136" s="1"/>
      <c r="KS136" s="1"/>
      <c r="KT136" s="1"/>
      <c r="KU136" s="1"/>
      <c r="KV136" s="1"/>
      <c r="KW136" s="1"/>
      <c r="KX136" s="1"/>
      <c r="KY136" s="1"/>
      <c r="KZ136" s="1"/>
      <c r="LA136" s="1"/>
      <c r="LB136" s="1"/>
      <c r="LC136" s="1"/>
      <c r="LD136" s="1"/>
      <c r="LE136" s="1"/>
      <c r="LF136" s="1"/>
      <c r="LG136" s="1"/>
      <c r="LH136" s="1"/>
      <c r="LI136" s="1"/>
      <c r="LJ136" s="1"/>
      <c r="LK136" s="1"/>
      <c r="LL136" s="1"/>
      <c r="LM136" s="1"/>
      <c r="LN136" s="1"/>
      <c r="LO136" s="1"/>
      <c r="LP136" s="1"/>
      <c r="LQ136" s="1"/>
      <c r="LR136" s="1"/>
      <c r="LS136" s="1"/>
      <c r="LT136" s="1"/>
      <c r="LU136" s="1"/>
      <c r="LV136" s="1"/>
      <c r="LW136" s="1"/>
      <c r="LX136" s="1"/>
      <c r="LY136" s="1"/>
      <c r="LZ136" s="1"/>
      <c r="MA136" s="1"/>
      <c r="MB136" s="1"/>
      <c r="MC136" s="1"/>
      <c r="MD136" s="1"/>
      <c r="ME136" s="1"/>
      <c r="MF136" s="1"/>
      <c r="MG136" s="1"/>
      <c r="MH136" s="1"/>
      <c r="MI136" s="1"/>
      <c r="MJ136" s="1"/>
      <c r="MK136" s="1"/>
      <c r="ML136" s="1"/>
      <c r="MM136" s="1"/>
      <c r="MN136" s="1"/>
      <c r="MO136" s="1"/>
      <c r="MP136" s="1"/>
      <c r="MQ136" s="1"/>
      <c r="MR136" s="1"/>
      <c r="MS136" s="1"/>
      <c r="MT136" s="1"/>
      <c r="MU136" s="1"/>
      <c r="MV136" s="1"/>
      <c r="MW136" s="1"/>
      <c r="MX136" s="1"/>
      <c r="MY136" s="1"/>
      <c r="MZ136" s="1"/>
      <c r="NA136" s="1"/>
      <c r="NB136" s="1"/>
      <c r="NC136" s="1"/>
      <c r="ND136" s="1"/>
      <c r="NE136" s="1"/>
      <c r="NF136" s="1"/>
      <c r="NG136" s="1"/>
      <c r="NH136" s="1"/>
      <c r="NI136" s="1"/>
      <c r="NJ136" s="1"/>
      <c r="NK136" s="1"/>
      <c r="NL136" s="1"/>
      <c r="NM136" s="1"/>
      <c r="NN136" s="1"/>
      <c r="NO136" s="1"/>
      <c r="NP136" s="1"/>
      <c r="NQ136" s="1"/>
      <c r="NR136" s="1"/>
      <c r="NS136" s="1"/>
      <c r="NT136" s="1"/>
      <c r="NU136" s="1"/>
      <c r="NV136" s="1"/>
      <c r="NW136" s="1"/>
      <c r="NX136" s="1"/>
      <c r="NY136" s="1"/>
      <c r="NZ136" s="1"/>
      <c r="OA136" s="1"/>
      <c r="OB136" s="1"/>
      <c r="OC136" s="1"/>
      <c r="OD136" s="1"/>
      <c r="OE136" s="1"/>
      <c r="OF136" s="1"/>
      <c r="OG136" s="1"/>
      <c r="OH136" s="1"/>
      <c r="OI136" s="1"/>
      <c r="OJ136" s="1"/>
      <c r="OK136" s="1"/>
      <c r="OL136" s="1"/>
      <c r="OM136" s="1"/>
      <c r="ON136" s="1"/>
      <c r="OO136" s="1"/>
      <c r="OP136" s="1"/>
      <c r="OQ136" s="1"/>
      <c r="OR136" s="1"/>
      <c r="OS136" s="1"/>
      <c r="OT136" s="1"/>
      <c r="OU136" s="1"/>
      <c r="OV136" s="1"/>
      <c r="OW136" s="1"/>
      <c r="OX136" s="1"/>
      <c r="OY136" s="1"/>
      <c r="OZ136" s="1"/>
      <c r="PA136" s="1"/>
      <c r="PB136" s="1"/>
      <c r="PC136" s="1"/>
      <c r="PD136" s="1"/>
      <c r="PE136" s="1"/>
      <c r="PF136" s="1"/>
      <c r="PG136" s="1"/>
      <c r="PH136" s="1"/>
      <c r="PI136" s="1"/>
      <c r="PJ136" s="1"/>
      <c r="PK136" s="1"/>
      <c r="PL136" s="1"/>
      <c r="PM136" s="1"/>
      <c r="PN136" s="1"/>
      <c r="PO136" s="1"/>
      <c r="PP136" s="1"/>
      <c r="PQ136" s="1"/>
      <c r="PR136" s="1"/>
      <c r="PS136" s="1"/>
      <c r="PT136" s="1"/>
      <c r="PU136" s="1"/>
      <c r="PV136" s="1"/>
      <c r="PW136" s="1"/>
      <c r="PX136" s="1"/>
      <c r="PY136" s="1"/>
      <c r="PZ136" s="1"/>
      <c r="QA136" s="1"/>
      <c r="QB136" s="1"/>
      <c r="QC136" s="1"/>
      <c r="QD136" s="1"/>
      <c r="QE136" s="1"/>
      <c r="QF136" s="1"/>
      <c r="QG136" s="1"/>
      <c r="QH136" s="1"/>
      <c r="QI136" s="1"/>
      <c r="QJ136" s="1"/>
      <c r="QK136" s="1"/>
      <c r="QL136" s="1"/>
      <c r="QM136" s="1"/>
      <c r="QN136" s="1"/>
      <c r="QO136" s="1"/>
      <c r="QP136" s="1"/>
      <c r="QQ136" s="1"/>
      <c r="QR136" s="1"/>
      <c r="QS136" s="1"/>
      <c r="QT136" s="1"/>
      <c r="QU136" s="1"/>
      <c r="QV136" s="1"/>
      <c r="QW136" s="1"/>
      <c r="QX136" s="1"/>
      <c r="QY136" s="1"/>
      <c r="QZ136" s="1"/>
      <c r="RA136" s="1"/>
      <c r="RB136" s="1"/>
      <c r="RC136" s="1"/>
      <c r="RD136" s="1"/>
      <c r="RE136" s="1"/>
      <c r="RF136" s="1"/>
      <c r="RG136" s="1"/>
      <c r="RH136" s="1"/>
      <c r="RI136" s="1"/>
      <c r="RJ136" s="1"/>
      <c r="RK136" s="1"/>
      <c r="RL136" s="1"/>
      <c r="RM136" s="1"/>
      <c r="RN136" s="1"/>
      <c r="RO136" s="1"/>
      <c r="RP136" s="1"/>
      <c r="RQ136" s="1"/>
      <c r="RR136" s="1"/>
      <c r="RS136" s="1"/>
      <c r="RT136" s="1"/>
      <c r="RU136" s="1"/>
      <c r="RV136" s="1"/>
      <c r="RW136" s="1"/>
      <c r="RX136" s="1"/>
      <c r="RY136" s="1"/>
      <c r="RZ136" s="1"/>
      <c r="SA136" s="1"/>
      <c r="SB136" s="1"/>
      <c r="SC136" s="1"/>
      <c r="SD136" s="1"/>
      <c r="SE136" s="1"/>
      <c r="SF136" s="1"/>
      <c r="SG136" s="1"/>
      <c r="SH136" s="1"/>
      <c r="SI136" s="1"/>
      <c r="SJ136" s="1"/>
      <c r="SK136" s="1"/>
      <c r="SL136" s="1"/>
      <c r="SM136" s="1"/>
      <c r="SN136" s="1"/>
      <c r="SO136" s="1"/>
      <c r="SP136" s="1"/>
      <c r="SQ136" s="1"/>
      <c r="SR136" s="1"/>
      <c r="SS136" s="1"/>
      <c r="ST136" s="1"/>
      <c r="SU136" s="1"/>
      <c r="SV136" s="1"/>
      <c r="SW136" s="1"/>
      <c r="SX136" s="1"/>
      <c r="SY136" s="1"/>
      <c r="SZ136" s="1"/>
      <c r="TA136" s="1"/>
      <c r="TB136" s="1"/>
      <c r="TC136" s="1"/>
      <c r="TD136" s="1"/>
      <c r="TE136" s="1"/>
      <c r="TF136" s="1"/>
      <c r="TG136" s="1"/>
      <c r="TH136" s="1"/>
      <c r="TI136" s="1"/>
      <c r="TJ136" s="1"/>
      <c r="TK136" s="1"/>
      <c r="TL136" s="1"/>
      <c r="TM136" s="1"/>
      <c r="TN136" s="1"/>
      <c r="TO136" s="1"/>
      <c r="TP136" s="1"/>
      <c r="TQ136" s="1"/>
      <c r="TR136" s="1"/>
      <c r="TS136" s="1"/>
      <c r="TT136" s="1"/>
      <c r="TU136" s="1"/>
      <c r="TV136" s="1"/>
      <c r="TW136" s="1"/>
      <c r="TX136" s="1"/>
      <c r="TY136" s="1"/>
      <c r="TZ136" s="1"/>
      <c r="UA136" s="1"/>
      <c r="UB136" s="1"/>
      <c r="UC136" s="1"/>
      <c r="UD136" s="1"/>
      <c r="UE136" s="1"/>
      <c r="UF136" s="1"/>
      <c r="UG136" s="1"/>
      <c r="UH136" s="1"/>
      <c r="UI136" s="1"/>
      <c r="UJ136" s="1"/>
      <c r="UK136" s="1"/>
      <c r="UL136" s="1"/>
      <c r="UM136" s="1"/>
      <c r="UN136" s="1"/>
      <c r="UO136" s="1"/>
      <c r="UP136" s="1"/>
      <c r="UQ136" s="1"/>
      <c r="UR136" s="1"/>
      <c r="US136" s="1"/>
      <c r="UT136" s="1"/>
      <c r="UU136" s="1"/>
      <c r="UV136" s="1"/>
      <c r="UW136" s="1"/>
      <c r="UX136" s="1"/>
      <c r="UY136" s="1"/>
      <c r="UZ136" s="1"/>
      <c r="VA136" s="1"/>
      <c r="VB136" s="1"/>
      <c r="VC136" s="1"/>
      <c r="VD136" s="1"/>
      <c r="VE136" s="1"/>
      <c r="VF136" s="1"/>
      <c r="VG136" s="1"/>
      <c r="VH136" s="1"/>
      <c r="VI136" s="1"/>
      <c r="VJ136" s="1"/>
      <c r="VK136" s="1"/>
      <c r="VL136" s="1"/>
      <c r="VM136" s="1"/>
      <c r="VN136" s="1"/>
      <c r="VO136" s="1"/>
      <c r="VP136" s="1"/>
      <c r="VQ136" s="1"/>
      <c r="VR136" s="1"/>
      <c r="VS136" s="1"/>
      <c r="VT136" s="1"/>
      <c r="VU136" s="1"/>
      <c r="VV136" s="1"/>
      <c r="VW136" s="1"/>
      <c r="VX136" s="1"/>
      <c r="VY136" s="1"/>
      <c r="VZ136" s="1"/>
      <c r="WA136" s="1"/>
      <c r="WB136" s="1"/>
      <c r="WC136" s="1"/>
      <c r="WD136" s="1"/>
      <c r="WE136" s="1"/>
      <c r="WF136" s="1"/>
      <c r="WG136" s="1"/>
      <c r="WH136" s="1"/>
      <c r="WI136" s="1"/>
      <c r="WJ136" s="1"/>
      <c r="WK136" s="1"/>
      <c r="WL136" s="1"/>
      <c r="WM136" s="1"/>
      <c r="WN136" s="1"/>
      <c r="WO136" s="1"/>
      <c r="WP136" s="1"/>
      <c r="WQ136" s="1"/>
      <c r="WR136" s="1"/>
      <c r="WS136" s="1"/>
      <c r="WT136" s="1"/>
      <c r="WU136" s="1"/>
      <c r="WV136" s="1"/>
      <c r="WW136" s="1"/>
      <c r="WX136" s="1"/>
      <c r="WY136" s="1"/>
      <c r="WZ136" s="1"/>
      <c r="XA136" s="1"/>
      <c r="XB136" s="1"/>
      <c r="XC136" s="1"/>
      <c r="XD136" s="1"/>
      <c r="XE136" s="1"/>
      <c r="XF136" s="1"/>
      <c r="XG136" s="1"/>
      <c r="XH136" s="1"/>
      <c r="XI136" s="1"/>
      <c r="XJ136" s="1"/>
      <c r="XK136" s="1"/>
      <c r="XL136" s="1"/>
      <c r="XM136" s="1"/>
      <c r="XN136" s="1"/>
      <c r="XO136" s="1"/>
      <c r="XP136" s="1"/>
      <c r="XQ136" s="1"/>
      <c r="XR136" s="1"/>
      <c r="XS136" s="1"/>
      <c r="XT136" s="1"/>
      <c r="XU136" s="1"/>
      <c r="XV136" s="1"/>
      <c r="XW136" s="1"/>
      <c r="XX136" s="1"/>
      <c r="XY136" s="1"/>
      <c r="XZ136" s="1"/>
      <c r="YA136" s="1"/>
      <c r="YB136" s="1"/>
      <c r="YC136" s="1"/>
      <c r="YD136" s="1"/>
      <c r="YE136" s="1"/>
      <c r="YF136" s="1"/>
      <c r="YG136" s="1"/>
      <c r="YH136" s="1"/>
      <c r="YI136" s="1"/>
      <c r="YJ136" s="1"/>
      <c r="YK136" s="1"/>
      <c r="YL136" s="1"/>
      <c r="YM136" s="1"/>
      <c r="YN136" s="1"/>
      <c r="YO136" s="1"/>
      <c r="YP136" s="1"/>
      <c r="YQ136" s="1"/>
      <c r="YR136" s="1"/>
      <c r="YS136" s="1"/>
      <c r="YT136" s="1"/>
      <c r="YU136" s="1"/>
      <c r="YV136" s="1"/>
      <c r="YW136" s="1"/>
      <c r="YX136" s="1"/>
      <c r="YY136" s="1"/>
      <c r="YZ136" s="1"/>
      <c r="ZA136" s="1"/>
      <c r="ZB136" s="1"/>
      <c r="ZC136" s="1"/>
      <c r="ZD136" s="1"/>
      <c r="ZE136" s="1"/>
      <c r="ZF136" s="1"/>
      <c r="ZG136" s="1"/>
      <c r="ZH136" s="1"/>
      <c r="ZI136" s="1"/>
      <c r="ZJ136" s="1"/>
      <c r="ZK136" s="1"/>
      <c r="ZL136" s="1"/>
      <c r="ZM136" s="1"/>
      <c r="ZN136" s="1"/>
      <c r="ZO136" s="1"/>
      <c r="ZP136" s="1"/>
      <c r="ZQ136" s="1"/>
      <c r="ZR136" s="1"/>
      <c r="ZS136" s="1"/>
      <c r="ZT136" s="1"/>
      <c r="ZU136" s="1"/>
      <c r="ZV136" s="1"/>
      <c r="ZW136" s="1"/>
      <c r="ZX136" s="1"/>
      <c r="ZY136" s="1"/>
      <c r="ZZ136" s="1"/>
      <c r="AAA136" s="1"/>
      <c r="AAB136" s="1"/>
      <c r="AAC136" s="1"/>
      <c r="AAD136" s="1"/>
      <c r="AAE136" s="1"/>
      <c r="AAF136" s="1"/>
      <c r="AAG136" s="1"/>
      <c r="AAH136" s="1"/>
      <c r="AAI136" s="1"/>
      <c r="AAJ136" s="1"/>
      <c r="AAK136" s="1"/>
      <c r="AAL136" s="1"/>
      <c r="AAM136" s="1"/>
      <c r="AAN136" s="1"/>
      <c r="AAO136" s="1"/>
      <c r="AAP136" s="1"/>
      <c r="AAQ136" s="1"/>
      <c r="AAR136" s="1"/>
      <c r="AAS136" s="1"/>
      <c r="AAT136" s="1"/>
      <c r="AAU136" s="1"/>
      <c r="AAV136" s="1"/>
      <c r="AAW136" s="1"/>
      <c r="AAX136" s="1"/>
      <c r="AAY136" s="1"/>
      <c r="AAZ136" s="1"/>
      <c r="ABA136" s="1"/>
      <c r="ABB136" s="1"/>
      <c r="ABC136" s="1"/>
      <c r="ABD136" s="1"/>
      <c r="ABE136" s="1"/>
      <c r="ABF136" s="1"/>
      <c r="ABG136" s="1"/>
      <c r="ABH136" s="1"/>
      <c r="ABI136" s="1"/>
      <c r="ABJ136" s="1"/>
      <c r="ABK136" s="1"/>
      <c r="ABL136" s="1"/>
      <c r="ABM136" s="1"/>
      <c r="ABN136" s="1"/>
      <c r="ABO136" s="1"/>
      <c r="ABP136" s="1"/>
      <c r="ABQ136" s="1"/>
      <c r="ABR136" s="1"/>
      <c r="ABS136" s="1"/>
      <c r="ABT136" s="1"/>
      <c r="ABU136" s="1"/>
      <c r="ABV136" s="1"/>
      <c r="ABW136" s="1"/>
      <c r="ABX136" s="1"/>
      <c r="ABY136" s="1"/>
      <c r="ABZ136" s="1"/>
      <c r="ACA136" s="1"/>
      <c r="ACB136" s="1"/>
      <c r="ACC136" s="1"/>
      <c r="ACD136" s="1"/>
      <c r="ACE136" s="1"/>
      <c r="ACF136" s="1"/>
      <c r="ACG136" s="1"/>
      <c r="ACH136" s="1"/>
      <c r="ACI136" s="1"/>
      <c r="ACJ136" s="1"/>
      <c r="ACK136" s="1"/>
      <c r="ACL136" s="1"/>
      <c r="ACM136" s="1"/>
      <c r="ACN136" s="1"/>
      <c r="ACO136" s="1"/>
      <c r="ACP136" s="1"/>
      <c r="ACQ136" s="1"/>
      <c r="ACR136" s="1"/>
      <c r="ACS136" s="1"/>
      <c r="ACT136" s="1"/>
      <c r="ACU136" s="1"/>
      <c r="ACV136" s="1"/>
      <c r="ACW136" s="1"/>
      <c r="ACX136" s="1"/>
      <c r="ACY136" s="1"/>
      <c r="ACZ136" s="1"/>
      <c r="ADA136" s="1"/>
      <c r="ADB136" s="1"/>
      <c r="ADC136" s="1"/>
      <c r="ADD136" s="1"/>
      <c r="ADE136" s="1"/>
      <c r="ADF136" s="1"/>
      <c r="ADG136" s="1"/>
      <c r="ADH136" s="1"/>
      <c r="ADI136" s="1"/>
      <c r="ADJ136" s="1"/>
      <c r="ADK136" s="1"/>
      <c r="ADL136" s="1"/>
      <c r="ADM136" s="1"/>
      <c r="ADN136" s="1"/>
      <c r="ADO136" s="1"/>
      <c r="ADP136" s="1"/>
      <c r="ADQ136" s="1"/>
      <c r="ADR136" s="1"/>
      <c r="ADS136" s="1"/>
      <c r="ADT136" s="1"/>
      <c r="ADU136" s="1"/>
      <c r="ADV136" s="1"/>
      <c r="ADW136" s="1"/>
      <c r="ADX136" s="1"/>
      <c r="ADY136" s="1"/>
      <c r="ADZ136" s="1"/>
      <c r="AEA136" s="1"/>
      <c r="AEB136" s="1"/>
      <c r="AEC136" s="1"/>
      <c r="AED136" s="1"/>
      <c r="AEE136" s="1"/>
      <c r="AEF136" s="1"/>
      <c r="AEG136" s="1"/>
      <c r="AEH136" s="1"/>
      <c r="AEI136" s="1"/>
      <c r="AEJ136" s="1"/>
      <c r="AEK136" s="1"/>
      <c r="AEL136" s="1"/>
      <c r="AEM136" s="1"/>
      <c r="AEN136" s="1"/>
      <c r="AEO136" s="1"/>
      <c r="AEP136" s="1"/>
      <c r="AEQ136" s="1"/>
      <c r="AER136" s="1"/>
      <c r="AES136" s="1"/>
      <c r="AET136" s="1"/>
      <c r="AEU136" s="1"/>
      <c r="AEV136" s="1"/>
      <c r="AEW136" s="1"/>
      <c r="AEX136" s="1"/>
      <c r="AEY136" s="1"/>
      <c r="AEZ136" s="1"/>
      <c r="AFA136" s="1"/>
      <c r="AFB136" s="1"/>
      <c r="AFC136" s="1"/>
      <c r="AFD136" s="1"/>
      <c r="AFE136" s="1"/>
      <c r="AFF136" s="1"/>
      <c r="AFG136" s="1"/>
      <c r="AFH136" s="1"/>
      <c r="AFI136" s="1"/>
      <c r="AFJ136" s="1"/>
      <c r="AFK136" s="1"/>
      <c r="AFL136" s="1"/>
      <c r="AFM136" s="1"/>
      <c r="AFN136" s="1"/>
      <c r="AFO136" s="1"/>
      <c r="AFP136" s="1"/>
      <c r="AFQ136" s="1"/>
      <c r="AFR136" s="1"/>
      <c r="AFS136" s="1"/>
      <c r="AFT136" s="1"/>
      <c r="AFU136" s="1"/>
      <c r="AFV136" s="1"/>
      <c r="AFW136" s="1"/>
      <c r="AFX136" s="1"/>
      <c r="AFY136" s="1"/>
      <c r="AFZ136" s="1"/>
      <c r="AGA136" s="1"/>
      <c r="AGB136" s="1"/>
      <c r="AGC136" s="1"/>
      <c r="AGD136" s="1"/>
      <c r="AGE136" s="1"/>
      <c r="AGF136" s="1"/>
      <c r="AGG136" s="1"/>
      <c r="AGH136" s="1"/>
      <c r="AGI136" s="1"/>
      <c r="AGJ136" s="1"/>
      <c r="AGK136" s="1"/>
      <c r="AGL136" s="1"/>
      <c r="AGM136" s="1"/>
      <c r="AGN136" s="1"/>
      <c r="AGO136" s="1"/>
      <c r="AGP136" s="1"/>
      <c r="AGQ136" s="1"/>
      <c r="AGR136" s="1"/>
      <c r="AGS136" s="1"/>
      <c r="AGT136" s="1"/>
      <c r="AGU136" s="1"/>
      <c r="AGV136" s="1"/>
      <c r="AGW136" s="1"/>
      <c r="AGX136" s="1"/>
      <c r="AGY136" s="1"/>
      <c r="AGZ136" s="1"/>
      <c r="AHA136" s="1"/>
      <c r="AHB136" s="1"/>
      <c r="AHC136" s="1"/>
      <c r="AHD136" s="1"/>
      <c r="AHE136" s="1"/>
      <c r="AHF136" s="1"/>
      <c r="AHG136" s="1"/>
      <c r="AHH136" s="1"/>
      <c r="AHI136" s="1"/>
      <c r="AHJ136" s="1"/>
      <c r="AHK136" s="1"/>
      <c r="AHL136" s="1"/>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c r="ALS136" s="1"/>
      <c r="ALT136" s="1"/>
      <c r="ALU136" s="1"/>
      <c r="ALV136" s="1"/>
      <c r="ALW136" s="1"/>
      <c r="ALX136" s="1"/>
      <c r="ALY136" s="1"/>
      <c r="ALZ136" s="1"/>
      <c r="AMA136" s="1"/>
      <c r="AMB136" s="1"/>
      <c r="AMC136" s="1"/>
      <c r="AMD136" s="1"/>
      <c r="AME136" s="1"/>
      <c r="AMF136" s="1"/>
      <c r="AMG136" s="1"/>
      <c r="AMH136" s="1"/>
      <c r="AMI136" s="1"/>
      <c r="AMJ136" s="1"/>
    </row>
    <row r="137" customFormat="false" ht="13.8" hidden="false" customHeight="false" outlineLevel="0" collapsed="false">
      <c r="A137" s="70" t="n">
        <v>123</v>
      </c>
      <c r="B137" s="1"/>
      <c r="C137" s="76" t="n">
        <v>40481</v>
      </c>
      <c r="D137" s="70" t="n">
        <f aca="false">C137-C136</f>
        <v>42</v>
      </c>
      <c r="E137" s="70" t="s">
        <v>258</v>
      </c>
      <c r="F137" s="70" t="n">
        <f aca="false">2.0833+2.0833</f>
        <v>4.1666</v>
      </c>
      <c r="G137" s="70" t="n">
        <v>1</v>
      </c>
      <c r="H137" s="79" t="n">
        <f aca="false">F137*G137</f>
        <v>4.1666</v>
      </c>
      <c r="I137" s="70" t="n">
        <v>3</v>
      </c>
      <c r="J137" s="80" t="n">
        <f aca="false">3*3</f>
        <v>9</v>
      </c>
      <c r="K137" s="1"/>
      <c r="L137" s="1"/>
      <c r="M137" s="1"/>
      <c r="N137" s="70" t="s">
        <v>223</v>
      </c>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c r="JD137" s="1"/>
      <c r="JE137" s="1"/>
      <c r="JF137" s="1"/>
      <c r="JG137" s="1"/>
      <c r="JH137" s="1"/>
      <c r="JI137" s="1"/>
      <c r="JJ137" s="1"/>
      <c r="JK137" s="1"/>
      <c r="JL137" s="1"/>
      <c r="JM137" s="1"/>
      <c r="JN137" s="1"/>
      <c r="JO137" s="1"/>
      <c r="JP137" s="1"/>
      <c r="JQ137" s="1"/>
      <c r="JR137" s="1"/>
      <c r="JS137" s="1"/>
      <c r="JT137" s="1"/>
      <c r="JU137" s="1"/>
      <c r="JV137" s="1"/>
      <c r="JW137" s="1"/>
      <c r="JX137" s="1"/>
      <c r="JY137" s="1"/>
      <c r="JZ137" s="1"/>
      <c r="KA137" s="1"/>
      <c r="KB137" s="1"/>
      <c r="KC137" s="1"/>
      <c r="KD137" s="1"/>
      <c r="KE137" s="1"/>
      <c r="KF137" s="1"/>
      <c r="KG137" s="1"/>
      <c r="KH137" s="1"/>
      <c r="KI137" s="1"/>
      <c r="KJ137" s="1"/>
      <c r="KK137" s="1"/>
      <c r="KL137" s="1"/>
      <c r="KM137" s="1"/>
      <c r="KN137" s="1"/>
      <c r="KO137" s="1"/>
      <c r="KP137" s="1"/>
      <c r="KQ137" s="1"/>
      <c r="KR137" s="1"/>
      <c r="KS137" s="1"/>
      <c r="KT137" s="1"/>
      <c r="KU137" s="1"/>
      <c r="KV137" s="1"/>
      <c r="KW137" s="1"/>
      <c r="KX137" s="1"/>
      <c r="KY137" s="1"/>
      <c r="KZ137" s="1"/>
      <c r="LA137" s="1"/>
      <c r="LB137" s="1"/>
      <c r="LC137" s="1"/>
      <c r="LD137" s="1"/>
      <c r="LE137" s="1"/>
      <c r="LF137" s="1"/>
      <c r="LG137" s="1"/>
      <c r="LH137" s="1"/>
      <c r="LI137" s="1"/>
      <c r="LJ137" s="1"/>
      <c r="LK137" s="1"/>
      <c r="LL137" s="1"/>
      <c r="LM137" s="1"/>
      <c r="LN137" s="1"/>
      <c r="LO137" s="1"/>
      <c r="LP137" s="1"/>
      <c r="LQ137" s="1"/>
      <c r="LR137" s="1"/>
      <c r="LS137" s="1"/>
      <c r="LT137" s="1"/>
      <c r="LU137" s="1"/>
      <c r="LV137" s="1"/>
      <c r="LW137" s="1"/>
      <c r="LX137" s="1"/>
      <c r="LY137" s="1"/>
      <c r="LZ137" s="1"/>
      <c r="MA137" s="1"/>
      <c r="MB137" s="1"/>
      <c r="MC137" s="1"/>
      <c r="MD137" s="1"/>
      <c r="ME137" s="1"/>
      <c r="MF137" s="1"/>
      <c r="MG137" s="1"/>
      <c r="MH137" s="1"/>
      <c r="MI137" s="1"/>
      <c r="MJ137" s="1"/>
      <c r="MK137" s="1"/>
      <c r="ML137" s="1"/>
      <c r="MM137" s="1"/>
      <c r="MN137" s="1"/>
      <c r="MO137" s="1"/>
      <c r="MP137" s="1"/>
      <c r="MQ137" s="1"/>
      <c r="MR137" s="1"/>
      <c r="MS137" s="1"/>
      <c r="MT137" s="1"/>
      <c r="MU137" s="1"/>
      <c r="MV137" s="1"/>
      <c r="MW137" s="1"/>
      <c r="MX137" s="1"/>
      <c r="MY137" s="1"/>
      <c r="MZ137" s="1"/>
      <c r="NA137" s="1"/>
      <c r="NB137" s="1"/>
      <c r="NC137" s="1"/>
      <c r="ND137" s="1"/>
      <c r="NE137" s="1"/>
      <c r="NF137" s="1"/>
      <c r="NG137" s="1"/>
      <c r="NH137" s="1"/>
      <c r="NI137" s="1"/>
      <c r="NJ137" s="1"/>
      <c r="NK137" s="1"/>
      <c r="NL137" s="1"/>
      <c r="NM137" s="1"/>
      <c r="NN137" s="1"/>
      <c r="NO137" s="1"/>
      <c r="NP137" s="1"/>
      <c r="NQ137" s="1"/>
      <c r="NR137" s="1"/>
      <c r="NS137" s="1"/>
      <c r="NT137" s="1"/>
      <c r="NU137" s="1"/>
      <c r="NV137" s="1"/>
      <c r="NW137" s="1"/>
      <c r="NX137" s="1"/>
      <c r="NY137" s="1"/>
      <c r="NZ137" s="1"/>
      <c r="OA137" s="1"/>
      <c r="OB137" s="1"/>
      <c r="OC137" s="1"/>
      <c r="OD137" s="1"/>
      <c r="OE137" s="1"/>
      <c r="OF137" s="1"/>
      <c r="OG137" s="1"/>
      <c r="OH137" s="1"/>
      <c r="OI137" s="1"/>
      <c r="OJ137" s="1"/>
      <c r="OK137" s="1"/>
      <c r="OL137" s="1"/>
      <c r="OM137" s="1"/>
      <c r="ON137" s="1"/>
      <c r="OO137" s="1"/>
      <c r="OP137" s="1"/>
      <c r="OQ137" s="1"/>
      <c r="OR137" s="1"/>
      <c r="OS137" s="1"/>
      <c r="OT137" s="1"/>
      <c r="OU137" s="1"/>
      <c r="OV137" s="1"/>
      <c r="OW137" s="1"/>
      <c r="OX137" s="1"/>
      <c r="OY137" s="1"/>
      <c r="OZ137" s="1"/>
      <c r="PA137" s="1"/>
      <c r="PB137" s="1"/>
      <c r="PC137" s="1"/>
      <c r="PD137" s="1"/>
      <c r="PE137" s="1"/>
      <c r="PF137" s="1"/>
      <c r="PG137" s="1"/>
      <c r="PH137" s="1"/>
      <c r="PI137" s="1"/>
      <c r="PJ137" s="1"/>
      <c r="PK137" s="1"/>
      <c r="PL137" s="1"/>
      <c r="PM137" s="1"/>
      <c r="PN137" s="1"/>
      <c r="PO137" s="1"/>
      <c r="PP137" s="1"/>
      <c r="PQ137" s="1"/>
      <c r="PR137" s="1"/>
      <c r="PS137" s="1"/>
      <c r="PT137" s="1"/>
      <c r="PU137" s="1"/>
      <c r="PV137" s="1"/>
      <c r="PW137" s="1"/>
      <c r="PX137" s="1"/>
      <c r="PY137" s="1"/>
      <c r="PZ137" s="1"/>
      <c r="QA137" s="1"/>
      <c r="QB137" s="1"/>
      <c r="QC137" s="1"/>
      <c r="QD137" s="1"/>
      <c r="QE137" s="1"/>
      <c r="QF137" s="1"/>
      <c r="QG137" s="1"/>
      <c r="QH137" s="1"/>
      <c r="QI137" s="1"/>
      <c r="QJ137" s="1"/>
      <c r="QK137" s="1"/>
      <c r="QL137" s="1"/>
      <c r="QM137" s="1"/>
      <c r="QN137" s="1"/>
      <c r="QO137" s="1"/>
      <c r="QP137" s="1"/>
      <c r="QQ137" s="1"/>
      <c r="QR137" s="1"/>
      <c r="QS137" s="1"/>
      <c r="QT137" s="1"/>
      <c r="QU137" s="1"/>
      <c r="QV137" s="1"/>
      <c r="QW137" s="1"/>
      <c r="QX137" s="1"/>
      <c r="QY137" s="1"/>
      <c r="QZ137" s="1"/>
      <c r="RA137" s="1"/>
      <c r="RB137" s="1"/>
      <c r="RC137" s="1"/>
      <c r="RD137" s="1"/>
      <c r="RE137" s="1"/>
      <c r="RF137" s="1"/>
      <c r="RG137" s="1"/>
      <c r="RH137" s="1"/>
      <c r="RI137" s="1"/>
      <c r="RJ137" s="1"/>
      <c r="RK137" s="1"/>
      <c r="RL137" s="1"/>
      <c r="RM137" s="1"/>
      <c r="RN137" s="1"/>
      <c r="RO137" s="1"/>
      <c r="RP137" s="1"/>
      <c r="RQ137" s="1"/>
      <c r="RR137" s="1"/>
      <c r="RS137" s="1"/>
      <c r="RT137" s="1"/>
      <c r="RU137" s="1"/>
      <c r="RV137" s="1"/>
      <c r="RW137" s="1"/>
      <c r="RX137" s="1"/>
      <c r="RY137" s="1"/>
      <c r="RZ137" s="1"/>
      <c r="SA137" s="1"/>
      <c r="SB137" s="1"/>
      <c r="SC137" s="1"/>
      <c r="SD137" s="1"/>
      <c r="SE137" s="1"/>
      <c r="SF137" s="1"/>
      <c r="SG137" s="1"/>
      <c r="SH137" s="1"/>
      <c r="SI137" s="1"/>
      <c r="SJ137" s="1"/>
      <c r="SK137" s="1"/>
      <c r="SL137" s="1"/>
      <c r="SM137" s="1"/>
      <c r="SN137" s="1"/>
      <c r="SO137" s="1"/>
      <c r="SP137" s="1"/>
      <c r="SQ137" s="1"/>
      <c r="SR137" s="1"/>
      <c r="SS137" s="1"/>
      <c r="ST137" s="1"/>
      <c r="SU137" s="1"/>
      <c r="SV137" s="1"/>
      <c r="SW137" s="1"/>
      <c r="SX137" s="1"/>
      <c r="SY137" s="1"/>
      <c r="SZ137" s="1"/>
      <c r="TA137" s="1"/>
      <c r="TB137" s="1"/>
      <c r="TC137" s="1"/>
      <c r="TD137" s="1"/>
      <c r="TE137" s="1"/>
      <c r="TF137" s="1"/>
      <c r="TG137" s="1"/>
      <c r="TH137" s="1"/>
      <c r="TI137" s="1"/>
      <c r="TJ137" s="1"/>
      <c r="TK137" s="1"/>
      <c r="TL137" s="1"/>
      <c r="TM137" s="1"/>
      <c r="TN137" s="1"/>
      <c r="TO137" s="1"/>
      <c r="TP137" s="1"/>
      <c r="TQ137" s="1"/>
      <c r="TR137" s="1"/>
      <c r="TS137" s="1"/>
      <c r="TT137" s="1"/>
      <c r="TU137" s="1"/>
      <c r="TV137" s="1"/>
      <c r="TW137" s="1"/>
      <c r="TX137" s="1"/>
      <c r="TY137" s="1"/>
      <c r="TZ137" s="1"/>
      <c r="UA137" s="1"/>
      <c r="UB137" s="1"/>
      <c r="UC137" s="1"/>
      <c r="UD137" s="1"/>
      <c r="UE137" s="1"/>
      <c r="UF137" s="1"/>
      <c r="UG137" s="1"/>
      <c r="UH137" s="1"/>
      <c r="UI137" s="1"/>
      <c r="UJ137" s="1"/>
      <c r="UK137" s="1"/>
      <c r="UL137" s="1"/>
      <c r="UM137" s="1"/>
      <c r="UN137" s="1"/>
      <c r="UO137" s="1"/>
      <c r="UP137" s="1"/>
      <c r="UQ137" s="1"/>
      <c r="UR137" s="1"/>
      <c r="US137" s="1"/>
      <c r="UT137" s="1"/>
      <c r="UU137" s="1"/>
      <c r="UV137" s="1"/>
      <c r="UW137" s="1"/>
      <c r="UX137" s="1"/>
      <c r="UY137" s="1"/>
      <c r="UZ137" s="1"/>
      <c r="VA137" s="1"/>
      <c r="VB137" s="1"/>
      <c r="VC137" s="1"/>
      <c r="VD137" s="1"/>
      <c r="VE137" s="1"/>
      <c r="VF137" s="1"/>
      <c r="VG137" s="1"/>
      <c r="VH137" s="1"/>
      <c r="VI137" s="1"/>
      <c r="VJ137" s="1"/>
      <c r="VK137" s="1"/>
      <c r="VL137" s="1"/>
      <c r="VM137" s="1"/>
      <c r="VN137" s="1"/>
      <c r="VO137" s="1"/>
      <c r="VP137" s="1"/>
      <c r="VQ137" s="1"/>
      <c r="VR137" s="1"/>
      <c r="VS137" s="1"/>
      <c r="VT137" s="1"/>
      <c r="VU137" s="1"/>
      <c r="VV137" s="1"/>
      <c r="VW137" s="1"/>
      <c r="VX137" s="1"/>
      <c r="VY137" s="1"/>
      <c r="VZ137" s="1"/>
      <c r="WA137" s="1"/>
      <c r="WB137" s="1"/>
      <c r="WC137" s="1"/>
      <c r="WD137" s="1"/>
      <c r="WE137" s="1"/>
      <c r="WF137" s="1"/>
      <c r="WG137" s="1"/>
      <c r="WH137" s="1"/>
      <c r="WI137" s="1"/>
      <c r="WJ137" s="1"/>
      <c r="WK137" s="1"/>
      <c r="WL137" s="1"/>
      <c r="WM137" s="1"/>
      <c r="WN137" s="1"/>
      <c r="WO137" s="1"/>
      <c r="WP137" s="1"/>
      <c r="WQ137" s="1"/>
      <c r="WR137" s="1"/>
      <c r="WS137" s="1"/>
      <c r="WT137" s="1"/>
      <c r="WU137" s="1"/>
      <c r="WV137" s="1"/>
      <c r="WW137" s="1"/>
      <c r="WX137" s="1"/>
      <c r="WY137" s="1"/>
      <c r="WZ137" s="1"/>
      <c r="XA137" s="1"/>
      <c r="XB137" s="1"/>
      <c r="XC137" s="1"/>
      <c r="XD137" s="1"/>
      <c r="XE137" s="1"/>
      <c r="XF137" s="1"/>
      <c r="XG137" s="1"/>
      <c r="XH137" s="1"/>
      <c r="XI137" s="1"/>
      <c r="XJ137" s="1"/>
      <c r="XK137" s="1"/>
      <c r="XL137" s="1"/>
      <c r="XM137" s="1"/>
      <c r="XN137" s="1"/>
      <c r="XO137" s="1"/>
      <c r="XP137" s="1"/>
      <c r="XQ137" s="1"/>
      <c r="XR137" s="1"/>
      <c r="XS137" s="1"/>
      <c r="XT137" s="1"/>
      <c r="XU137" s="1"/>
      <c r="XV137" s="1"/>
      <c r="XW137" s="1"/>
      <c r="XX137" s="1"/>
      <c r="XY137" s="1"/>
      <c r="XZ137" s="1"/>
      <c r="YA137" s="1"/>
      <c r="YB137" s="1"/>
      <c r="YC137" s="1"/>
      <c r="YD137" s="1"/>
      <c r="YE137" s="1"/>
      <c r="YF137" s="1"/>
      <c r="YG137" s="1"/>
      <c r="YH137" s="1"/>
      <c r="YI137" s="1"/>
      <c r="YJ137" s="1"/>
      <c r="YK137" s="1"/>
      <c r="YL137" s="1"/>
      <c r="YM137" s="1"/>
      <c r="YN137" s="1"/>
      <c r="YO137" s="1"/>
      <c r="YP137" s="1"/>
      <c r="YQ137" s="1"/>
      <c r="YR137" s="1"/>
      <c r="YS137" s="1"/>
      <c r="YT137" s="1"/>
      <c r="YU137" s="1"/>
      <c r="YV137" s="1"/>
      <c r="YW137" s="1"/>
      <c r="YX137" s="1"/>
      <c r="YY137" s="1"/>
      <c r="YZ137" s="1"/>
      <c r="ZA137" s="1"/>
      <c r="ZB137" s="1"/>
      <c r="ZC137" s="1"/>
      <c r="ZD137" s="1"/>
      <c r="ZE137" s="1"/>
      <c r="ZF137" s="1"/>
      <c r="ZG137" s="1"/>
      <c r="ZH137" s="1"/>
      <c r="ZI137" s="1"/>
      <c r="ZJ137" s="1"/>
      <c r="ZK137" s="1"/>
      <c r="ZL137" s="1"/>
      <c r="ZM137" s="1"/>
      <c r="ZN137" s="1"/>
      <c r="ZO137" s="1"/>
      <c r="ZP137" s="1"/>
      <c r="ZQ137" s="1"/>
      <c r="ZR137" s="1"/>
      <c r="ZS137" s="1"/>
      <c r="ZT137" s="1"/>
      <c r="ZU137" s="1"/>
      <c r="ZV137" s="1"/>
      <c r="ZW137" s="1"/>
      <c r="ZX137" s="1"/>
      <c r="ZY137" s="1"/>
      <c r="ZZ137" s="1"/>
      <c r="AAA137" s="1"/>
      <c r="AAB137" s="1"/>
      <c r="AAC137" s="1"/>
      <c r="AAD137" s="1"/>
      <c r="AAE137" s="1"/>
      <c r="AAF137" s="1"/>
      <c r="AAG137" s="1"/>
      <c r="AAH137" s="1"/>
      <c r="AAI137" s="1"/>
      <c r="AAJ137" s="1"/>
      <c r="AAK137" s="1"/>
      <c r="AAL137" s="1"/>
      <c r="AAM137" s="1"/>
      <c r="AAN137" s="1"/>
      <c r="AAO137" s="1"/>
      <c r="AAP137" s="1"/>
      <c r="AAQ137" s="1"/>
      <c r="AAR137" s="1"/>
      <c r="AAS137" s="1"/>
      <c r="AAT137" s="1"/>
      <c r="AAU137" s="1"/>
      <c r="AAV137" s="1"/>
      <c r="AAW137" s="1"/>
      <c r="AAX137" s="1"/>
      <c r="AAY137" s="1"/>
      <c r="AAZ137" s="1"/>
      <c r="ABA137" s="1"/>
      <c r="ABB137" s="1"/>
      <c r="ABC137" s="1"/>
      <c r="ABD137" s="1"/>
      <c r="ABE137" s="1"/>
      <c r="ABF137" s="1"/>
      <c r="ABG137" s="1"/>
      <c r="ABH137" s="1"/>
      <c r="ABI137" s="1"/>
      <c r="ABJ137" s="1"/>
      <c r="ABK137" s="1"/>
      <c r="ABL137" s="1"/>
      <c r="ABM137" s="1"/>
      <c r="ABN137" s="1"/>
      <c r="ABO137" s="1"/>
      <c r="ABP137" s="1"/>
      <c r="ABQ137" s="1"/>
      <c r="ABR137" s="1"/>
      <c r="ABS137" s="1"/>
      <c r="ABT137" s="1"/>
      <c r="ABU137" s="1"/>
      <c r="ABV137" s="1"/>
      <c r="ABW137" s="1"/>
      <c r="ABX137" s="1"/>
      <c r="ABY137" s="1"/>
      <c r="ABZ137" s="1"/>
      <c r="ACA137" s="1"/>
      <c r="ACB137" s="1"/>
      <c r="ACC137" s="1"/>
      <c r="ACD137" s="1"/>
      <c r="ACE137" s="1"/>
      <c r="ACF137" s="1"/>
      <c r="ACG137" s="1"/>
      <c r="ACH137" s="1"/>
      <c r="ACI137" s="1"/>
      <c r="ACJ137" s="1"/>
      <c r="ACK137" s="1"/>
      <c r="ACL137" s="1"/>
      <c r="ACM137" s="1"/>
      <c r="ACN137" s="1"/>
      <c r="ACO137" s="1"/>
      <c r="ACP137" s="1"/>
      <c r="ACQ137" s="1"/>
      <c r="ACR137" s="1"/>
      <c r="ACS137" s="1"/>
      <c r="ACT137" s="1"/>
      <c r="ACU137" s="1"/>
      <c r="ACV137" s="1"/>
      <c r="ACW137" s="1"/>
      <c r="ACX137" s="1"/>
      <c r="ACY137" s="1"/>
      <c r="ACZ137" s="1"/>
      <c r="ADA137" s="1"/>
      <c r="ADB137" s="1"/>
      <c r="ADC137" s="1"/>
      <c r="ADD137" s="1"/>
      <c r="ADE137" s="1"/>
      <c r="ADF137" s="1"/>
      <c r="ADG137" s="1"/>
      <c r="ADH137" s="1"/>
      <c r="ADI137" s="1"/>
      <c r="ADJ137" s="1"/>
      <c r="ADK137" s="1"/>
      <c r="ADL137" s="1"/>
      <c r="ADM137" s="1"/>
      <c r="ADN137" s="1"/>
      <c r="ADO137" s="1"/>
      <c r="ADP137" s="1"/>
      <c r="ADQ137" s="1"/>
      <c r="ADR137" s="1"/>
      <c r="ADS137" s="1"/>
      <c r="ADT137" s="1"/>
      <c r="ADU137" s="1"/>
      <c r="ADV137" s="1"/>
      <c r="ADW137" s="1"/>
      <c r="ADX137" s="1"/>
      <c r="ADY137" s="1"/>
      <c r="ADZ137" s="1"/>
      <c r="AEA137" s="1"/>
      <c r="AEB137" s="1"/>
      <c r="AEC137" s="1"/>
      <c r="AED137" s="1"/>
      <c r="AEE137" s="1"/>
      <c r="AEF137" s="1"/>
      <c r="AEG137" s="1"/>
      <c r="AEH137" s="1"/>
      <c r="AEI137" s="1"/>
      <c r="AEJ137" s="1"/>
      <c r="AEK137" s="1"/>
      <c r="AEL137" s="1"/>
      <c r="AEM137" s="1"/>
      <c r="AEN137" s="1"/>
      <c r="AEO137" s="1"/>
      <c r="AEP137" s="1"/>
      <c r="AEQ137" s="1"/>
      <c r="AER137" s="1"/>
      <c r="AES137" s="1"/>
      <c r="AET137" s="1"/>
      <c r="AEU137" s="1"/>
      <c r="AEV137" s="1"/>
      <c r="AEW137" s="1"/>
      <c r="AEX137" s="1"/>
      <c r="AEY137" s="1"/>
      <c r="AEZ137" s="1"/>
      <c r="AFA137" s="1"/>
      <c r="AFB137" s="1"/>
      <c r="AFC137" s="1"/>
      <c r="AFD137" s="1"/>
      <c r="AFE137" s="1"/>
      <c r="AFF137" s="1"/>
      <c r="AFG137" s="1"/>
      <c r="AFH137" s="1"/>
      <c r="AFI137" s="1"/>
      <c r="AFJ137" s="1"/>
      <c r="AFK137" s="1"/>
      <c r="AFL137" s="1"/>
      <c r="AFM137" s="1"/>
      <c r="AFN137" s="1"/>
      <c r="AFO137" s="1"/>
      <c r="AFP137" s="1"/>
      <c r="AFQ137" s="1"/>
      <c r="AFR137" s="1"/>
      <c r="AFS137" s="1"/>
      <c r="AFT137" s="1"/>
      <c r="AFU137" s="1"/>
      <c r="AFV137" s="1"/>
      <c r="AFW137" s="1"/>
      <c r="AFX137" s="1"/>
      <c r="AFY137" s="1"/>
      <c r="AFZ137" s="1"/>
      <c r="AGA137" s="1"/>
      <c r="AGB137" s="1"/>
      <c r="AGC137" s="1"/>
      <c r="AGD137" s="1"/>
      <c r="AGE137" s="1"/>
      <c r="AGF137" s="1"/>
      <c r="AGG137" s="1"/>
      <c r="AGH137" s="1"/>
      <c r="AGI137" s="1"/>
      <c r="AGJ137" s="1"/>
      <c r="AGK137" s="1"/>
      <c r="AGL137" s="1"/>
      <c r="AGM137" s="1"/>
      <c r="AGN137" s="1"/>
      <c r="AGO137" s="1"/>
      <c r="AGP137" s="1"/>
      <c r="AGQ137" s="1"/>
      <c r="AGR137" s="1"/>
      <c r="AGS137" s="1"/>
      <c r="AGT137" s="1"/>
      <c r="AGU137" s="1"/>
      <c r="AGV137" s="1"/>
      <c r="AGW137" s="1"/>
      <c r="AGX137" s="1"/>
      <c r="AGY137" s="1"/>
      <c r="AGZ137" s="1"/>
      <c r="AHA137" s="1"/>
      <c r="AHB137" s="1"/>
      <c r="AHC137" s="1"/>
      <c r="AHD137" s="1"/>
      <c r="AHE137" s="1"/>
      <c r="AHF137" s="1"/>
      <c r="AHG137" s="1"/>
      <c r="AHH137" s="1"/>
      <c r="AHI137" s="1"/>
      <c r="AHJ137" s="1"/>
      <c r="AHK137" s="1"/>
      <c r="AHL137" s="1"/>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c r="ALS137" s="1"/>
      <c r="ALT137" s="1"/>
      <c r="ALU137" s="1"/>
      <c r="ALV137" s="1"/>
      <c r="ALW137" s="1"/>
      <c r="ALX137" s="1"/>
      <c r="ALY137" s="1"/>
      <c r="ALZ137" s="1"/>
      <c r="AMA137" s="1"/>
      <c r="AMB137" s="1"/>
      <c r="AMC137" s="1"/>
      <c r="AMD137" s="1"/>
      <c r="AME137" s="1"/>
      <c r="AMF137" s="1"/>
      <c r="AMG137" s="1"/>
      <c r="AMH137" s="1"/>
      <c r="AMI137" s="1"/>
      <c r="AMJ137" s="1"/>
    </row>
    <row r="138" customFormat="false" ht="13.8" hidden="false" customHeight="false" outlineLevel="0" collapsed="false">
      <c r="A138" s="70" t="n">
        <v>124</v>
      </c>
      <c r="B138" s="1"/>
      <c r="C138" s="76" t="n">
        <v>40532</v>
      </c>
      <c r="D138" s="70" t="n">
        <f aca="false">C138-C137</f>
        <v>51</v>
      </c>
      <c r="E138" s="70" t="s">
        <v>258</v>
      </c>
      <c r="F138" s="70" t="n">
        <f aca="false">2.0833+2.0833</f>
        <v>4.1666</v>
      </c>
      <c r="G138" s="70" t="n">
        <v>1</v>
      </c>
      <c r="H138" s="79" t="n">
        <f aca="false">F138*G138</f>
        <v>4.1666</v>
      </c>
      <c r="I138" s="70" t="n">
        <v>3</v>
      </c>
      <c r="J138" s="80" t="n">
        <f aca="false">3*3</f>
        <v>9</v>
      </c>
      <c r="K138" s="1"/>
      <c r="L138" s="1"/>
      <c r="M138" s="1"/>
      <c r="N138" s="70" t="s">
        <v>223</v>
      </c>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c r="JD138" s="1"/>
      <c r="JE138" s="1"/>
      <c r="JF138" s="1"/>
      <c r="JG138" s="1"/>
      <c r="JH138" s="1"/>
      <c r="JI138" s="1"/>
      <c r="JJ138" s="1"/>
      <c r="JK138" s="1"/>
      <c r="JL138" s="1"/>
      <c r="JM138" s="1"/>
      <c r="JN138" s="1"/>
      <c r="JO138" s="1"/>
      <c r="JP138" s="1"/>
      <c r="JQ138" s="1"/>
      <c r="JR138" s="1"/>
      <c r="JS138" s="1"/>
      <c r="JT138" s="1"/>
      <c r="JU138" s="1"/>
      <c r="JV138" s="1"/>
      <c r="JW138" s="1"/>
      <c r="JX138" s="1"/>
      <c r="JY138" s="1"/>
      <c r="JZ138" s="1"/>
      <c r="KA138" s="1"/>
      <c r="KB138" s="1"/>
      <c r="KC138" s="1"/>
      <c r="KD138" s="1"/>
      <c r="KE138" s="1"/>
      <c r="KF138" s="1"/>
      <c r="KG138" s="1"/>
      <c r="KH138" s="1"/>
      <c r="KI138" s="1"/>
      <c r="KJ138" s="1"/>
      <c r="KK138" s="1"/>
      <c r="KL138" s="1"/>
      <c r="KM138" s="1"/>
      <c r="KN138" s="1"/>
      <c r="KO138" s="1"/>
      <c r="KP138" s="1"/>
      <c r="KQ138" s="1"/>
      <c r="KR138" s="1"/>
      <c r="KS138" s="1"/>
      <c r="KT138" s="1"/>
      <c r="KU138" s="1"/>
      <c r="KV138" s="1"/>
      <c r="KW138" s="1"/>
      <c r="KX138" s="1"/>
      <c r="KY138" s="1"/>
      <c r="KZ138" s="1"/>
      <c r="LA138" s="1"/>
      <c r="LB138" s="1"/>
      <c r="LC138" s="1"/>
      <c r="LD138" s="1"/>
      <c r="LE138" s="1"/>
      <c r="LF138" s="1"/>
      <c r="LG138" s="1"/>
      <c r="LH138" s="1"/>
      <c r="LI138" s="1"/>
      <c r="LJ138" s="1"/>
      <c r="LK138" s="1"/>
      <c r="LL138" s="1"/>
      <c r="LM138" s="1"/>
      <c r="LN138" s="1"/>
      <c r="LO138" s="1"/>
      <c r="LP138" s="1"/>
      <c r="LQ138" s="1"/>
      <c r="LR138" s="1"/>
      <c r="LS138" s="1"/>
      <c r="LT138" s="1"/>
      <c r="LU138" s="1"/>
      <c r="LV138" s="1"/>
      <c r="LW138" s="1"/>
      <c r="LX138" s="1"/>
      <c r="LY138" s="1"/>
      <c r="LZ138" s="1"/>
      <c r="MA138" s="1"/>
      <c r="MB138" s="1"/>
      <c r="MC138" s="1"/>
      <c r="MD138" s="1"/>
      <c r="ME138" s="1"/>
      <c r="MF138" s="1"/>
      <c r="MG138" s="1"/>
      <c r="MH138" s="1"/>
      <c r="MI138" s="1"/>
      <c r="MJ138" s="1"/>
      <c r="MK138" s="1"/>
      <c r="ML138" s="1"/>
      <c r="MM138" s="1"/>
      <c r="MN138" s="1"/>
      <c r="MO138" s="1"/>
      <c r="MP138" s="1"/>
      <c r="MQ138" s="1"/>
      <c r="MR138" s="1"/>
      <c r="MS138" s="1"/>
      <c r="MT138" s="1"/>
      <c r="MU138" s="1"/>
      <c r="MV138" s="1"/>
      <c r="MW138" s="1"/>
      <c r="MX138" s="1"/>
      <c r="MY138" s="1"/>
      <c r="MZ138" s="1"/>
      <c r="NA138" s="1"/>
      <c r="NB138" s="1"/>
      <c r="NC138" s="1"/>
      <c r="ND138" s="1"/>
      <c r="NE138" s="1"/>
      <c r="NF138" s="1"/>
      <c r="NG138" s="1"/>
      <c r="NH138" s="1"/>
      <c r="NI138" s="1"/>
      <c r="NJ138" s="1"/>
      <c r="NK138" s="1"/>
      <c r="NL138" s="1"/>
      <c r="NM138" s="1"/>
      <c r="NN138" s="1"/>
      <c r="NO138" s="1"/>
      <c r="NP138" s="1"/>
      <c r="NQ138" s="1"/>
      <c r="NR138" s="1"/>
      <c r="NS138" s="1"/>
      <c r="NT138" s="1"/>
      <c r="NU138" s="1"/>
      <c r="NV138" s="1"/>
      <c r="NW138" s="1"/>
      <c r="NX138" s="1"/>
      <c r="NY138" s="1"/>
      <c r="NZ138" s="1"/>
      <c r="OA138" s="1"/>
      <c r="OB138" s="1"/>
      <c r="OC138" s="1"/>
      <c r="OD138" s="1"/>
      <c r="OE138" s="1"/>
      <c r="OF138" s="1"/>
      <c r="OG138" s="1"/>
      <c r="OH138" s="1"/>
      <c r="OI138" s="1"/>
      <c r="OJ138" s="1"/>
      <c r="OK138" s="1"/>
      <c r="OL138" s="1"/>
      <c r="OM138" s="1"/>
      <c r="ON138" s="1"/>
      <c r="OO138" s="1"/>
      <c r="OP138" s="1"/>
      <c r="OQ138" s="1"/>
      <c r="OR138" s="1"/>
      <c r="OS138" s="1"/>
      <c r="OT138" s="1"/>
      <c r="OU138" s="1"/>
      <c r="OV138" s="1"/>
      <c r="OW138" s="1"/>
      <c r="OX138" s="1"/>
      <c r="OY138" s="1"/>
      <c r="OZ138" s="1"/>
      <c r="PA138" s="1"/>
      <c r="PB138" s="1"/>
      <c r="PC138" s="1"/>
      <c r="PD138" s="1"/>
      <c r="PE138" s="1"/>
      <c r="PF138" s="1"/>
      <c r="PG138" s="1"/>
      <c r="PH138" s="1"/>
      <c r="PI138" s="1"/>
      <c r="PJ138" s="1"/>
      <c r="PK138" s="1"/>
      <c r="PL138" s="1"/>
      <c r="PM138" s="1"/>
      <c r="PN138" s="1"/>
      <c r="PO138" s="1"/>
      <c r="PP138" s="1"/>
      <c r="PQ138" s="1"/>
      <c r="PR138" s="1"/>
      <c r="PS138" s="1"/>
      <c r="PT138" s="1"/>
      <c r="PU138" s="1"/>
      <c r="PV138" s="1"/>
      <c r="PW138" s="1"/>
      <c r="PX138" s="1"/>
      <c r="PY138" s="1"/>
      <c r="PZ138" s="1"/>
      <c r="QA138" s="1"/>
      <c r="QB138" s="1"/>
      <c r="QC138" s="1"/>
      <c r="QD138" s="1"/>
      <c r="QE138" s="1"/>
      <c r="QF138" s="1"/>
      <c r="QG138" s="1"/>
      <c r="QH138" s="1"/>
      <c r="QI138" s="1"/>
      <c r="QJ138" s="1"/>
      <c r="QK138" s="1"/>
      <c r="QL138" s="1"/>
      <c r="QM138" s="1"/>
      <c r="QN138" s="1"/>
      <c r="QO138" s="1"/>
      <c r="QP138" s="1"/>
      <c r="QQ138" s="1"/>
      <c r="QR138" s="1"/>
      <c r="QS138" s="1"/>
      <c r="QT138" s="1"/>
      <c r="QU138" s="1"/>
      <c r="QV138" s="1"/>
      <c r="QW138" s="1"/>
      <c r="QX138" s="1"/>
      <c r="QY138" s="1"/>
      <c r="QZ138" s="1"/>
      <c r="RA138" s="1"/>
      <c r="RB138" s="1"/>
      <c r="RC138" s="1"/>
      <c r="RD138" s="1"/>
      <c r="RE138" s="1"/>
      <c r="RF138" s="1"/>
      <c r="RG138" s="1"/>
      <c r="RH138" s="1"/>
      <c r="RI138" s="1"/>
      <c r="RJ138" s="1"/>
      <c r="RK138" s="1"/>
      <c r="RL138" s="1"/>
      <c r="RM138" s="1"/>
      <c r="RN138" s="1"/>
      <c r="RO138" s="1"/>
      <c r="RP138" s="1"/>
      <c r="RQ138" s="1"/>
      <c r="RR138" s="1"/>
      <c r="RS138" s="1"/>
      <c r="RT138" s="1"/>
      <c r="RU138" s="1"/>
      <c r="RV138" s="1"/>
      <c r="RW138" s="1"/>
      <c r="RX138" s="1"/>
      <c r="RY138" s="1"/>
      <c r="RZ138" s="1"/>
      <c r="SA138" s="1"/>
      <c r="SB138" s="1"/>
      <c r="SC138" s="1"/>
      <c r="SD138" s="1"/>
      <c r="SE138" s="1"/>
      <c r="SF138" s="1"/>
      <c r="SG138" s="1"/>
      <c r="SH138" s="1"/>
      <c r="SI138" s="1"/>
      <c r="SJ138" s="1"/>
      <c r="SK138" s="1"/>
      <c r="SL138" s="1"/>
      <c r="SM138" s="1"/>
      <c r="SN138" s="1"/>
      <c r="SO138" s="1"/>
      <c r="SP138" s="1"/>
      <c r="SQ138" s="1"/>
      <c r="SR138" s="1"/>
      <c r="SS138" s="1"/>
      <c r="ST138" s="1"/>
      <c r="SU138" s="1"/>
      <c r="SV138" s="1"/>
      <c r="SW138" s="1"/>
      <c r="SX138" s="1"/>
      <c r="SY138" s="1"/>
      <c r="SZ138" s="1"/>
      <c r="TA138" s="1"/>
      <c r="TB138" s="1"/>
      <c r="TC138" s="1"/>
      <c r="TD138" s="1"/>
      <c r="TE138" s="1"/>
      <c r="TF138" s="1"/>
      <c r="TG138" s="1"/>
      <c r="TH138" s="1"/>
      <c r="TI138" s="1"/>
      <c r="TJ138" s="1"/>
      <c r="TK138" s="1"/>
      <c r="TL138" s="1"/>
      <c r="TM138" s="1"/>
      <c r="TN138" s="1"/>
      <c r="TO138" s="1"/>
      <c r="TP138" s="1"/>
      <c r="TQ138" s="1"/>
      <c r="TR138" s="1"/>
      <c r="TS138" s="1"/>
      <c r="TT138" s="1"/>
      <c r="TU138" s="1"/>
      <c r="TV138" s="1"/>
      <c r="TW138" s="1"/>
      <c r="TX138" s="1"/>
      <c r="TY138" s="1"/>
      <c r="TZ138" s="1"/>
      <c r="UA138" s="1"/>
      <c r="UB138" s="1"/>
      <c r="UC138" s="1"/>
      <c r="UD138" s="1"/>
      <c r="UE138" s="1"/>
      <c r="UF138" s="1"/>
      <c r="UG138" s="1"/>
      <c r="UH138" s="1"/>
      <c r="UI138" s="1"/>
      <c r="UJ138" s="1"/>
      <c r="UK138" s="1"/>
      <c r="UL138" s="1"/>
      <c r="UM138" s="1"/>
      <c r="UN138" s="1"/>
      <c r="UO138" s="1"/>
      <c r="UP138" s="1"/>
      <c r="UQ138" s="1"/>
      <c r="UR138" s="1"/>
      <c r="US138" s="1"/>
      <c r="UT138" s="1"/>
      <c r="UU138" s="1"/>
      <c r="UV138" s="1"/>
      <c r="UW138" s="1"/>
      <c r="UX138" s="1"/>
      <c r="UY138" s="1"/>
      <c r="UZ138" s="1"/>
      <c r="VA138" s="1"/>
      <c r="VB138" s="1"/>
      <c r="VC138" s="1"/>
      <c r="VD138" s="1"/>
      <c r="VE138" s="1"/>
      <c r="VF138" s="1"/>
      <c r="VG138" s="1"/>
      <c r="VH138" s="1"/>
      <c r="VI138" s="1"/>
      <c r="VJ138" s="1"/>
      <c r="VK138" s="1"/>
      <c r="VL138" s="1"/>
      <c r="VM138" s="1"/>
      <c r="VN138" s="1"/>
      <c r="VO138" s="1"/>
      <c r="VP138" s="1"/>
      <c r="VQ138" s="1"/>
      <c r="VR138" s="1"/>
      <c r="VS138" s="1"/>
      <c r="VT138" s="1"/>
      <c r="VU138" s="1"/>
      <c r="VV138" s="1"/>
      <c r="VW138" s="1"/>
      <c r="VX138" s="1"/>
      <c r="VY138" s="1"/>
      <c r="VZ138" s="1"/>
      <c r="WA138" s="1"/>
      <c r="WB138" s="1"/>
      <c r="WC138" s="1"/>
      <c r="WD138" s="1"/>
      <c r="WE138" s="1"/>
      <c r="WF138" s="1"/>
      <c r="WG138" s="1"/>
      <c r="WH138" s="1"/>
      <c r="WI138" s="1"/>
      <c r="WJ138" s="1"/>
      <c r="WK138" s="1"/>
      <c r="WL138" s="1"/>
      <c r="WM138" s="1"/>
      <c r="WN138" s="1"/>
      <c r="WO138" s="1"/>
      <c r="WP138" s="1"/>
      <c r="WQ138" s="1"/>
      <c r="WR138" s="1"/>
      <c r="WS138" s="1"/>
      <c r="WT138" s="1"/>
      <c r="WU138" s="1"/>
      <c r="WV138" s="1"/>
      <c r="WW138" s="1"/>
      <c r="WX138" s="1"/>
      <c r="WY138" s="1"/>
      <c r="WZ138" s="1"/>
      <c r="XA138" s="1"/>
      <c r="XB138" s="1"/>
      <c r="XC138" s="1"/>
      <c r="XD138" s="1"/>
      <c r="XE138" s="1"/>
      <c r="XF138" s="1"/>
      <c r="XG138" s="1"/>
      <c r="XH138" s="1"/>
      <c r="XI138" s="1"/>
      <c r="XJ138" s="1"/>
      <c r="XK138" s="1"/>
      <c r="XL138" s="1"/>
      <c r="XM138" s="1"/>
      <c r="XN138" s="1"/>
      <c r="XO138" s="1"/>
      <c r="XP138" s="1"/>
      <c r="XQ138" s="1"/>
      <c r="XR138" s="1"/>
      <c r="XS138" s="1"/>
      <c r="XT138" s="1"/>
      <c r="XU138" s="1"/>
      <c r="XV138" s="1"/>
      <c r="XW138" s="1"/>
      <c r="XX138" s="1"/>
      <c r="XY138" s="1"/>
      <c r="XZ138" s="1"/>
      <c r="YA138" s="1"/>
      <c r="YB138" s="1"/>
      <c r="YC138" s="1"/>
      <c r="YD138" s="1"/>
      <c r="YE138" s="1"/>
      <c r="YF138" s="1"/>
      <c r="YG138" s="1"/>
      <c r="YH138" s="1"/>
      <c r="YI138" s="1"/>
      <c r="YJ138" s="1"/>
      <c r="YK138" s="1"/>
      <c r="YL138" s="1"/>
      <c r="YM138" s="1"/>
      <c r="YN138" s="1"/>
      <c r="YO138" s="1"/>
      <c r="YP138" s="1"/>
      <c r="YQ138" s="1"/>
      <c r="YR138" s="1"/>
      <c r="YS138" s="1"/>
      <c r="YT138" s="1"/>
      <c r="YU138" s="1"/>
      <c r="YV138" s="1"/>
      <c r="YW138" s="1"/>
      <c r="YX138" s="1"/>
      <c r="YY138" s="1"/>
      <c r="YZ138" s="1"/>
      <c r="ZA138" s="1"/>
      <c r="ZB138" s="1"/>
      <c r="ZC138" s="1"/>
      <c r="ZD138" s="1"/>
      <c r="ZE138" s="1"/>
      <c r="ZF138" s="1"/>
      <c r="ZG138" s="1"/>
      <c r="ZH138" s="1"/>
      <c r="ZI138" s="1"/>
      <c r="ZJ138" s="1"/>
      <c r="ZK138" s="1"/>
      <c r="ZL138" s="1"/>
      <c r="ZM138" s="1"/>
      <c r="ZN138" s="1"/>
      <c r="ZO138" s="1"/>
      <c r="ZP138" s="1"/>
      <c r="ZQ138" s="1"/>
      <c r="ZR138" s="1"/>
      <c r="ZS138" s="1"/>
      <c r="ZT138" s="1"/>
      <c r="ZU138" s="1"/>
      <c r="ZV138" s="1"/>
      <c r="ZW138" s="1"/>
      <c r="ZX138" s="1"/>
      <c r="ZY138" s="1"/>
      <c r="ZZ138" s="1"/>
      <c r="AAA138" s="1"/>
      <c r="AAB138" s="1"/>
      <c r="AAC138" s="1"/>
      <c r="AAD138" s="1"/>
      <c r="AAE138" s="1"/>
      <c r="AAF138" s="1"/>
      <c r="AAG138" s="1"/>
      <c r="AAH138" s="1"/>
      <c r="AAI138" s="1"/>
      <c r="AAJ138" s="1"/>
      <c r="AAK138" s="1"/>
      <c r="AAL138" s="1"/>
      <c r="AAM138" s="1"/>
      <c r="AAN138" s="1"/>
      <c r="AAO138" s="1"/>
      <c r="AAP138" s="1"/>
      <c r="AAQ138" s="1"/>
      <c r="AAR138" s="1"/>
      <c r="AAS138" s="1"/>
      <c r="AAT138" s="1"/>
      <c r="AAU138" s="1"/>
      <c r="AAV138" s="1"/>
      <c r="AAW138" s="1"/>
      <c r="AAX138" s="1"/>
      <c r="AAY138" s="1"/>
      <c r="AAZ138" s="1"/>
      <c r="ABA138" s="1"/>
      <c r="ABB138" s="1"/>
      <c r="ABC138" s="1"/>
      <c r="ABD138" s="1"/>
      <c r="ABE138" s="1"/>
      <c r="ABF138" s="1"/>
      <c r="ABG138" s="1"/>
      <c r="ABH138" s="1"/>
      <c r="ABI138" s="1"/>
      <c r="ABJ138" s="1"/>
      <c r="ABK138" s="1"/>
      <c r="ABL138" s="1"/>
      <c r="ABM138" s="1"/>
      <c r="ABN138" s="1"/>
      <c r="ABO138" s="1"/>
      <c r="ABP138" s="1"/>
      <c r="ABQ138" s="1"/>
      <c r="ABR138" s="1"/>
      <c r="ABS138" s="1"/>
      <c r="ABT138" s="1"/>
      <c r="ABU138" s="1"/>
      <c r="ABV138" s="1"/>
      <c r="ABW138" s="1"/>
      <c r="ABX138" s="1"/>
      <c r="ABY138" s="1"/>
      <c r="ABZ138" s="1"/>
      <c r="ACA138" s="1"/>
      <c r="ACB138" s="1"/>
      <c r="ACC138" s="1"/>
      <c r="ACD138" s="1"/>
      <c r="ACE138" s="1"/>
      <c r="ACF138" s="1"/>
      <c r="ACG138" s="1"/>
      <c r="ACH138" s="1"/>
      <c r="ACI138" s="1"/>
      <c r="ACJ138" s="1"/>
      <c r="ACK138" s="1"/>
      <c r="ACL138" s="1"/>
      <c r="ACM138" s="1"/>
      <c r="ACN138" s="1"/>
      <c r="ACO138" s="1"/>
      <c r="ACP138" s="1"/>
      <c r="ACQ138" s="1"/>
      <c r="ACR138" s="1"/>
      <c r="ACS138" s="1"/>
      <c r="ACT138" s="1"/>
      <c r="ACU138" s="1"/>
      <c r="ACV138" s="1"/>
      <c r="ACW138" s="1"/>
      <c r="ACX138" s="1"/>
      <c r="ACY138" s="1"/>
      <c r="ACZ138" s="1"/>
      <c r="ADA138" s="1"/>
      <c r="ADB138" s="1"/>
      <c r="ADC138" s="1"/>
      <c r="ADD138" s="1"/>
      <c r="ADE138" s="1"/>
      <c r="ADF138" s="1"/>
      <c r="ADG138" s="1"/>
      <c r="ADH138" s="1"/>
      <c r="ADI138" s="1"/>
      <c r="ADJ138" s="1"/>
      <c r="ADK138" s="1"/>
      <c r="ADL138" s="1"/>
      <c r="ADM138" s="1"/>
      <c r="ADN138" s="1"/>
      <c r="ADO138" s="1"/>
      <c r="ADP138" s="1"/>
      <c r="ADQ138" s="1"/>
      <c r="ADR138" s="1"/>
      <c r="ADS138" s="1"/>
      <c r="ADT138" s="1"/>
      <c r="ADU138" s="1"/>
      <c r="ADV138" s="1"/>
      <c r="ADW138" s="1"/>
      <c r="ADX138" s="1"/>
      <c r="ADY138" s="1"/>
      <c r="ADZ138" s="1"/>
      <c r="AEA138" s="1"/>
      <c r="AEB138" s="1"/>
      <c r="AEC138" s="1"/>
      <c r="AED138" s="1"/>
      <c r="AEE138" s="1"/>
      <c r="AEF138" s="1"/>
      <c r="AEG138" s="1"/>
      <c r="AEH138" s="1"/>
      <c r="AEI138" s="1"/>
      <c r="AEJ138" s="1"/>
      <c r="AEK138" s="1"/>
      <c r="AEL138" s="1"/>
      <c r="AEM138" s="1"/>
      <c r="AEN138" s="1"/>
      <c r="AEO138" s="1"/>
      <c r="AEP138" s="1"/>
      <c r="AEQ138" s="1"/>
      <c r="AER138" s="1"/>
      <c r="AES138" s="1"/>
      <c r="AET138" s="1"/>
      <c r="AEU138" s="1"/>
      <c r="AEV138" s="1"/>
      <c r="AEW138" s="1"/>
      <c r="AEX138" s="1"/>
      <c r="AEY138" s="1"/>
      <c r="AEZ138" s="1"/>
      <c r="AFA138" s="1"/>
      <c r="AFB138" s="1"/>
      <c r="AFC138" s="1"/>
      <c r="AFD138" s="1"/>
      <c r="AFE138" s="1"/>
      <c r="AFF138" s="1"/>
      <c r="AFG138" s="1"/>
      <c r="AFH138" s="1"/>
      <c r="AFI138" s="1"/>
      <c r="AFJ138" s="1"/>
      <c r="AFK138" s="1"/>
      <c r="AFL138" s="1"/>
      <c r="AFM138" s="1"/>
      <c r="AFN138" s="1"/>
      <c r="AFO138" s="1"/>
      <c r="AFP138" s="1"/>
      <c r="AFQ138" s="1"/>
      <c r="AFR138" s="1"/>
      <c r="AFS138" s="1"/>
      <c r="AFT138" s="1"/>
      <c r="AFU138" s="1"/>
      <c r="AFV138" s="1"/>
      <c r="AFW138" s="1"/>
      <c r="AFX138" s="1"/>
      <c r="AFY138" s="1"/>
      <c r="AFZ138" s="1"/>
      <c r="AGA138" s="1"/>
      <c r="AGB138" s="1"/>
      <c r="AGC138" s="1"/>
      <c r="AGD138" s="1"/>
      <c r="AGE138" s="1"/>
      <c r="AGF138" s="1"/>
      <c r="AGG138" s="1"/>
      <c r="AGH138" s="1"/>
      <c r="AGI138" s="1"/>
      <c r="AGJ138" s="1"/>
      <c r="AGK138" s="1"/>
      <c r="AGL138" s="1"/>
      <c r="AGM138" s="1"/>
      <c r="AGN138" s="1"/>
      <c r="AGO138" s="1"/>
      <c r="AGP138" s="1"/>
      <c r="AGQ138" s="1"/>
      <c r="AGR138" s="1"/>
      <c r="AGS138" s="1"/>
      <c r="AGT138" s="1"/>
      <c r="AGU138" s="1"/>
      <c r="AGV138" s="1"/>
      <c r="AGW138" s="1"/>
      <c r="AGX138" s="1"/>
      <c r="AGY138" s="1"/>
      <c r="AGZ138" s="1"/>
      <c r="AHA138" s="1"/>
      <c r="AHB138" s="1"/>
      <c r="AHC138" s="1"/>
      <c r="AHD138" s="1"/>
      <c r="AHE138" s="1"/>
      <c r="AHF138" s="1"/>
      <c r="AHG138" s="1"/>
      <c r="AHH138" s="1"/>
      <c r="AHI138" s="1"/>
      <c r="AHJ138" s="1"/>
      <c r="AHK138" s="1"/>
      <c r="AHL138" s="1"/>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c r="ALS138" s="1"/>
      <c r="ALT138" s="1"/>
      <c r="ALU138" s="1"/>
      <c r="ALV138" s="1"/>
      <c r="ALW138" s="1"/>
      <c r="ALX138" s="1"/>
      <c r="ALY138" s="1"/>
      <c r="ALZ138" s="1"/>
      <c r="AMA138" s="1"/>
      <c r="AMB138" s="1"/>
      <c r="AMC138" s="1"/>
      <c r="AMD138" s="1"/>
      <c r="AME138" s="1"/>
      <c r="AMF138" s="1"/>
      <c r="AMG138" s="1"/>
      <c r="AMH138" s="1"/>
      <c r="AMI138" s="1"/>
      <c r="AMJ138" s="1"/>
    </row>
    <row r="139" customFormat="false" ht="13.8" hidden="false" customHeight="false" outlineLevel="0" collapsed="false">
      <c r="A139" s="70" t="n">
        <v>125</v>
      </c>
      <c r="B139" s="1"/>
      <c r="C139" s="76" t="n">
        <v>40580</v>
      </c>
      <c r="D139" s="70" t="n">
        <f aca="false">C139-C138</f>
        <v>48</v>
      </c>
      <c r="E139" s="70" t="s">
        <v>258</v>
      </c>
      <c r="F139" s="70" t="n">
        <f aca="false">2.0833+2.0833</f>
        <v>4.1666</v>
      </c>
      <c r="G139" s="70" t="n">
        <v>1</v>
      </c>
      <c r="H139" s="79" t="n">
        <f aca="false">F139*G139</f>
        <v>4.1666</v>
      </c>
      <c r="I139" s="70" t="n">
        <v>3</v>
      </c>
      <c r="J139" s="80" t="n">
        <f aca="false">3*3</f>
        <v>9</v>
      </c>
      <c r="K139" s="1"/>
      <c r="L139" s="1"/>
      <c r="M139" s="1"/>
      <c r="N139" s="70" t="s">
        <v>263</v>
      </c>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c r="JD139" s="1"/>
      <c r="JE139" s="1"/>
      <c r="JF139" s="1"/>
      <c r="JG139" s="1"/>
      <c r="JH139" s="1"/>
      <c r="JI139" s="1"/>
      <c r="JJ139" s="1"/>
      <c r="JK139" s="1"/>
      <c r="JL139" s="1"/>
      <c r="JM139" s="1"/>
      <c r="JN139" s="1"/>
      <c r="JO139" s="1"/>
      <c r="JP139" s="1"/>
      <c r="JQ139" s="1"/>
      <c r="JR139" s="1"/>
      <c r="JS139" s="1"/>
      <c r="JT139" s="1"/>
      <c r="JU139" s="1"/>
      <c r="JV139" s="1"/>
      <c r="JW139" s="1"/>
      <c r="JX139" s="1"/>
      <c r="JY139" s="1"/>
      <c r="JZ139" s="1"/>
      <c r="KA139" s="1"/>
      <c r="KB139" s="1"/>
      <c r="KC139" s="1"/>
      <c r="KD139" s="1"/>
      <c r="KE139" s="1"/>
      <c r="KF139" s="1"/>
      <c r="KG139" s="1"/>
      <c r="KH139" s="1"/>
      <c r="KI139" s="1"/>
      <c r="KJ139" s="1"/>
      <c r="KK139" s="1"/>
      <c r="KL139" s="1"/>
      <c r="KM139" s="1"/>
      <c r="KN139" s="1"/>
      <c r="KO139" s="1"/>
      <c r="KP139" s="1"/>
      <c r="KQ139" s="1"/>
      <c r="KR139" s="1"/>
      <c r="KS139" s="1"/>
      <c r="KT139" s="1"/>
      <c r="KU139" s="1"/>
      <c r="KV139" s="1"/>
      <c r="KW139" s="1"/>
      <c r="KX139" s="1"/>
      <c r="KY139" s="1"/>
      <c r="KZ139" s="1"/>
      <c r="LA139" s="1"/>
      <c r="LB139" s="1"/>
      <c r="LC139" s="1"/>
      <c r="LD139" s="1"/>
      <c r="LE139" s="1"/>
      <c r="LF139" s="1"/>
      <c r="LG139" s="1"/>
      <c r="LH139" s="1"/>
      <c r="LI139" s="1"/>
      <c r="LJ139" s="1"/>
      <c r="LK139" s="1"/>
      <c r="LL139" s="1"/>
      <c r="LM139" s="1"/>
      <c r="LN139" s="1"/>
      <c r="LO139" s="1"/>
      <c r="LP139" s="1"/>
      <c r="LQ139" s="1"/>
      <c r="LR139" s="1"/>
      <c r="LS139" s="1"/>
      <c r="LT139" s="1"/>
      <c r="LU139" s="1"/>
      <c r="LV139" s="1"/>
      <c r="LW139" s="1"/>
      <c r="LX139" s="1"/>
      <c r="LY139" s="1"/>
      <c r="LZ139" s="1"/>
      <c r="MA139" s="1"/>
      <c r="MB139" s="1"/>
      <c r="MC139" s="1"/>
      <c r="MD139" s="1"/>
      <c r="ME139" s="1"/>
      <c r="MF139" s="1"/>
      <c r="MG139" s="1"/>
      <c r="MH139" s="1"/>
      <c r="MI139" s="1"/>
      <c r="MJ139" s="1"/>
      <c r="MK139" s="1"/>
      <c r="ML139" s="1"/>
      <c r="MM139" s="1"/>
      <c r="MN139" s="1"/>
      <c r="MO139" s="1"/>
      <c r="MP139" s="1"/>
      <c r="MQ139" s="1"/>
      <c r="MR139" s="1"/>
      <c r="MS139" s="1"/>
      <c r="MT139" s="1"/>
      <c r="MU139" s="1"/>
      <c r="MV139" s="1"/>
      <c r="MW139" s="1"/>
      <c r="MX139" s="1"/>
      <c r="MY139" s="1"/>
      <c r="MZ139" s="1"/>
      <c r="NA139" s="1"/>
      <c r="NB139" s="1"/>
      <c r="NC139" s="1"/>
      <c r="ND139" s="1"/>
      <c r="NE139" s="1"/>
      <c r="NF139" s="1"/>
      <c r="NG139" s="1"/>
      <c r="NH139" s="1"/>
      <c r="NI139" s="1"/>
      <c r="NJ139" s="1"/>
      <c r="NK139" s="1"/>
      <c r="NL139" s="1"/>
      <c r="NM139" s="1"/>
      <c r="NN139" s="1"/>
      <c r="NO139" s="1"/>
      <c r="NP139" s="1"/>
      <c r="NQ139" s="1"/>
      <c r="NR139" s="1"/>
      <c r="NS139" s="1"/>
      <c r="NT139" s="1"/>
      <c r="NU139" s="1"/>
      <c r="NV139" s="1"/>
      <c r="NW139" s="1"/>
      <c r="NX139" s="1"/>
      <c r="NY139" s="1"/>
      <c r="NZ139" s="1"/>
      <c r="OA139" s="1"/>
      <c r="OB139" s="1"/>
      <c r="OC139" s="1"/>
      <c r="OD139" s="1"/>
      <c r="OE139" s="1"/>
      <c r="OF139" s="1"/>
      <c r="OG139" s="1"/>
      <c r="OH139" s="1"/>
      <c r="OI139" s="1"/>
      <c r="OJ139" s="1"/>
      <c r="OK139" s="1"/>
      <c r="OL139" s="1"/>
      <c r="OM139" s="1"/>
      <c r="ON139" s="1"/>
      <c r="OO139" s="1"/>
      <c r="OP139" s="1"/>
      <c r="OQ139" s="1"/>
      <c r="OR139" s="1"/>
      <c r="OS139" s="1"/>
      <c r="OT139" s="1"/>
      <c r="OU139" s="1"/>
      <c r="OV139" s="1"/>
      <c r="OW139" s="1"/>
      <c r="OX139" s="1"/>
      <c r="OY139" s="1"/>
      <c r="OZ139" s="1"/>
      <c r="PA139" s="1"/>
      <c r="PB139" s="1"/>
      <c r="PC139" s="1"/>
      <c r="PD139" s="1"/>
      <c r="PE139" s="1"/>
      <c r="PF139" s="1"/>
      <c r="PG139" s="1"/>
      <c r="PH139" s="1"/>
      <c r="PI139" s="1"/>
      <c r="PJ139" s="1"/>
      <c r="PK139" s="1"/>
      <c r="PL139" s="1"/>
      <c r="PM139" s="1"/>
      <c r="PN139" s="1"/>
      <c r="PO139" s="1"/>
      <c r="PP139" s="1"/>
      <c r="PQ139" s="1"/>
      <c r="PR139" s="1"/>
      <c r="PS139" s="1"/>
      <c r="PT139" s="1"/>
      <c r="PU139" s="1"/>
      <c r="PV139" s="1"/>
      <c r="PW139" s="1"/>
      <c r="PX139" s="1"/>
      <c r="PY139" s="1"/>
      <c r="PZ139" s="1"/>
      <c r="QA139" s="1"/>
      <c r="QB139" s="1"/>
      <c r="QC139" s="1"/>
      <c r="QD139" s="1"/>
      <c r="QE139" s="1"/>
      <c r="QF139" s="1"/>
      <c r="QG139" s="1"/>
      <c r="QH139" s="1"/>
      <c r="QI139" s="1"/>
      <c r="QJ139" s="1"/>
      <c r="QK139" s="1"/>
      <c r="QL139" s="1"/>
      <c r="QM139" s="1"/>
      <c r="QN139" s="1"/>
      <c r="QO139" s="1"/>
      <c r="QP139" s="1"/>
      <c r="QQ139" s="1"/>
      <c r="QR139" s="1"/>
      <c r="QS139" s="1"/>
      <c r="QT139" s="1"/>
      <c r="QU139" s="1"/>
      <c r="QV139" s="1"/>
      <c r="QW139" s="1"/>
      <c r="QX139" s="1"/>
      <c r="QY139" s="1"/>
      <c r="QZ139" s="1"/>
      <c r="RA139" s="1"/>
      <c r="RB139" s="1"/>
      <c r="RC139" s="1"/>
      <c r="RD139" s="1"/>
      <c r="RE139" s="1"/>
      <c r="RF139" s="1"/>
      <c r="RG139" s="1"/>
      <c r="RH139" s="1"/>
      <c r="RI139" s="1"/>
      <c r="RJ139" s="1"/>
      <c r="RK139" s="1"/>
      <c r="RL139" s="1"/>
      <c r="RM139" s="1"/>
      <c r="RN139" s="1"/>
      <c r="RO139" s="1"/>
      <c r="RP139" s="1"/>
      <c r="RQ139" s="1"/>
      <c r="RR139" s="1"/>
      <c r="RS139" s="1"/>
      <c r="RT139" s="1"/>
      <c r="RU139" s="1"/>
      <c r="RV139" s="1"/>
      <c r="RW139" s="1"/>
      <c r="RX139" s="1"/>
      <c r="RY139" s="1"/>
      <c r="RZ139" s="1"/>
      <c r="SA139" s="1"/>
      <c r="SB139" s="1"/>
      <c r="SC139" s="1"/>
      <c r="SD139" s="1"/>
      <c r="SE139" s="1"/>
      <c r="SF139" s="1"/>
      <c r="SG139" s="1"/>
      <c r="SH139" s="1"/>
      <c r="SI139" s="1"/>
      <c r="SJ139" s="1"/>
      <c r="SK139" s="1"/>
      <c r="SL139" s="1"/>
      <c r="SM139" s="1"/>
      <c r="SN139" s="1"/>
      <c r="SO139" s="1"/>
      <c r="SP139" s="1"/>
      <c r="SQ139" s="1"/>
      <c r="SR139" s="1"/>
      <c r="SS139" s="1"/>
      <c r="ST139" s="1"/>
      <c r="SU139" s="1"/>
      <c r="SV139" s="1"/>
      <c r="SW139" s="1"/>
      <c r="SX139" s="1"/>
      <c r="SY139" s="1"/>
      <c r="SZ139" s="1"/>
      <c r="TA139" s="1"/>
      <c r="TB139" s="1"/>
      <c r="TC139" s="1"/>
      <c r="TD139" s="1"/>
      <c r="TE139" s="1"/>
      <c r="TF139" s="1"/>
      <c r="TG139" s="1"/>
      <c r="TH139" s="1"/>
      <c r="TI139" s="1"/>
      <c r="TJ139" s="1"/>
      <c r="TK139" s="1"/>
      <c r="TL139" s="1"/>
      <c r="TM139" s="1"/>
      <c r="TN139" s="1"/>
      <c r="TO139" s="1"/>
      <c r="TP139" s="1"/>
      <c r="TQ139" s="1"/>
      <c r="TR139" s="1"/>
      <c r="TS139" s="1"/>
      <c r="TT139" s="1"/>
      <c r="TU139" s="1"/>
      <c r="TV139" s="1"/>
      <c r="TW139" s="1"/>
      <c r="TX139" s="1"/>
      <c r="TY139" s="1"/>
      <c r="TZ139" s="1"/>
      <c r="UA139" s="1"/>
      <c r="UB139" s="1"/>
      <c r="UC139" s="1"/>
      <c r="UD139" s="1"/>
      <c r="UE139" s="1"/>
      <c r="UF139" s="1"/>
      <c r="UG139" s="1"/>
      <c r="UH139" s="1"/>
      <c r="UI139" s="1"/>
      <c r="UJ139" s="1"/>
      <c r="UK139" s="1"/>
      <c r="UL139" s="1"/>
      <c r="UM139" s="1"/>
      <c r="UN139" s="1"/>
      <c r="UO139" s="1"/>
      <c r="UP139" s="1"/>
      <c r="UQ139" s="1"/>
      <c r="UR139" s="1"/>
      <c r="US139" s="1"/>
      <c r="UT139" s="1"/>
      <c r="UU139" s="1"/>
      <c r="UV139" s="1"/>
      <c r="UW139" s="1"/>
      <c r="UX139" s="1"/>
      <c r="UY139" s="1"/>
      <c r="UZ139" s="1"/>
      <c r="VA139" s="1"/>
      <c r="VB139" s="1"/>
      <c r="VC139" s="1"/>
      <c r="VD139" s="1"/>
      <c r="VE139" s="1"/>
      <c r="VF139" s="1"/>
      <c r="VG139" s="1"/>
      <c r="VH139" s="1"/>
      <c r="VI139" s="1"/>
      <c r="VJ139" s="1"/>
      <c r="VK139" s="1"/>
      <c r="VL139" s="1"/>
      <c r="VM139" s="1"/>
      <c r="VN139" s="1"/>
      <c r="VO139" s="1"/>
      <c r="VP139" s="1"/>
      <c r="VQ139" s="1"/>
      <c r="VR139" s="1"/>
      <c r="VS139" s="1"/>
      <c r="VT139" s="1"/>
      <c r="VU139" s="1"/>
      <c r="VV139" s="1"/>
      <c r="VW139" s="1"/>
      <c r="VX139" s="1"/>
      <c r="VY139" s="1"/>
      <c r="VZ139" s="1"/>
      <c r="WA139" s="1"/>
      <c r="WB139" s="1"/>
      <c r="WC139" s="1"/>
      <c r="WD139" s="1"/>
      <c r="WE139" s="1"/>
      <c r="WF139" s="1"/>
      <c r="WG139" s="1"/>
      <c r="WH139" s="1"/>
      <c r="WI139" s="1"/>
      <c r="WJ139" s="1"/>
      <c r="WK139" s="1"/>
      <c r="WL139" s="1"/>
      <c r="WM139" s="1"/>
      <c r="WN139" s="1"/>
      <c r="WO139" s="1"/>
      <c r="WP139" s="1"/>
      <c r="WQ139" s="1"/>
      <c r="WR139" s="1"/>
      <c r="WS139" s="1"/>
      <c r="WT139" s="1"/>
      <c r="WU139" s="1"/>
      <c r="WV139" s="1"/>
      <c r="WW139" s="1"/>
      <c r="WX139" s="1"/>
      <c r="WY139" s="1"/>
      <c r="WZ139" s="1"/>
      <c r="XA139" s="1"/>
      <c r="XB139" s="1"/>
      <c r="XC139" s="1"/>
      <c r="XD139" s="1"/>
      <c r="XE139" s="1"/>
      <c r="XF139" s="1"/>
      <c r="XG139" s="1"/>
      <c r="XH139" s="1"/>
      <c r="XI139" s="1"/>
      <c r="XJ139" s="1"/>
      <c r="XK139" s="1"/>
      <c r="XL139" s="1"/>
      <c r="XM139" s="1"/>
      <c r="XN139" s="1"/>
      <c r="XO139" s="1"/>
      <c r="XP139" s="1"/>
      <c r="XQ139" s="1"/>
      <c r="XR139" s="1"/>
      <c r="XS139" s="1"/>
      <c r="XT139" s="1"/>
      <c r="XU139" s="1"/>
      <c r="XV139" s="1"/>
      <c r="XW139" s="1"/>
      <c r="XX139" s="1"/>
      <c r="XY139" s="1"/>
      <c r="XZ139" s="1"/>
      <c r="YA139" s="1"/>
      <c r="YB139" s="1"/>
      <c r="YC139" s="1"/>
      <c r="YD139" s="1"/>
      <c r="YE139" s="1"/>
      <c r="YF139" s="1"/>
      <c r="YG139" s="1"/>
      <c r="YH139" s="1"/>
      <c r="YI139" s="1"/>
      <c r="YJ139" s="1"/>
      <c r="YK139" s="1"/>
      <c r="YL139" s="1"/>
      <c r="YM139" s="1"/>
      <c r="YN139" s="1"/>
      <c r="YO139" s="1"/>
      <c r="YP139" s="1"/>
      <c r="YQ139" s="1"/>
      <c r="YR139" s="1"/>
      <c r="YS139" s="1"/>
      <c r="YT139" s="1"/>
      <c r="YU139" s="1"/>
      <c r="YV139" s="1"/>
      <c r="YW139" s="1"/>
      <c r="YX139" s="1"/>
      <c r="YY139" s="1"/>
      <c r="YZ139" s="1"/>
      <c r="ZA139" s="1"/>
      <c r="ZB139" s="1"/>
      <c r="ZC139" s="1"/>
      <c r="ZD139" s="1"/>
      <c r="ZE139" s="1"/>
      <c r="ZF139" s="1"/>
      <c r="ZG139" s="1"/>
      <c r="ZH139" s="1"/>
      <c r="ZI139" s="1"/>
      <c r="ZJ139" s="1"/>
      <c r="ZK139" s="1"/>
      <c r="ZL139" s="1"/>
      <c r="ZM139" s="1"/>
      <c r="ZN139" s="1"/>
      <c r="ZO139" s="1"/>
      <c r="ZP139" s="1"/>
      <c r="ZQ139" s="1"/>
      <c r="ZR139" s="1"/>
      <c r="ZS139" s="1"/>
      <c r="ZT139" s="1"/>
      <c r="ZU139" s="1"/>
      <c r="ZV139" s="1"/>
      <c r="ZW139" s="1"/>
      <c r="ZX139" s="1"/>
      <c r="ZY139" s="1"/>
      <c r="ZZ139" s="1"/>
      <c r="AAA139" s="1"/>
      <c r="AAB139" s="1"/>
      <c r="AAC139" s="1"/>
      <c r="AAD139" s="1"/>
      <c r="AAE139" s="1"/>
      <c r="AAF139" s="1"/>
      <c r="AAG139" s="1"/>
      <c r="AAH139" s="1"/>
      <c r="AAI139" s="1"/>
      <c r="AAJ139" s="1"/>
      <c r="AAK139" s="1"/>
      <c r="AAL139" s="1"/>
      <c r="AAM139" s="1"/>
      <c r="AAN139" s="1"/>
      <c r="AAO139" s="1"/>
      <c r="AAP139" s="1"/>
      <c r="AAQ139" s="1"/>
      <c r="AAR139" s="1"/>
      <c r="AAS139" s="1"/>
      <c r="AAT139" s="1"/>
      <c r="AAU139" s="1"/>
      <c r="AAV139" s="1"/>
      <c r="AAW139" s="1"/>
      <c r="AAX139" s="1"/>
      <c r="AAY139" s="1"/>
      <c r="AAZ139" s="1"/>
      <c r="ABA139" s="1"/>
      <c r="ABB139" s="1"/>
      <c r="ABC139" s="1"/>
      <c r="ABD139" s="1"/>
      <c r="ABE139" s="1"/>
      <c r="ABF139" s="1"/>
      <c r="ABG139" s="1"/>
      <c r="ABH139" s="1"/>
      <c r="ABI139" s="1"/>
      <c r="ABJ139" s="1"/>
      <c r="ABK139" s="1"/>
      <c r="ABL139" s="1"/>
      <c r="ABM139" s="1"/>
      <c r="ABN139" s="1"/>
      <c r="ABO139" s="1"/>
      <c r="ABP139" s="1"/>
      <c r="ABQ139" s="1"/>
      <c r="ABR139" s="1"/>
      <c r="ABS139" s="1"/>
      <c r="ABT139" s="1"/>
      <c r="ABU139" s="1"/>
      <c r="ABV139" s="1"/>
      <c r="ABW139" s="1"/>
      <c r="ABX139" s="1"/>
      <c r="ABY139" s="1"/>
      <c r="ABZ139" s="1"/>
      <c r="ACA139" s="1"/>
      <c r="ACB139" s="1"/>
      <c r="ACC139" s="1"/>
      <c r="ACD139" s="1"/>
      <c r="ACE139" s="1"/>
      <c r="ACF139" s="1"/>
      <c r="ACG139" s="1"/>
      <c r="ACH139" s="1"/>
      <c r="ACI139" s="1"/>
      <c r="ACJ139" s="1"/>
      <c r="ACK139" s="1"/>
      <c r="ACL139" s="1"/>
      <c r="ACM139" s="1"/>
      <c r="ACN139" s="1"/>
      <c r="ACO139" s="1"/>
      <c r="ACP139" s="1"/>
      <c r="ACQ139" s="1"/>
      <c r="ACR139" s="1"/>
      <c r="ACS139" s="1"/>
      <c r="ACT139" s="1"/>
      <c r="ACU139" s="1"/>
      <c r="ACV139" s="1"/>
      <c r="ACW139" s="1"/>
      <c r="ACX139" s="1"/>
      <c r="ACY139" s="1"/>
      <c r="ACZ139" s="1"/>
      <c r="ADA139" s="1"/>
      <c r="ADB139" s="1"/>
      <c r="ADC139" s="1"/>
      <c r="ADD139" s="1"/>
      <c r="ADE139" s="1"/>
      <c r="ADF139" s="1"/>
      <c r="ADG139" s="1"/>
      <c r="ADH139" s="1"/>
      <c r="ADI139" s="1"/>
      <c r="ADJ139" s="1"/>
      <c r="ADK139" s="1"/>
      <c r="ADL139" s="1"/>
      <c r="ADM139" s="1"/>
      <c r="ADN139" s="1"/>
      <c r="ADO139" s="1"/>
      <c r="ADP139" s="1"/>
      <c r="ADQ139" s="1"/>
      <c r="ADR139" s="1"/>
      <c r="ADS139" s="1"/>
      <c r="ADT139" s="1"/>
      <c r="ADU139" s="1"/>
      <c r="ADV139" s="1"/>
      <c r="ADW139" s="1"/>
      <c r="ADX139" s="1"/>
      <c r="ADY139" s="1"/>
      <c r="ADZ139" s="1"/>
      <c r="AEA139" s="1"/>
      <c r="AEB139" s="1"/>
      <c r="AEC139" s="1"/>
      <c r="AED139" s="1"/>
      <c r="AEE139" s="1"/>
      <c r="AEF139" s="1"/>
      <c r="AEG139" s="1"/>
      <c r="AEH139" s="1"/>
      <c r="AEI139" s="1"/>
      <c r="AEJ139" s="1"/>
      <c r="AEK139" s="1"/>
      <c r="AEL139" s="1"/>
      <c r="AEM139" s="1"/>
      <c r="AEN139" s="1"/>
      <c r="AEO139" s="1"/>
      <c r="AEP139" s="1"/>
      <c r="AEQ139" s="1"/>
      <c r="AER139" s="1"/>
      <c r="AES139" s="1"/>
      <c r="AET139" s="1"/>
      <c r="AEU139" s="1"/>
      <c r="AEV139" s="1"/>
      <c r="AEW139" s="1"/>
      <c r="AEX139" s="1"/>
      <c r="AEY139" s="1"/>
      <c r="AEZ139" s="1"/>
      <c r="AFA139" s="1"/>
      <c r="AFB139" s="1"/>
      <c r="AFC139" s="1"/>
      <c r="AFD139" s="1"/>
      <c r="AFE139" s="1"/>
      <c r="AFF139" s="1"/>
      <c r="AFG139" s="1"/>
      <c r="AFH139" s="1"/>
      <c r="AFI139" s="1"/>
      <c r="AFJ139" s="1"/>
      <c r="AFK139" s="1"/>
      <c r="AFL139" s="1"/>
      <c r="AFM139" s="1"/>
      <c r="AFN139" s="1"/>
      <c r="AFO139" s="1"/>
      <c r="AFP139" s="1"/>
      <c r="AFQ139" s="1"/>
      <c r="AFR139" s="1"/>
      <c r="AFS139" s="1"/>
      <c r="AFT139" s="1"/>
      <c r="AFU139" s="1"/>
      <c r="AFV139" s="1"/>
      <c r="AFW139" s="1"/>
      <c r="AFX139" s="1"/>
      <c r="AFY139" s="1"/>
      <c r="AFZ139" s="1"/>
      <c r="AGA139" s="1"/>
      <c r="AGB139" s="1"/>
      <c r="AGC139" s="1"/>
      <c r="AGD139" s="1"/>
      <c r="AGE139" s="1"/>
      <c r="AGF139" s="1"/>
      <c r="AGG139" s="1"/>
      <c r="AGH139" s="1"/>
      <c r="AGI139" s="1"/>
      <c r="AGJ139" s="1"/>
      <c r="AGK139" s="1"/>
      <c r="AGL139" s="1"/>
      <c r="AGM139" s="1"/>
      <c r="AGN139" s="1"/>
      <c r="AGO139" s="1"/>
      <c r="AGP139" s="1"/>
      <c r="AGQ139" s="1"/>
      <c r="AGR139" s="1"/>
      <c r="AGS139" s="1"/>
      <c r="AGT139" s="1"/>
      <c r="AGU139" s="1"/>
      <c r="AGV139" s="1"/>
      <c r="AGW139" s="1"/>
      <c r="AGX139" s="1"/>
      <c r="AGY139" s="1"/>
      <c r="AGZ139" s="1"/>
      <c r="AHA139" s="1"/>
      <c r="AHB139" s="1"/>
      <c r="AHC139" s="1"/>
      <c r="AHD139" s="1"/>
      <c r="AHE139" s="1"/>
      <c r="AHF139" s="1"/>
      <c r="AHG139" s="1"/>
      <c r="AHH139" s="1"/>
      <c r="AHI139" s="1"/>
      <c r="AHJ139" s="1"/>
      <c r="AHK139" s="1"/>
      <c r="AHL139" s="1"/>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c r="ALS139" s="1"/>
      <c r="ALT139" s="1"/>
      <c r="ALU139" s="1"/>
      <c r="ALV139" s="1"/>
      <c r="ALW139" s="1"/>
      <c r="ALX139" s="1"/>
      <c r="ALY139" s="1"/>
      <c r="ALZ139" s="1"/>
      <c r="AMA139" s="1"/>
      <c r="AMB139" s="1"/>
      <c r="AMC139" s="1"/>
      <c r="AMD139" s="1"/>
      <c r="AME139" s="1"/>
      <c r="AMF139" s="1"/>
      <c r="AMG139" s="1"/>
      <c r="AMH139" s="1"/>
      <c r="AMI139" s="1"/>
      <c r="AMJ139" s="1"/>
    </row>
    <row r="140" customFormat="false" ht="13.8" hidden="false" customHeight="false" outlineLevel="0" collapsed="false">
      <c r="A140" s="70" t="n">
        <v>126</v>
      </c>
      <c r="B140" s="1"/>
      <c r="C140" s="76" t="n">
        <v>40622</v>
      </c>
      <c r="D140" s="70" t="n">
        <f aca="false">C140-C139</f>
        <v>42</v>
      </c>
      <c r="E140" s="70" t="s">
        <v>258</v>
      </c>
      <c r="F140" s="70" t="n">
        <f aca="false">2.0833+2.0833</f>
        <v>4.1666</v>
      </c>
      <c r="G140" s="70" t="n">
        <v>1</v>
      </c>
      <c r="H140" s="79" t="n">
        <f aca="false">F140*G140</f>
        <v>4.1666</v>
      </c>
      <c r="I140" s="70" t="n">
        <v>3</v>
      </c>
      <c r="J140" s="80" t="n">
        <f aca="false">3*3</f>
        <v>9</v>
      </c>
      <c r="K140" s="1"/>
      <c r="L140" s="1"/>
      <c r="M140" s="1"/>
      <c r="N140" s="70" t="s">
        <v>263</v>
      </c>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c r="JD140" s="1"/>
      <c r="JE140" s="1"/>
      <c r="JF140" s="1"/>
      <c r="JG140" s="1"/>
      <c r="JH140" s="1"/>
      <c r="JI140" s="1"/>
      <c r="JJ140" s="1"/>
      <c r="JK140" s="1"/>
      <c r="JL140" s="1"/>
      <c r="JM140" s="1"/>
      <c r="JN140" s="1"/>
      <c r="JO140" s="1"/>
      <c r="JP140" s="1"/>
      <c r="JQ140" s="1"/>
      <c r="JR140" s="1"/>
      <c r="JS140" s="1"/>
      <c r="JT140" s="1"/>
      <c r="JU140" s="1"/>
      <c r="JV140" s="1"/>
      <c r="JW140" s="1"/>
      <c r="JX140" s="1"/>
      <c r="JY140" s="1"/>
      <c r="JZ140" s="1"/>
      <c r="KA140" s="1"/>
      <c r="KB140" s="1"/>
      <c r="KC140" s="1"/>
      <c r="KD140" s="1"/>
      <c r="KE140" s="1"/>
      <c r="KF140" s="1"/>
      <c r="KG140" s="1"/>
      <c r="KH140" s="1"/>
      <c r="KI140" s="1"/>
      <c r="KJ140" s="1"/>
      <c r="KK140" s="1"/>
      <c r="KL140" s="1"/>
      <c r="KM140" s="1"/>
      <c r="KN140" s="1"/>
      <c r="KO140" s="1"/>
      <c r="KP140" s="1"/>
      <c r="KQ140" s="1"/>
      <c r="KR140" s="1"/>
      <c r="KS140" s="1"/>
      <c r="KT140" s="1"/>
      <c r="KU140" s="1"/>
      <c r="KV140" s="1"/>
      <c r="KW140" s="1"/>
      <c r="KX140" s="1"/>
      <c r="KY140" s="1"/>
      <c r="KZ140" s="1"/>
      <c r="LA140" s="1"/>
      <c r="LB140" s="1"/>
      <c r="LC140" s="1"/>
      <c r="LD140" s="1"/>
      <c r="LE140" s="1"/>
      <c r="LF140" s="1"/>
      <c r="LG140" s="1"/>
      <c r="LH140" s="1"/>
      <c r="LI140" s="1"/>
      <c r="LJ140" s="1"/>
      <c r="LK140" s="1"/>
      <c r="LL140" s="1"/>
      <c r="LM140" s="1"/>
      <c r="LN140" s="1"/>
      <c r="LO140" s="1"/>
      <c r="LP140" s="1"/>
      <c r="LQ140" s="1"/>
      <c r="LR140" s="1"/>
      <c r="LS140" s="1"/>
      <c r="LT140" s="1"/>
      <c r="LU140" s="1"/>
      <c r="LV140" s="1"/>
      <c r="LW140" s="1"/>
      <c r="LX140" s="1"/>
      <c r="LY140" s="1"/>
      <c r="LZ140" s="1"/>
      <c r="MA140" s="1"/>
      <c r="MB140" s="1"/>
      <c r="MC140" s="1"/>
      <c r="MD140" s="1"/>
      <c r="ME140" s="1"/>
      <c r="MF140" s="1"/>
      <c r="MG140" s="1"/>
      <c r="MH140" s="1"/>
      <c r="MI140" s="1"/>
      <c r="MJ140" s="1"/>
      <c r="MK140" s="1"/>
      <c r="ML140" s="1"/>
      <c r="MM140" s="1"/>
      <c r="MN140" s="1"/>
      <c r="MO140" s="1"/>
      <c r="MP140" s="1"/>
      <c r="MQ140" s="1"/>
      <c r="MR140" s="1"/>
      <c r="MS140" s="1"/>
      <c r="MT140" s="1"/>
      <c r="MU140" s="1"/>
      <c r="MV140" s="1"/>
      <c r="MW140" s="1"/>
      <c r="MX140" s="1"/>
      <c r="MY140" s="1"/>
      <c r="MZ140" s="1"/>
      <c r="NA140" s="1"/>
      <c r="NB140" s="1"/>
      <c r="NC140" s="1"/>
      <c r="ND140" s="1"/>
      <c r="NE140" s="1"/>
      <c r="NF140" s="1"/>
      <c r="NG140" s="1"/>
      <c r="NH140" s="1"/>
      <c r="NI140" s="1"/>
      <c r="NJ140" s="1"/>
      <c r="NK140" s="1"/>
      <c r="NL140" s="1"/>
      <c r="NM140" s="1"/>
      <c r="NN140" s="1"/>
      <c r="NO140" s="1"/>
      <c r="NP140" s="1"/>
      <c r="NQ140" s="1"/>
      <c r="NR140" s="1"/>
      <c r="NS140" s="1"/>
      <c r="NT140" s="1"/>
      <c r="NU140" s="1"/>
      <c r="NV140" s="1"/>
      <c r="NW140" s="1"/>
      <c r="NX140" s="1"/>
      <c r="NY140" s="1"/>
      <c r="NZ140" s="1"/>
      <c r="OA140" s="1"/>
      <c r="OB140" s="1"/>
      <c r="OC140" s="1"/>
      <c r="OD140" s="1"/>
      <c r="OE140" s="1"/>
      <c r="OF140" s="1"/>
      <c r="OG140" s="1"/>
      <c r="OH140" s="1"/>
      <c r="OI140" s="1"/>
      <c r="OJ140" s="1"/>
      <c r="OK140" s="1"/>
      <c r="OL140" s="1"/>
      <c r="OM140" s="1"/>
      <c r="ON140" s="1"/>
      <c r="OO140" s="1"/>
      <c r="OP140" s="1"/>
      <c r="OQ140" s="1"/>
      <c r="OR140" s="1"/>
      <c r="OS140" s="1"/>
      <c r="OT140" s="1"/>
      <c r="OU140" s="1"/>
      <c r="OV140" s="1"/>
      <c r="OW140" s="1"/>
      <c r="OX140" s="1"/>
      <c r="OY140" s="1"/>
      <c r="OZ140" s="1"/>
      <c r="PA140" s="1"/>
      <c r="PB140" s="1"/>
      <c r="PC140" s="1"/>
      <c r="PD140" s="1"/>
      <c r="PE140" s="1"/>
      <c r="PF140" s="1"/>
      <c r="PG140" s="1"/>
      <c r="PH140" s="1"/>
      <c r="PI140" s="1"/>
      <c r="PJ140" s="1"/>
      <c r="PK140" s="1"/>
      <c r="PL140" s="1"/>
      <c r="PM140" s="1"/>
      <c r="PN140" s="1"/>
      <c r="PO140" s="1"/>
      <c r="PP140" s="1"/>
      <c r="PQ140" s="1"/>
      <c r="PR140" s="1"/>
      <c r="PS140" s="1"/>
      <c r="PT140" s="1"/>
      <c r="PU140" s="1"/>
      <c r="PV140" s="1"/>
      <c r="PW140" s="1"/>
      <c r="PX140" s="1"/>
      <c r="PY140" s="1"/>
      <c r="PZ140" s="1"/>
      <c r="QA140" s="1"/>
      <c r="QB140" s="1"/>
      <c r="QC140" s="1"/>
      <c r="QD140" s="1"/>
      <c r="QE140" s="1"/>
      <c r="QF140" s="1"/>
      <c r="QG140" s="1"/>
      <c r="QH140" s="1"/>
      <c r="QI140" s="1"/>
      <c r="QJ140" s="1"/>
      <c r="QK140" s="1"/>
      <c r="QL140" s="1"/>
      <c r="QM140" s="1"/>
      <c r="QN140" s="1"/>
      <c r="QO140" s="1"/>
      <c r="QP140" s="1"/>
      <c r="QQ140" s="1"/>
      <c r="QR140" s="1"/>
      <c r="QS140" s="1"/>
      <c r="QT140" s="1"/>
      <c r="QU140" s="1"/>
      <c r="QV140" s="1"/>
      <c r="QW140" s="1"/>
      <c r="QX140" s="1"/>
      <c r="QY140" s="1"/>
      <c r="QZ140" s="1"/>
      <c r="RA140" s="1"/>
      <c r="RB140" s="1"/>
      <c r="RC140" s="1"/>
      <c r="RD140" s="1"/>
      <c r="RE140" s="1"/>
      <c r="RF140" s="1"/>
      <c r="RG140" s="1"/>
      <c r="RH140" s="1"/>
      <c r="RI140" s="1"/>
      <c r="RJ140" s="1"/>
      <c r="RK140" s="1"/>
      <c r="RL140" s="1"/>
      <c r="RM140" s="1"/>
      <c r="RN140" s="1"/>
      <c r="RO140" s="1"/>
      <c r="RP140" s="1"/>
      <c r="RQ140" s="1"/>
      <c r="RR140" s="1"/>
      <c r="RS140" s="1"/>
      <c r="RT140" s="1"/>
      <c r="RU140" s="1"/>
      <c r="RV140" s="1"/>
      <c r="RW140" s="1"/>
      <c r="RX140" s="1"/>
      <c r="RY140" s="1"/>
      <c r="RZ140" s="1"/>
      <c r="SA140" s="1"/>
      <c r="SB140" s="1"/>
      <c r="SC140" s="1"/>
      <c r="SD140" s="1"/>
      <c r="SE140" s="1"/>
      <c r="SF140" s="1"/>
      <c r="SG140" s="1"/>
      <c r="SH140" s="1"/>
      <c r="SI140" s="1"/>
      <c r="SJ140" s="1"/>
      <c r="SK140" s="1"/>
      <c r="SL140" s="1"/>
      <c r="SM140" s="1"/>
      <c r="SN140" s="1"/>
      <c r="SO140" s="1"/>
      <c r="SP140" s="1"/>
      <c r="SQ140" s="1"/>
      <c r="SR140" s="1"/>
      <c r="SS140" s="1"/>
      <c r="ST140" s="1"/>
      <c r="SU140" s="1"/>
      <c r="SV140" s="1"/>
      <c r="SW140" s="1"/>
      <c r="SX140" s="1"/>
      <c r="SY140" s="1"/>
      <c r="SZ140" s="1"/>
      <c r="TA140" s="1"/>
      <c r="TB140" s="1"/>
      <c r="TC140" s="1"/>
      <c r="TD140" s="1"/>
      <c r="TE140" s="1"/>
      <c r="TF140" s="1"/>
      <c r="TG140" s="1"/>
      <c r="TH140" s="1"/>
      <c r="TI140" s="1"/>
      <c r="TJ140" s="1"/>
      <c r="TK140" s="1"/>
      <c r="TL140" s="1"/>
      <c r="TM140" s="1"/>
      <c r="TN140" s="1"/>
      <c r="TO140" s="1"/>
      <c r="TP140" s="1"/>
      <c r="TQ140" s="1"/>
      <c r="TR140" s="1"/>
      <c r="TS140" s="1"/>
      <c r="TT140" s="1"/>
      <c r="TU140" s="1"/>
      <c r="TV140" s="1"/>
      <c r="TW140" s="1"/>
      <c r="TX140" s="1"/>
      <c r="TY140" s="1"/>
      <c r="TZ140" s="1"/>
      <c r="UA140" s="1"/>
      <c r="UB140" s="1"/>
      <c r="UC140" s="1"/>
      <c r="UD140" s="1"/>
      <c r="UE140" s="1"/>
      <c r="UF140" s="1"/>
      <c r="UG140" s="1"/>
      <c r="UH140" s="1"/>
      <c r="UI140" s="1"/>
      <c r="UJ140" s="1"/>
      <c r="UK140" s="1"/>
      <c r="UL140" s="1"/>
      <c r="UM140" s="1"/>
      <c r="UN140" s="1"/>
      <c r="UO140" s="1"/>
      <c r="UP140" s="1"/>
      <c r="UQ140" s="1"/>
      <c r="UR140" s="1"/>
      <c r="US140" s="1"/>
      <c r="UT140" s="1"/>
      <c r="UU140" s="1"/>
      <c r="UV140" s="1"/>
      <c r="UW140" s="1"/>
      <c r="UX140" s="1"/>
      <c r="UY140" s="1"/>
      <c r="UZ140" s="1"/>
      <c r="VA140" s="1"/>
      <c r="VB140" s="1"/>
      <c r="VC140" s="1"/>
      <c r="VD140" s="1"/>
      <c r="VE140" s="1"/>
      <c r="VF140" s="1"/>
      <c r="VG140" s="1"/>
      <c r="VH140" s="1"/>
      <c r="VI140" s="1"/>
      <c r="VJ140" s="1"/>
      <c r="VK140" s="1"/>
      <c r="VL140" s="1"/>
      <c r="VM140" s="1"/>
      <c r="VN140" s="1"/>
      <c r="VO140" s="1"/>
      <c r="VP140" s="1"/>
      <c r="VQ140" s="1"/>
      <c r="VR140" s="1"/>
      <c r="VS140" s="1"/>
      <c r="VT140" s="1"/>
      <c r="VU140" s="1"/>
      <c r="VV140" s="1"/>
      <c r="VW140" s="1"/>
      <c r="VX140" s="1"/>
      <c r="VY140" s="1"/>
      <c r="VZ140" s="1"/>
      <c r="WA140" s="1"/>
      <c r="WB140" s="1"/>
      <c r="WC140" s="1"/>
      <c r="WD140" s="1"/>
      <c r="WE140" s="1"/>
      <c r="WF140" s="1"/>
      <c r="WG140" s="1"/>
      <c r="WH140" s="1"/>
      <c r="WI140" s="1"/>
      <c r="WJ140" s="1"/>
      <c r="WK140" s="1"/>
      <c r="WL140" s="1"/>
      <c r="WM140" s="1"/>
      <c r="WN140" s="1"/>
      <c r="WO140" s="1"/>
      <c r="WP140" s="1"/>
      <c r="WQ140" s="1"/>
      <c r="WR140" s="1"/>
      <c r="WS140" s="1"/>
      <c r="WT140" s="1"/>
      <c r="WU140" s="1"/>
      <c r="WV140" s="1"/>
      <c r="WW140" s="1"/>
      <c r="WX140" s="1"/>
      <c r="WY140" s="1"/>
      <c r="WZ140" s="1"/>
      <c r="XA140" s="1"/>
      <c r="XB140" s="1"/>
      <c r="XC140" s="1"/>
      <c r="XD140" s="1"/>
      <c r="XE140" s="1"/>
      <c r="XF140" s="1"/>
      <c r="XG140" s="1"/>
      <c r="XH140" s="1"/>
      <c r="XI140" s="1"/>
      <c r="XJ140" s="1"/>
      <c r="XK140" s="1"/>
      <c r="XL140" s="1"/>
      <c r="XM140" s="1"/>
      <c r="XN140" s="1"/>
      <c r="XO140" s="1"/>
      <c r="XP140" s="1"/>
      <c r="XQ140" s="1"/>
      <c r="XR140" s="1"/>
      <c r="XS140" s="1"/>
      <c r="XT140" s="1"/>
      <c r="XU140" s="1"/>
      <c r="XV140" s="1"/>
      <c r="XW140" s="1"/>
      <c r="XX140" s="1"/>
      <c r="XY140" s="1"/>
      <c r="XZ140" s="1"/>
      <c r="YA140" s="1"/>
      <c r="YB140" s="1"/>
      <c r="YC140" s="1"/>
      <c r="YD140" s="1"/>
      <c r="YE140" s="1"/>
      <c r="YF140" s="1"/>
      <c r="YG140" s="1"/>
      <c r="YH140" s="1"/>
      <c r="YI140" s="1"/>
      <c r="YJ140" s="1"/>
      <c r="YK140" s="1"/>
      <c r="YL140" s="1"/>
      <c r="YM140" s="1"/>
      <c r="YN140" s="1"/>
      <c r="YO140" s="1"/>
      <c r="YP140" s="1"/>
      <c r="YQ140" s="1"/>
      <c r="YR140" s="1"/>
      <c r="YS140" s="1"/>
      <c r="YT140" s="1"/>
      <c r="YU140" s="1"/>
      <c r="YV140" s="1"/>
      <c r="YW140" s="1"/>
      <c r="YX140" s="1"/>
      <c r="YY140" s="1"/>
      <c r="YZ140" s="1"/>
      <c r="ZA140" s="1"/>
      <c r="ZB140" s="1"/>
      <c r="ZC140" s="1"/>
      <c r="ZD140" s="1"/>
      <c r="ZE140" s="1"/>
      <c r="ZF140" s="1"/>
      <c r="ZG140" s="1"/>
      <c r="ZH140" s="1"/>
      <c r="ZI140" s="1"/>
      <c r="ZJ140" s="1"/>
      <c r="ZK140" s="1"/>
      <c r="ZL140" s="1"/>
      <c r="ZM140" s="1"/>
      <c r="ZN140" s="1"/>
      <c r="ZO140" s="1"/>
      <c r="ZP140" s="1"/>
      <c r="ZQ140" s="1"/>
      <c r="ZR140" s="1"/>
      <c r="ZS140" s="1"/>
      <c r="ZT140" s="1"/>
      <c r="ZU140" s="1"/>
      <c r="ZV140" s="1"/>
      <c r="ZW140" s="1"/>
      <c r="ZX140" s="1"/>
      <c r="ZY140" s="1"/>
      <c r="ZZ140" s="1"/>
      <c r="AAA140" s="1"/>
      <c r="AAB140" s="1"/>
      <c r="AAC140" s="1"/>
      <c r="AAD140" s="1"/>
      <c r="AAE140" s="1"/>
      <c r="AAF140" s="1"/>
      <c r="AAG140" s="1"/>
      <c r="AAH140" s="1"/>
      <c r="AAI140" s="1"/>
      <c r="AAJ140" s="1"/>
      <c r="AAK140" s="1"/>
      <c r="AAL140" s="1"/>
      <c r="AAM140" s="1"/>
      <c r="AAN140" s="1"/>
      <c r="AAO140" s="1"/>
      <c r="AAP140" s="1"/>
      <c r="AAQ140" s="1"/>
      <c r="AAR140" s="1"/>
      <c r="AAS140" s="1"/>
      <c r="AAT140" s="1"/>
      <c r="AAU140" s="1"/>
      <c r="AAV140" s="1"/>
      <c r="AAW140" s="1"/>
      <c r="AAX140" s="1"/>
      <c r="AAY140" s="1"/>
      <c r="AAZ140" s="1"/>
      <c r="ABA140" s="1"/>
      <c r="ABB140" s="1"/>
      <c r="ABC140" s="1"/>
      <c r="ABD140" s="1"/>
      <c r="ABE140" s="1"/>
      <c r="ABF140" s="1"/>
      <c r="ABG140" s="1"/>
      <c r="ABH140" s="1"/>
      <c r="ABI140" s="1"/>
      <c r="ABJ140" s="1"/>
      <c r="ABK140" s="1"/>
      <c r="ABL140" s="1"/>
      <c r="ABM140" s="1"/>
      <c r="ABN140" s="1"/>
      <c r="ABO140" s="1"/>
      <c r="ABP140" s="1"/>
      <c r="ABQ140" s="1"/>
      <c r="ABR140" s="1"/>
      <c r="ABS140" s="1"/>
      <c r="ABT140" s="1"/>
      <c r="ABU140" s="1"/>
      <c r="ABV140" s="1"/>
      <c r="ABW140" s="1"/>
      <c r="ABX140" s="1"/>
      <c r="ABY140" s="1"/>
      <c r="ABZ140" s="1"/>
      <c r="ACA140" s="1"/>
      <c r="ACB140" s="1"/>
      <c r="ACC140" s="1"/>
      <c r="ACD140" s="1"/>
      <c r="ACE140" s="1"/>
      <c r="ACF140" s="1"/>
      <c r="ACG140" s="1"/>
      <c r="ACH140" s="1"/>
      <c r="ACI140" s="1"/>
      <c r="ACJ140" s="1"/>
      <c r="ACK140" s="1"/>
      <c r="ACL140" s="1"/>
      <c r="ACM140" s="1"/>
      <c r="ACN140" s="1"/>
      <c r="ACO140" s="1"/>
      <c r="ACP140" s="1"/>
      <c r="ACQ140" s="1"/>
      <c r="ACR140" s="1"/>
      <c r="ACS140" s="1"/>
      <c r="ACT140" s="1"/>
      <c r="ACU140" s="1"/>
      <c r="ACV140" s="1"/>
      <c r="ACW140" s="1"/>
      <c r="ACX140" s="1"/>
      <c r="ACY140" s="1"/>
      <c r="ACZ140" s="1"/>
      <c r="ADA140" s="1"/>
      <c r="ADB140" s="1"/>
      <c r="ADC140" s="1"/>
      <c r="ADD140" s="1"/>
      <c r="ADE140" s="1"/>
      <c r="ADF140" s="1"/>
      <c r="ADG140" s="1"/>
      <c r="ADH140" s="1"/>
      <c r="ADI140" s="1"/>
      <c r="ADJ140" s="1"/>
      <c r="ADK140" s="1"/>
      <c r="ADL140" s="1"/>
      <c r="ADM140" s="1"/>
      <c r="ADN140" s="1"/>
      <c r="ADO140" s="1"/>
      <c r="ADP140" s="1"/>
      <c r="ADQ140" s="1"/>
      <c r="ADR140" s="1"/>
      <c r="ADS140" s="1"/>
      <c r="ADT140" s="1"/>
      <c r="ADU140" s="1"/>
      <c r="ADV140" s="1"/>
      <c r="ADW140" s="1"/>
      <c r="ADX140" s="1"/>
      <c r="ADY140" s="1"/>
      <c r="ADZ140" s="1"/>
      <c r="AEA140" s="1"/>
      <c r="AEB140" s="1"/>
      <c r="AEC140" s="1"/>
      <c r="AED140" s="1"/>
      <c r="AEE140" s="1"/>
      <c r="AEF140" s="1"/>
      <c r="AEG140" s="1"/>
      <c r="AEH140" s="1"/>
      <c r="AEI140" s="1"/>
      <c r="AEJ140" s="1"/>
      <c r="AEK140" s="1"/>
      <c r="AEL140" s="1"/>
      <c r="AEM140" s="1"/>
      <c r="AEN140" s="1"/>
      <c r="AEO140" s="1"/>
      <c r="AEP140" s="1"/>
      <c r="AEQ140" s="1"/>
      <c r="AER140" s="1"/>
      <c r="AES140" s="1"/>
      <c r="AET140" s="1"/>
      <c r="AEU140" s="1"/>
      <c r="AEV140" s="1"/>
      <c r="AEW140" s="1"/>
      <c r="AEX140" s="1"/>
      <c r="AEY140" s="1"/>
      <c r="AEZ140" s="1"/>
      <c r="AFA140" s="1"/>
      <c r="AFB140" s="1"/>
      <c r="AFC140" s="1"/>
      <c r="AFD140" s="1"/>
      <c r="AFE140" s="1"/>
      <c r="AFF140" s="1"/>
      <c r="AFG140" s="1"/>
      <c r="AFH140" s="1"/>
      <c r="AFI140" s="1"/>
      <c r="AFJ140" s="1"/>
      <c r="AFK140" s="1"/>
      <c r="AFL140" s="1"/>
      <c r="AFM140" s="1"/>
      <c r="AFN140" s="1"/>
      <c r="AFO140" s="1"/>
      <c r="AFP140" s="1"/>
      <c r="AFQ140" s="1"/>
      <c r="AFR140" s="1"/>
      <c r="AFS140" s="1"/>
      <c r="AFT140" s="1"/>
      <c r="AFU140" s="1"/>
      <c r="AFV140" s="1"/>
      <c r="AFW140" s="1"/>
      <c r="AFX140" s="1"/>
      <c r="AFY140" s="1"/>
      <c r="AFZ140" s="1"/>
      <c r="AGA140" s="1"/>
      <c r="AGB140" s="1"/>
      <c r="AGC140" s="1"/>
      <c r="AGD140" s="1"/>
      <c r="AGE140" s="1"/>
      <c r="AGF140" s="1"/>
      <c r="AGG140" s="1"/>
      <c r="AGH140" s="1"/>
      <c r="AGI140" s="1"/>
      <c r="AGJ140" s="1"/>
      <c r="AGK140" s="1"/>
      <c r="AGL140" s="1"/>
      <c r="AGM140" s="1"/>
      <c r="AGN140" s="1"/>
      <c r="AGO140" s="1"/>
      <c r="AGP140" s="1"/>
      <c r="AGQ140" s="1"/>
      <c r="AGR140" s="1"/>
      <c r="AGS140" s="1"/>
      <c r="AGT140" s="1"/>
      <c r="AGU140" s="1"/>
      <c r="AGV140" s="1"/>
      <c r="AGW140" s="1"/>
      <c r="AGX140" s="1"/>
      <c r="AGY140" s="1"/>
      <c r="AGZ140" s="1"/>
      <c r="AHA140" s="1"/>
      <c r="AHB140" s="1"/>
      <c r="AHC140" s="1"/>
      <c r="AHD140" s="1"/>
      <c r="AHE140" s="1"/>
      <c r="AHF140" s="1"/>
      <c r="AHG140" s="1"/>
      <c r="AHH140" s="1"/>
      <c r="AHI140" s="1"/>
      <c r="AHJ140" s="1"/>
      <c r="AHK140" s="1"/>
      <c r="AHL140" s="1"/>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c r="ALS140" s="1"/>
      <c r="ALT140" s="1"/>
      <c r="ALU140" s="1"/>
      <c r="ALV140" s="1"/>
      <c r="ALW140" s="1"/>
      <c r="ALX140" s="1"/>
      <c r="ALY140" s="1"/>
      <c r="ALZ140" s="1"/>
      <c r="AMA140" s="1"/>
      <c r="AMB140" s="1"/>
      <c r="AMC140" s="1"/>
      <c r="AMD140" s="1"/>
      <c r="AME140" s="1"/>
      <c r="AMF140" s="1"/>
      <c r="AMG140" s="1"/>
      <c r="AMH140" s="1"/>
      <c r="AMI140" s="1"/>
      <c r="AMJ140" s="1"/>
    </row>
    <row r="141" customFormat="false" ht="13.8" hidden="false" customHeight="false" outlineLevel="0" collapsed="false">
      <c r="A141" s="70" t="s">
        <v>234</v>
      </c>
      <c r="B141" s="70" t="n">
        <v>9</v>
      </c>
      <c r="C141" s="76" t="n">
        <v>40648</v>
      </c>
      <c r="D141" s="70" t="n">
        <f aca="false">C141-C140</f>
        <v>26</v>
      </c>
      <c r="E141" s="70" t="s">
        <v>487</v>
      </c>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c r="JD141" s="1"/>
      <c r="JE141" s="1"/>
      <c r="JF141" s="1"/>
      <c r="JG141" s="1"/>
      <c r="JH141" s="1"/>
      <c r="JI141" s="1"/>
      <c r="JJ141" s="1"/>
      <c r="JK141" s="1"/>
      <c r="JL141" s="1"/>
      <c r="JM141" s="1"/>
      <c r="JN141" s="1"/>
      <c r="JO141" s="1"/>
      <c r="JP141" s="1"/>
      <c r="JQ141" s="1"/>
      <c r="JR141" s="1"/>
      <c r="JS141" s="1"/>
      <c r="JT141" s="1"/>
      <c r="JU141" s="1"/>
      <c r="JV141" s="1"/>
      <c r="JW141" s="1"/>
      <c r="JX141" s="1"/>
      <c r="JY141" s="1"/>
      <c r="JZ141" s="1"/>
      <c r="KA141" s="1"/>
      <c r="KB141" s="1"/>
      <c r="KC141" s="1"/>
      <c r="KD141" s="1"/>
      <c r="KE141" s="1"/>
      <c r="KF141" s="1"/>
      <c r="KG141" s="1"/>
      <c r="KH141" s="1"/>
      <c r="KI141" s="1"/>
      <c r="KJ141" s="1"/>
      <c r="KK141" s="1"/>
      <c r="KL141" s="1"/>
      <c r="KM141" s="1"/>
      <c r="KN141" s="1"/>
      <c r="KO141" s="1"/>
      <c r="KP141" s="1"/>
      <c r="KQ141" s="1"/>
      <c r="KR141" s="1"/>
      <c r="KS141" s="1"/>
      <c r="KT141" s="1"/>
      <c r="KU141" s="1"/>
      <c r="KV141" s="1"/>
      <c r="KW141" s="1"/>
      <c r="KX141" s="1"/>
      <c r="KY141" s="1"/>
      <c r="KZ141" s="1"/>
      <c r="LA141" s="1"/>
      <c r="LB141" s="1"/>
      <c r="LC141" s="1"/>
      <c r="LD141" s="1"/>
      <c r="LE141" s="1"/>
      <c r="LF141" s="1"/>
      <c r="LG141" s="1"/>
      <c r="LH141" s="1"/>
      <c r="LI141" s="1"/>
      <c r="LJ141" s="1"/>
      <c r="LK141" s="1"/>
      <c r="LL141" s="1"/>
      <c r="LM141" s="1"/>
      <c r="LN141" s="1"/>
      <c r="LO141" s="1"/>
      <c r="LP141" s="1"/>
      <c r="LQ141" s="1"/>
      <c r="LR141" s="1"/>
      <c r="LS141" s="1"/>
      <c r="LT141" s="1"/>
      <c r="LU141" s="1"/>
      <c r="LV141" s="1"/>
      <c r="LW141" s="1"/>
      <c r="LX141" s="1"/>
      <c r="LY141" s="1"/>
      <c r="LZ141" s="1"/>
      <c r="MA141" s="1"/>
      <c r="MB141" s="1"/>
      <c r="MC141" s="1"/>
      <c r="MD141" s="1"/>
      <c r="ME141" s="1"/>
      <c r="MF141" s="1"/>
      <c r="MG141" s="1"/>
      <c r="MH141" s="1"/>
      <c r="MI141" s="1"/>
      <c r="MJ141" s="1"/>
      <c r="MK141" s="1"/>
      <c r="ML141" s="1"/>
      <c r="MM141" s="1"/>
      <c r="MN141" s="1"/>
      <c r="MO141" s="1"/>
      <c r="MP141" s="1"/>
      <c r="MQ141" s="1"/>
      <c r="MR141" s="1"/>
      <c r="MS141" s="1"/>
      <c r="MT141" s="1"/>
      <c r="MU141" s="1"/>
      <c r="MV141" s="1"/>
      <c r="MW141" s="1"/>
      <c r="MX141" s="1"/>
      <c r="MY141" s="1"/>
      <c r="MZ141" s="1"/>
      <c r="NA141" s="1"/>
      <c r="NB141" s="1"/>
      <c r="NC141" s="1"/>
      <c r="ND141" s="1"/>
      <c r="NE141" s="1"/>
      <c r="NF141" s="1"/>
      <c r="NG141" s="1"/>
      <c r="NH141" s="1"/>
      <c r="NI141" s="1"/>
      <c r="NJ141" s="1"/>
      <c r="NK141" s="1"/>
      <c r="NL141" s="1"/>
      <c r="NM141" s="1"/>
      <c r="NN141" s="1"/>
      <c r="NO141" s="1"/>
      <c r="NP141" s="1"/>
      <c r="NQ141" s="1"/>
      <c r="NR141" s="1"/>
      <c r="NS141" s="1"/>
      <c r="NT141" s="1"/>
      <c r="NU141" s="1"/>
      <c r="NV141" s="1"/>
      <c r="NW141" s="1"/>
      <c r="NX141" s="1"/>
      <c r="NY141" s="1"/>
      <c r="NZ141" s="1"/>
      <c r="OA141" s="1"/>
      <c r="OB141" s="1"/>
      <c r="OC141" s="1"/>
      <c r="OD141" s="1"/>
      <c r="OE141" s="1"/>
      <c r="OF141" s="1"/>
      <c r="OG141" s="1"/>
      <c r="OH141" s="1"/>
      <c r="OI141" s="1"/>
      <c r="OJ141" s="1"/>
      <c r="OK141" s="1"/>
      <c r="OL141" s="1"/>
      <c r="OM141" s="1"/>
      <c r="ON141" s="1"/>
      <c r="OO141" s="1"/>
      <c r="OP141" s="1"/>
      <c r="OQ141" s="1"/>
      <c r="OR141" s="1"/>
      <c r="OS141" s="1"/>
      <c r="OT141" s="1"/>
      <c r="OU141" s="1"/>
      <c r="OV141" s="1"/>
      <c r="OW141" s="1"/>
      <c r="OX141" s="1"/>
      <c r="OY141" s="1"/>
      <c r="OZ141" s="1"/>
      <c r="PA141" s="1"/>
      <c r="PB141" s="1"/>
      <c r="PC141" s="1"/>
      <c r="PD141" s="1"/>
      <c r="PE141" s="1"/>
      <c r="PF141" s="1"/>
      <c r="PG141" s="1"/>
      <c r="PH141" s="1"/>
      <c r="PI141" s="1"/>
      <c r="PJ141" s="1"/>
      <c r="PK141" s="1"/>
      <c r="PL141" s="1"/>
      <c r="PM141" s="1"/>
      <c r="PN141" s="1"/>
      <c r="PO141" s="1"/>
      <c r="PP141" s="1"/>
      <c r="PQ141" s="1"/>
      <c r="PR141" s="1"/>
      <c r="PS141" s="1"/>
      <c r="PT141" s="1"/>
      <c r="PU141" s="1"/>
      <c r="PV141" s="1"/>
      <c r="PW141" s="1"/>
      <c r="PX141" s="1"/>
      <c r="PY141" s="1"/>
      <c r="PZ141" s="1"/>
      <c r="QA141" s="1"/>
      <c r="QB141" s="1"/>
      <c r="QC141" s="1"/>
      <c r="QD141" s="1"/>
      <c r="QE141" s="1"/>
      <c r="QF141" s="1"/>
      <c r="QG141" s="1"/>
      <c r="QH141" s="1"/>
      <c r="QI141" s="1"/>
      <c r="QJ141" s="1"/>
      <c r="QK141" s="1"/>
      <c r="QL141" s="1"/>
      <c r="QM141" s="1"/>
      <c r="QN141" s="1"/>
      <c r="QO141" s="1"/>
      <c r="QP141" s="1"/>
      <c r="QQ141" s="1"/>
      <c r="QR141" s="1"/>
      <c r="QS141" s="1"/>
      <c r="QT141" s="1"/>
      <c r="QU141" s="1"/>
      <c r="QV141" s="1"/>
      <c r="QW141" s="1"/>
      <c r="QX141" s="1"/>
      <c r="QY141" s="1"/>
      <c r="QZ141" s="1"/>
      <c r="RA141" s="1"/>
      <c r="RB141" s="1"/>
      <c r="RC141" s="1"/>
      <c r="RD141" s="1"/>
      <c r="RE141" s="1"/>
      <c r="RF141" s="1"/>
      <c r="RG141" s="1"/>
      <c r="RH141" s="1"/>
      <c r="RI141" s="1"/>
      <c r="RJ141" s="1"/>
      <c r="RK141" s="1"/>
      <c r="RL141" s="1"/>
      <c r="RM141" s="1"/>
      <c r="RN141" s="1"/>
      <c r="RO141" s="1"/>
      <c r="RP141" s="1"/>
      <c r="RQ141" s="1"/>
      <c r="RR141" s="1"/>
      <c r="RS141" s="1"/>
      <c r="RT141" s="1"/>
      <c r="RU141" s="1"/>
      <c r="RV141" s="1"/>
      <c r="RW141" s="1"/>
      <c r="RX141" s="1"/>
      <c r="RY141" s="1"/>
      <c r="RZ141" s="1"/>
      <c r="SA141" s="1"/>
      <c r="SB141" s="1"/>
      <c r="SC141" s="1"/>
      <c r="SD141" s="1"/>
      <c r="SE141" s="1"/>
      <c r="SF141" s="1"/>
      <c r="SG141" s="1"/>
      <c r="SH141" s="1"/>
      <c r="SI141" s="1"/>
      <c r="SJ141" s="1"/>
      <c r="SK141" s="1"/>
      <c r="SL141" s="1"/>
      <c r="SM141" s="1"/>
      <c r="SN141" s="1"/>
      <c r="SO141" s="1"/>
      <c r="SP141" s="1"/>
      <c r="SQ141" s="1"/>
      <c r="SR141" s="1"/>
      <c r="SS141" s="1"/>
      <c r="ST141" s="1"/>
      <c r="SU141" s="1"/>
      <c r="SV141" s="1"/>
      <c r="SW141" s="1"/>
      <c r="SX141" s="1"/>
      <c r="SY141" s="1"/>
      <c r="SZ141" s="1"/>
      <c r="TA141" s="1"/>
      <c r="TB141" s="1"/>
      <c r="TC141" s="1"/>
      <c r="TD141" s="1"/>
      <c r="TE141" s="1"/>
      <c r="TF141" s="1"/>
      <c r="TG141" s="1"/>
      <c r="TH141" s="1"/>
      <c r="TI141" s="1"/>
      <c r="TJ141" s="1"/>
      <c r="TK141" s="1"/>
      <c r="TL141" s="1"/>
      <c r="TM141" s="1"/>
      <c r="TN141" s="1"/>
      <c r="TO141" s="1"/>
      <c r="TP141" s="1"/>
      <c r="TQ141" s="1"/>
      <c r="TR141" s="1"/>
      <c r="TS141" s="1"/>
      <c r="TT141" s="1"/>
      <c r="TU141" s="1"/>
      <c r="TV141" s="1"/>
      <c r="TW141" s="1"/>
      <c r="TX141" s="1"/>
      <c r="TY141" s="1"/>
      <c r="TZ141" s="1"/>
      <c r="UA141" s="1"/>
      <c r="UB141" s="1"/>
      <c r="UC141" s="1"/>
      <c r="UD141" s="1"/>
      <c r="UE141" s="1"/>
      <c r="UF141" s="1"/>
      <c r="UG141" s="1"/>
      <c r="UH141" s="1"/>
      <c r="UI141" s="1"/>
      <c r="UJ141" s="1"/>
      <c r="UK141" s="1"/>
      <c r="UL141" s="1"/>
      <c r="UM141" s="1"/>
      <c r="UN141" s="1"/>
      <c r="UO141" s="1"/>
      <c r="UP141" s="1"/>
      <c r="UQ141" s="1"/>
      <c r="UR141" s="1"/>
      <c r="US141" s="1"/>
      <c r="UT141" s="1"/>
      <c r="UU141" s="1"/>
      <c r="UV141" s="1"/>
      <c r="UW141" s="1"/>
      <c r="UX141" s="1"/>
      <c r="UY141" s="1"/>
      <c r="UZ141" s="1"/>
      <c r="VA141" s="1"/>
      <c r="VB141" s="1"/>
      <c r="VC141" s="1"/>
      <c r="VD141" s="1"/>
      <c r="VE141" s="1"/>
      <c r="VF141" s="1"/>
      <c r="VG141" s="1"/>
      <c r="VH141" s="1"/>
      <c r="VI141" s="1"/>
      <c r="VJ141" s="1"/>
      <c r="VK141" s="1"/>
      <c r="VL141" s="1"/>
      <c r="VM141" s="1"/>
      <c r="VN141" s="1"/>
      <c r="VO141" s="1"/>
      <c r="VP141" s="1"/>
      <c r="VQ141" s="1"/>
      <c r="VR141" s="1"/>
      <c r="VS141" s="1"/>
      <c r="VT141" s="1"/>
      <c r="VU141" s="1"/>
      <c r="VV141" s="1"/>
      <c r="VW141" s="1"/>
      <c r="VX141" s="1"/>
      <c r="VY141" s="1"/>
      <c r="VZ141" s="1"/>
      <c r="WA141" s="1"/>
      <c r="WB141" s="1"/>
      <c r="WC141" s="1"/>
      <c r="WD141" s="1"/>
      <c r="WE141" s="1"/>
      <c r="WF141" s="1"/>
      <c r="WG141" s="1"/>
      <c r="WH141" s="1"/>
      <c r="WI141" s="1"/>
      <c r="WJ141" s="1"/>
      <c r="WK141" s="1"/>
      <c r="WL141" s="1"/>
      <c r="WM141" s="1"/>
      <c r="WN141" s="1"/>
      <c r="WO141" s="1"/>
      <c r="WP141" s="1"/>
      <c r="WQ141" s="1"/>
      <c r="WR141" s="1"/>
      <c r="WS141" s="1"/>
      <c r="WT141" s="1"/>
      <c r="WU141" s="1"/>
      <c r="WV141" s="1"/>
      <c r="WW141" s="1"/>
      <c r="WX141" s="1"/>
      <c r="WY141" s="1"/>
      <c r="WZ141" s="1"/>
      <c r="XA141" s="1"/>
      <c r="XB141" s="1"/>
      <c r="XC141" s="1"/>
      <c r="XD141" s="1"/>
      <c r="XE141" s="1"/>
      <c r="XF141" s="1"/>
      <c r="XG141" s="1"/>
      <c r="XH141" s="1"/>
      <c r="XI141" s="1"/>
      <c r="XJ141" s="1"/>
      <c r="XK141" s="1"/>
      <c r="XL141" s="1"/>
      <c r="XM141" s="1"/>
      <c r="XN141" s="1"/>
      <c r="XO141" s="1"/>
      <c r="XP141" s="1"/>
      <c r="XQ141" s="1"/>
      <c r="XR141" s="1"/>
      <c r="XS141" s="1"/>
      <c r="XT141" s="1"/>
      <c r="XU141" s="1"/>
      <c r="XV141" s="1"/>
      <c r="XW141" s="1"/>
      <c r="XX141" s="1"/>
      <c r="XY141" s="1"/>
      <c r="XZ141" s="1"/>
      <c r="YA141" s="1"/>
      <c r="YB141" s="1"/>
      <c r="YC141" s="1"/>
      <c r="YD141" s="1"/>
      <c r="YE141" s="1"/>
      <c r="YF141" s="1"/>
      <c r="YG141" s="1"/>
      <c r="YH141" s="1"/>
      <c r="YI141" s="1"/>
      <c r="YJ141" s="1"/>
      <c r="YK141" s="1"/>
      <c r="YL141" s="1"/>
      <c r="YM141" s="1"/>
      <c r="YN141" s="1"/>
      <c r="YO141" s="1"/>
      <c r="YP141" s="1"/>
      <c r="YQ141" s="1"/>
      <c r="YR141" s="1"/>
      <c r="YS141" s="1"/>
      <c r="YT141" s="1"/>
      <c r="YU141" s="1"/>
      <c r="YV141" s="1"/>
      <c r="YW141" s="1"/>
      <c r="YX141" s="1"/>
      <c r="YY141" s="1"/>
      <c r="YZ141" s="1"/>
      <c r="ZA141" s="1"/>
      <c r="ZB141" s="1"/>
      <c r="ZC141" s="1"/>
      <c r="ZD141" s="1"/>
      <c r="ZE141" s="1"/>
      <c r="ZF141" s="1"/>
      <c r="ZG141" s="1"/>
      <c r="ZH141" s="1"/>
      <c r="ZI141" s="1"/>
      <c r="ZJ141" s="1"/>
      <c r="ZK141" s="1"/>
      <c r="ZL141" s="1"/>
      <c r="ZM141" s="1"/>
      <c r="ZN141" s="1"/>
      <c r="ZO141" s="1"/>
      <c r="ZP141" s="1"/>
      <c r="ZQ141" s="1"/>
      <c r="ZR141" s="1"/>
      <c r="ZS141" s="1"/>
      <c r="ZT141" s="1"/>
      <c r="ZU141" s="1"/>
      <c r="ZV141" s="1"/>
      <c r="ZW141" s="1"/>
      <c r="ZX141" s="1"/>
      <c r="ZY141" s="1"/>
      <c r="ZZ141" s="1"/>
      <c r="AAA141" s="1"/>
      <c r="AAB141" s="1"/>
      <c r="AAC141" s="1"/>
      <c r="AAD141" s="1"/>
      <c r="AAE141" s="1"/>
      <c r="AAF141" s="1"/>
      <c r="AAG141" s="1"/>
      <c r="AAH141" s="1"/>
      <c r="AAI141" s="1"/>
      <c r="AAJ141" s="1"/>
      <c r="AAK141" s="1"/>
      <c r="AAL141" s="1"/>
      <c r="AAM141" s="1"/>
      <c r="AAN141" s="1"/>
      <c r="AAO141" s="1"/>
      <c r="AAP141" s="1"/>
      <c r="AAQ141" s="1"/>
      <c r="AAR141" s="1"/>
      <c r="AAS141" s="1"/>
      <c r="AAT141" s="1"/>
      <c r="AAU141" s="1"/>
      <c r="AAV141" s="1"/>
      <c r="AAW141" s="1"/>
      <c r="AAX141" s="1"/>
      <c r="AAY141" s="1"/>
      <c r="AAZ141" s="1"/>
      <c r="ABA141" s="1"/>
      <c r="ABB141" s="1"/>
      <c r="ABC141" s="1"/>
      <c r="ABD141" s="1"/>
      <c r="ABE141" s="1"/>
      <c r="ABF141" s="1"/>
      <c r="ABG141" s="1"/>
      <c r="ABH141" s="1"/>
      <c r="ABI141" s="1"/>
      <c r="ABJ141" s="1"/>
      <c r="ABK141" s="1"/>
      <c r="ABL141" s="1"/>
      <c r="ABM141" s="1"/>
      <c r="ABN141" s="1"/>
      <c r="ABO141" s="1"/>
      <c r="ABP141" s="1"/>
      <c r="ABQ141" s="1"/>
      <c r="ABR141" s="1"/>
      <c r="ABS141" s="1"/>
      <c r="ABT141" s="1"/>
      <c r="ABU141" s="1"/>
      <c r="ABV141" s="1"/>
      <c r="ABW141" s="1"/>
      <c r="ABX141" s="1"/>
      <c r="ABY141" s="1"/>
      <c r="ABZ141" s="1"/>
      <c r="ACA141" s="1"/>
      <c r="ACB141" s="1"/>
      <c r="ACC141" s="1"/>
      <c r="ACD141" s="1"/>
      <c r="ACE141" s="1"/>
      <c r="ACF141" s="1"/>
      <c r="ACG141" s="1"/>
      <c r="ACH141" s="1"/>
      <c r="ACI141" s="1"/>
      <c r="ACJ141" s="1"/>
      <c r="ACK141" s="1"/>
      <c r="ACL141" s="1"/>
      <c r="ACM141" s="1"/>
      <c r="ACN141" s="1"/>
      <c r="ACO141" s="1"/>
      <c r="ACP141" s="1"/>
      <c r="ACQ141" s="1"/>
      <c r="ACR141" s="1"/>
      <c r="ACS141" s="1"/>
      <c r="ACT141" s="1"/>
      <c r="ACU141" s="1"/>
      <c r="ACV141" s="1"/>
      <c r="ACW141" s="1"/>
      <c r="ACX141" s="1"/>
      <c r="ACY141" s="1"/>
      <c r="ACZ141" s="1"/>
      <c r="ADA141" s="1"/>
      <c r="ADB141" s="1"/>
      <c r="ADC141" s="1"/>
      <c r="ADD141" s="1"/>
      <c r="ADE141" s="1"/>
      <c r="ADF141" s="1"/>
      <c r="ADG141" s="1"/>
      <c r="ADH141" s="1"/>
      <c r="ADI141" s="1"/>
      <c r="ADJ141" s="1"/>
      <c r="ADK141" s="1"/>
      <c r="ADL141" s="1"/>
      <c r="ADM141" s="1"/>
      <c r="ADN141" s="1"/>
      <c r="ADO141" s="1"/>
      <c r="ADP141" s="1"/>
      <c r="ADQ141" s="1"/>
      <c r="ADR141" s="1"/>
      <c r="ADS141" s="1"/>
      <c r="ADT141" s="1"/>
      <c r="ADU141" s="1"/>
      <c r="ADV141" s="1"/>
      <c r="ADW141" s="1"/>
      <c r="ADX141" s="1"/>
      <c r="ADY141" s="1"/>
      <c r="ADZ141" s="1"/>
      <c r="AEA141" s="1"/>
      <c r="AEB141" s="1"/>
      <c r="AEC141" s="1"/>
      <c r="AED141" s="1"/>
      <c r="AEE141" s="1"/>
      <c r="AEF141" s="1"/>
      <c r="AEG141" s="1"/>
      <c r="AEH141" s="1"/>
      <c r="AEI141" s="1"/>
      <c r="AEJ141" s="1"/>
      <c r="AEK141" s="1"/>
      <c r="AEL141" s="1"/>
      <c r="AEM141" s="1"/>
      <c r="AEN141" s="1"/>
      <c r="AEO141" s="1"/>
      <c r="AEP141" s="1"/>
      <c r="AEQ141" s="1"/>
      <c r="AER141" s="1"/>
      <c r="AES141" s="1"/>
      <c r="AET141" s="1"/>
      <c r="AEU141" s="1"/>
      <c r="AEV141" s="1"/>
      <c r="AEW141" s="1"/>
      <c r="AEX141" s="1"/>
      <c r="AEY141" s="1"/>
      <c r="AEZ141" s="1"/>
      <c r="AFA141" s="1"/>
      <c r="AFB141" s="1"/>
      <c r="AFC141" s="1"/>
      <c r="AFD141" s="1"/>
      <c r="AFE141" s="1"/>
      <c r="AFF141" s="1"/>
      <c r="AFG141" s="1"/>
      <c r="AFH141" s="1"/>
      <c r="AFI141" s="1"/>
      <c r="AFJ141" s="1"/>
      <c r="AFK141" s="1"/>
      <c r="AFL141" s="1"/>
      <c r="AFM141" s="1"/>
      <c r="AFN141" s="1"/>
      <c r="AFO141" s="1"/>
      <c r="AFP141" s="1"/>
      <c r="AFQ141" s="1"/>
      <c r="AFR141" s="1"/>
      <c r="AFS141" s="1"/>
      <c r="AFT141" s="1"/>
      <c r="AFU141" s="1"/>
      <c r="AFV141" s="1"/>
      <c r="AFW141" s="1"/>
      <c r="AFX141" s="1"/>
      <c r="AFY141" s="1"/>
      <c r="AFZ141" s="1"/>
      <c r="AGA141" s="1"/>
      <c r="AGB141" s="1"/>
      <c r="AGC141" s="1"/>
      <c r="AGD141" s="1"/>
      <c r="AGE141" s="1"/>
      <c r="AGF141" s="1"/>
      <c r="AGG141" s="1"/>
      <c r="AGH141" s="1"/>
      <c r="AGI141" s="1"/>
      <c r="AGJ141" s="1"/>
      <c r="AGK141" s="1"/>
      <c r="AGL141" s="1"/>
      <c r="AGM141" s="1"/>
      <c r="AGN141" s="1"/>
      <c r="AGO141" s="1"/>
      <c r="AGP141" s="1"/>
      <c r="AGQ141" s="1"/>
      <c r="AGR141" s="1"/>
      <c r="AGS141" s="1"/>
      <c r="AGT141" s="1"/>
      <c r="AGU141" s="1"/>
      <c r="AGV141" s="1"/>
      <c r="AGW141" s="1"/>
      <c r="AGX141" s="1"/>
      <c r="AGY141" s="1"/>
      <c r="AGZ141" s="1"/>
      <c r="AHA141" s="1"/>
      <c r="AHB141" s="1"/>
      <c r="AHC141" s="1"/>
      <c r="AHD141" s="1"/>
      <c r="AHE141" s="1"/>
      <c r="AHF141" s="1"/>
      <c r="AHG141" s="1"/>
      <c r="AHH141" s="1"/>
      <c r="AHI141" s="1"/>
      <c r="AHJ141" s="1"/>
      <c r="AHK141" s="1"/>
      <c r="AHL141" s="1"/>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c r="ALS141" s="1"/>
      <c r="ALT141" s="1"/>
      <c r="ALU141" s="1"/>
      <c r="ALV141" s="1"/>
      <c r="ALW141" s="1"/>
      <c r="ALX141" s="1"/>
      <c r="ALY141" s="1"/>
      <c r="ALZ141" s="1"/>
      <c r="AMA141" s="1"/>
      <c r="AMB141" s="1"/>
      <c r="AMC141" s="1"/>
      <c r="AMD141" s="1"/>
      <c r="AME141" s="1"/>
      <c r="AMF141" s="1"/>
      <c r="AMG141" s="1"/>
      <c r="AMH141" s="1"/>
      <c r="AMI141" s="1"/>
      <c r="AMJ141" s="1"/>
    </row>
    <row r="142" customFormat="false" ht="13.8" hidden="false" customHeight="false" outlineLevel="0" collapsed="false">
      <c r="A142" s="70" t="n">
        <v>127</v>
      </c>
      <c r="B142" s="1"/>
      <c r="C142" s="76" t="n">
        <v>40671</v>
      </c>
      <c r="D142" s="70" t="n">
        <f aca="false">C142-C141</f>
        <v>23</v>
      </c>
      <c r="E142" s="70" t="s">
        <v>258</v>
      </c>
      <c r="F142" s="70" t="n">
        <f aca="false">2.0833+2.0833</f>
        <v>4.1666</v>
      </c>
      <c r="G142" s="70" t="n">
        <v>1</v>
      </c>
      <c r="H142" s="79" t="n">
        <f aca="false">F142*G142</f>
        <v>4.1666</v>
      </c>
      <c r="I142" s="70" t="n">
        <v>4</v>
      </c>
      <c r="J142" s="1"/>
      <c r="K142" s="1"/>
      <c r="L142" s="1"/>
      <c r="M142" s="1"/>
      <c r="N142" s="70" t="s">
        <v>522</v>
      </c>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c r="JD142" s="1"/>
      <c r="JE142" s="1"/>
      <c r="JF142" s="1"/>
      <c r="JG142" s="1"/>
      <c r="JH142" s="1"/>
      <c r="JI142" s="1"/>
      <c r="JJ142" s="1"/>
      <c r="JK142" s="1"/>
      <c r="JL142" s="1"/>
      <c r="JM142" s="1"/>
      <c r="JN142" s="1"/>
      <c r="JO142" s="1"/>
      <c r="JP142" s="1"/>
      <c r="JQ142" s="1"/>
      <c r="JR142" s="1"/>
      <c r="JS142" s="1"/>
      <c r="JT142" s="1"/>
      <c r="JU142" s="1"/>
      <c r="JV142" s="1"/>
      <c r="JW142" s="1"/>
      <c r="JX142" s="1"/>
      <c r="JY142" s="1"/>
      <c r="JZ142" s="1"/>
      <c r="KA142" s="1"/>
      <c r="KB142" s="1"/>
      <c r="KC142" s="1"/>
      <c r="KD142" s="1"/>
      <c r="KE142" s="1"/>
      <c r="KF142" s="1"/>
      <c r="KG142" s="1"/>
      <c r="KH142" s="1"/>
      <c r="KI142" s="1"/>
      <c r="KJ142" s="1"/>
      <c r="KK142" s="1"/>
      <c r="KL142" s="1"/>
      <c r="KM142" s="1"/>
      <c r="KN142" s="1"/>
      <c r="KO142" s="1"/>
      <c r="KP142" s="1"/>
      <c r="KQ142" s="1"/>
      <c r="KR142" s="1"/>
      <c r="KS142" s="1"/>
      <c r="KT142" s="1"/>
      <c r="KU142" s="1"/>
      <c r="KV142" s="1"/>
      <c r="KW142" s="1"/>
      <c r="KX142" s="1"/>
      <c r="KY142" s="1"/>
      <c r="KZ142" s="1"/>
      <c r="LA142" s="1"/>
      <c r="LB142" s="1"/>
      <c r="LC142" s="1"/>
      <c r="LD142" s="1"/>
      <c r="LE142" s="1"/>
      <c r="LF142" s="1"/>
      <c r="LG142" s="1"/>
      <c r="LH142" s="1"/>
      <c r="LI142" s="1"/>
      <c r="LJ142" s="1"/>
      <c r="LK142" s="1"/>
      <c r="LL142" s="1"/>
      <c r="LM142" s="1"/>
      <c r="LN142" s="1"/>
      <c r="LO142" s="1"/>
      <c r="LP142" s="1"/>
      <c r="LQ142" s="1"/>
      <c r="LR142" s="1"/>
      <c r="LS142" s="1"/>
      <c r="LT142" s="1"/>
      <c r="LU142" s="1"/>
      <c r="LV142" s="1"/>
      <c r="LW142" s="1"/>
      <c r="LX142" s="1"/>
      <c r="LY142" s="1"/>
      <c r="LZ142" s="1"/>
      <c r="MA142" s="1"/>
      <c r="MB142" s="1"/>
      <c r="MC142" s="1"/>
      <c r="MD142" s="1"/>
      <c r="ME142" s="1"/>
      <c r="MF142" s="1"/>
      <c r="MG142" s="1"/>
      <c r="MH142" s="1"/>
      <c r="MI142" s="1"/>
      <c r="MJ142" s="1"/>
      <c r="MK142" s="1"/>
      <c r="ML142" s="1"/>
      <c r="MM142" s="1"/>
      <c r="MN142" s="1"/>
      <c r="MO142" s="1"/>
      <c r="MP142" s="1"/>
      <c r="MQ142" s="1"/>
      <c r="MR142" s="1"/>
      <c r="MS142" s="1"/>
      <c r="MT142" s="1"/>
      <c r="MU142" s="1"/>
      <c r="MV142" s="1"/>
      <c r="MW142" s="1"/>
      <c r="MX142" s="1"/>
      <c r="MY142" s="1"/>
      <c r="MZ142" s="1"/>
      <c r="NA142" s="1"/>
      <c r="NB142" s="1"/>
      <c r="NC142" s="1"/>
      <c r="ND142" s="1"/>
      <c r="NE142" s="1"/>
      <c r="NF142" s="1"/>
      <c r="NG142" s="1"/>
      <c r="NH142" s="1"/>
      <c r="NI142" s="1"/>
      <c r="NJ142" s="1"/>
      <c r="NK142" s="1"/>
      <c r="NL142" s="1"/>
      <c r="NM142" s="1"/>
      <c r="NN142" s="1"/>
      <c r="NO142" s="1"/>
      <c r="NP142" s="1"/>
      <c r="NQ142" s="1"/>
      <c r="NR142" s="1"/>
      <c r="NS142" s="1"/>
      <c r="NT142" s="1"/>
      <c r="NU142" s="1"/>
      <c r="NV142" s="1"/>
      <c r="NW142" s="1"/>
      <c r="NX142" s="1"/>
      <c r="NY142" s="1"/>
      <c r="NZ142" s="1"/>
      <c r="OA142" s="1"/>
      <c r="OB142" s="1"/>
      <c r="OC142" s="1"/>
      <c r="OD142" s="1"/>
      <c r="OE142" s="1"/>
      <c r="OF142" s="1"/>
      <c r="OG142" s="1"/>
      <c r="OH142" s="1"/>
      <c r="OI142" s="1"/>
      <c r="OJ142" s="1"/>
      <c r="OK142" s="1"/>
      <c r="OL142" s="1"/>
      <c r="OM142" s="1"/>
      <c r="ON142" s="1"/>
      <c r="OO142" s="1"/>
      <c r="OP142" s="1"/>
      <c r="OQ142" s="1"/>
      <c r="OR142" s="1"/>
      <c r="OS142" s="1"/>
      <c r="OT142" s="1"/>
      <c r="OU142" s="1"/>
      <c r="OV142" s="1"/>
      <c r="OW142" s="1"/>
      <c r="OX142" s="1"/>
      <c r="OY142" s="1"/>
      <c r="OZ142" s="1"/>
      <c r="PA142" s="1"/>
      <c r="PB142" s="1"/>
      <c r="PC142" s="1"/>
      <c r="PD142" s="1"/>
      <c r="PE142" s="1"/>
      <c r="PF142" s="1"/>
      <c r="PG142" s="1"/>
      <c r="PH142" s="1"/>
      <c r="PI142" s="1"/>
      <c r="PJ142" s="1"/>
      <c r="PK142" s="1"/>
      <c r="PL142" s="1"/>
      <c r="PM142" s="1"/>
      <c r="PN142" s="1"/>
      <c r="PO142" s="1"/>
      <c r="PP142" s="1"/>
      <c r="PQ142" s="1"/>
      <c r="PR142" s="1"/>
      <c r="PS142" s="1"/>
      <c r="PT142" s="1"/>
      <c r="PU142" s="1"/>
      <c r="PV142" s="1"/>
      <c r="PW142" s="1"/>
      <c r="PX142" s="1"/>
      <c r="PY142" s="1"/>
      <c r="PZ142" s="1"/>
      <c r="QA142" s="1"/>
      <c r="QB142" s="1"/>
      <c r="QC142" s="1"/>
      <c r="QD142" s="1"/>
      <c r="QE142" s="1"/>
      <c r="QF142" s="1"/>
      <c r="QG142" s="1"/>
      <c r="QH142" s="1"/>
      <c r="QI142" s="1"/>
      <c r="QJ142" s="1"/>
      <c r="QK142" s="1"/>
      <c r="QL142" s="1"/>
      <c r="QM142" s="1"/>
      <c r="QN142" s="1"/>
      <c r="QO142" s="1"/>
      <c r="QP142" s="1"/>
      <c r="QQ142" s="1"/>
      <c r="QR142" s="1"/>
      <c r="QS142" s="1"/>
      <c r="QT142" s="1"/>
      <c r="QU142" s="1"/>
      <c r="QV142" s="1"/>
      <c r="QW142" s="1"/>
      <c r="QX142" s="1"/>
      <c r="QY142" s="1"/>
      <c r="QZ142" s="1"/>
      <c r="RA142" s="1"/>
      <c r="RB142" s="1"/>
      <c r="RC142" s="1"/>
      <c r="RD142" s="1"/>
      <c r="RE142" s="1"/>
      <c r="RF142" s="1"/>
      <c r="RG142" s="1"/>
      <c r="RH142" s="1"/>
      <c r="RI142" s="1"/>
      <c r="RJ142" s="1"/>
      <c r="RK142" s="1"/>
      <c r="RL142" s="1"/>
      <c r="RM142" s="1"/>
      <c r="RN142" s="1"/>
      <c r="RO142" s="1"/>
      <c r="RP142" s="1"/>
      <c r="RQ142" s="1"/>
      <c r="RR142" s="1"/>
      <c r="RS142" s="1"/>
      <c r="RT142" s="1"/>
      <c r="RU142" s="1"/>
      <c r="RV142" s="1"/>
      <c r="RW142" s="1"/>
      <c r="RX142" s="1"/>
      <c r="RY142" s="1"/>
      <c r="RZ142" s="1"/>
      <c r="SA142" s="1"/>
      <c r="SB142" s="1"/>
      <c r="SC142" s="1"/>
      <c r="SD142" s="1"/>
      <c r="SE142" s="1"/>
      <c r="SF142" s="1"/>
      <c r="SG142" s="1"/>
      <c r="SH142" s="1"/>
      <c r="SI142" s="1"/>
      <c r="SJ142" s="1"/>
      <c r="SK142" s="1"/>
      <c r="SL142" s="1"/>
      <c r="SM142" s="1"/>
      <c r="SN142" s="1"/>
      <c r="SO142" s="1"/>
      <c r="SP142" s="1"/>
      <c r="SQ142" s="1"/>
      <c r="SR142" s="1"/>
      <c r="SS142" s="1"/>
      <c r="ST142" s="1"/>
      <c r="SU142" s="1"/>
      <c r="SV142" s="1"/>
      <c r="SW142" s="1"/>
      <c r="SX142" s="1"/>
      <c r="SY142" s="1"/>
      <c r="SZ142" s="1"/>
      <c r="TA142" s="1"/>
      <c r="TB142" s="1"/>
      <c r="TC142" s="1"/>
      <c r="TD142" s="1"/>
      <c r="TE142" s="1"/>
      <c r="TF142" s="1"/>
      <c r="TG142" s="1"/>
      <c r="TH142" s="1"/>
      <c r="TI142" s="1"/>
      <c r="TJ142" s="1"/>
      <c r="TK142" s="1"/>
      <c r="TL142" s="1"/>
      <c r="TM142" s="1"/>
      <c r="TN142" s="1"/>
      <c r="TO142" s="1"/>
      <c r="TP142" s="1"/>
      <c r="TQ142" s="1"/>
      <c r="TR142" s="1"/>
      <c r="TS142" s="1"/>
      <c r="TT142" s="1"/>
      <c r="TU142" s="1"/>
      <c r="TV142" s="1"/>
      <c r="TW142" s="1"/>
      <c r="TX142" s="1"/>
      <c r="TY142" s="1"/>
      <c r="TZ142" s="1"/>
      <c r="UA142" s="1"/>
      <c r="UB142" s="1"/>
      <c r="UC142" s="1"/>
      <c r="UD142" s="1"/>
      <c r="UE142" s="1"/>
      <c r="UF142" s="1"/>
      <c r="UG142" s="1"/>
      <c r="UH142" s="1"/>
      <c r="UI142" s="1"/>
      <c r="UJ142" s="1"/>
      <c r="UK142" s="1"/>
      <c r="UL142" s="1"/>
      <c r="UM142" s="1"/>
      <c r="UN142" s="1"/>
      <c r="UO142" s="1"/>
      <c r="UP142" s="1"/>
      <c r="UQ142" s="1"/>
      <c r="UR142" s="1"/>
      <c r="US142" s="1"/>
      <c r="UT142" s="1"/>
      <c r="UU142" s="1"/>
      <c r="UV142" s="1"/>
      <c r="UW142" s="1"/>
      <c r="UX142" s="1"/>
      <c r="UY142" s="1"/>
      <c r="UZ142" s="1"/>
      <c r="VA142" s="1"/>
      <c r="VB142" s="1"/>
      <c r="VC142" s="1"/>
      <c r="VD142" s="1"/>
      <c r="VE142" s="1"/>
      <c r="VF142" s="1"/>
      <c r="VG142" s="1"/>
      <c r="VH142" s="1"/>
      <c r="VI142" s="1"/>
      <c r="VJ142" s="1"/>
      <c r="VK142" s="1"/>
      <c r="VL142" s="1"/>
      <c r="VM142" s="1"/>
      <c r="VN142" s="1"/>
      <c r="VO142" s="1"/>
      <c r="VP142" s="1"/>
      <c r="VQ142" s="1"/>
      <c r="VR142" s="1"/>
      <c r="VS142" s="1"/>
      <c r="VT142" s="1"/>
      <c r="VU142" s="1"/>
      <c r="VV142" s="1"/>
      <c r="VW142" s="1"/>
      <c r="VX142" s="1"/>
      <c r="VY142" s="1"/>
      <c r="VZ142" s="1"/>
      <c r="WA142" s="1"/>
      <c r="WB142" s="1"/>
      <c r="WC142" s="1"/>
      <c r="WD142" s="1"/>
      <c r="WE142" s="1"/>
      <c r="WF142" s="1"/>
      <c r="WG142" s="1"/>
      <c r="WH142" s="1"/>
      <c r="WI142" s="1"/>
      <c r="WJ142" s="1"/>
      <c r="WK142" s="1"/>
      <c r="WL142" s="1"/>
      <c r="WM142" s="1"/>
      <c r="WN142" s="1"/>
      <c r="WO142" s="1"/>
      <c r="WP142" s="1"/>
      <c r="WQ142" s="1"/>
      <c r="WR142" s="1"/>
      <c r="WS142" s="1"/>
      <c r="WT142" s="1"/>
      <c r="WU142" s="1"/>
      <c r="WV142" s="1"/>
      <c r="WW142" s="1"/>
      <c r="WX142" s="1"/>
      <c r="WY142" s="1"/>
      <c r="WZ142" s="1"/>
      <c r="XA142" s="1"/>
      <c r="XB142" s="1"/>
      <c r="XC142" s="1"/>
      <c r="XD142" s="1"/>
      <c r="XE142" s="1"/>
      <c r="XF142" s="1"/>
      <c r="XG142" s="1"/>
      <c r="XH142" s="1"/>
      <c r="XI142" s="1"/>
      <c r="XJ142" s="1"/>
      <c r="XK142" s="1"/>
      <c r="XL142" s="1"/>
      <c r="XM142" s="1"/>
      <c r="XN142" s="1"/>
      <c r="XO142" s="1"/>
      <c r="XP142" s="1"/>
      <c r="XQ142" s="1"/>
      <c r="XR142" s="1"/>
      <c r="XS142" s="1"/>
      <c r="XT142" s="1"/>
      <c r="XU142" s="1"/>
      <c r="XV142" s="1"/>
      <c r="XW142" s="1"/>
      <c r="XX142" s="1"/>
      <c r="XY142" s="1"/>
      <c r="XZ142" s="1"/>
      <c r="YA142" s="1"/>
      <c r="YB142" s="1"/>
      <c r="YC142" s="1"/>
      <c r="YD142" s="1"/>
      <c r="YE142" s="1"/>
      <c r="YF142" s="1"/>
      <c r="YG142" s="1"/>
      <c r="YH142" s="1"/>
      <c r="YI142" s="1"/>
      <c r="YJ142" s="1"/>
      <c r="YK142" s="1"/>
      <c r="YL142" s="1"/>
      <c r="YM142" s="1"/>
      <c r="YN142" s="1"/>
      <c r="YO142" s="1"/>
      <c r="YP142" s="1"/>
      <c r="YQ142" s="1"/>
      <c r="YR142" s="1"/>
      <c r="YS142" s="1"/>
      <c r="YT142" s="1"/>
      <c r="YU142" s="1"/>
      <c r="YV142" s="1"/>
      <c r="YW142" s="1"/>
      <c r="YX142" s="1"/>
      <c r="YY142" s="1"/>
      <c r="YZ142" s="1"/>
      <c r="ZA142" s="1"/>
      <c r="ZB142" s="1"/>
      <c r="ZC142" s="1"/>
      <c r="ZD142" s="1"/>
      <c r="ZE142" s="1"/>
      <c r="ZF142" s="1"/>
      <c r="ZG142" s="1"/>
      <c r="ZH142" s="1"/>
      <c r="ZI142" s="1"/>
      <c r="ZJ142" s="1"/>
      <c r="ZK142" s="1"/>
      <c r="ZL142" s="1"/>
      <c r="ZM142" s="1"/>
      <c r="ZN142" s="1"/>
      <c r="ZO142" s="1"/>
      <c r="ZP142" s="1"/>
      <c r="ZQ142" s="1"/>
      <c r="ZR142" s="1"/>
      <c r="ZS142" s="1"/>
      <c r="ZT142" s="1"/>
      <c r="ZU142" s="1"/>
      <c r="ZV142" s="1"/>
      <c r="ZW142" s="1"/>
      <c r="ZX142" s="1"/>
      <c r="ZY142" s="1"/>
      <c r="ZZ142" s="1"/>
      <c r="AAA142" s="1"/>
      <c r="AAB142" s="1"/>
      <c r="AAC142" s="1"/>
      <c r="AAD142" s="1"/>
      <c r="AAE142" s="1"/>
      <c r="AAF142" s="1"/>
      <c r="AAG142" s="1"/>
      <c r="AAH142" s="1"/>
      <c r="AAI142" s="1"/>
      <c r="AAJ142" s="1"/>
      <c r="AAK142" s="1"/>
      <c r="AAL142" s="1"/>
      <c r="AAM142" s="1"/>
      <c r="AAN142" s="1"/>
      <c r="AAO142" s="1"/>
      <c r="AAP142" s="1"/>
      <c r="AAQ142" s="1"/>
      <c r="AAR142" s="1"/>
      <c r="AAS142" s="1"/>
      <c r="AAT142" s="1"/>
      <c r="AAU142" s="1"/>
      <c r="AAV142" s="1"/>
      <c r="AAW142" s="1"/>
      <c r="AAX142" s="1"/>
      <c r="AAY142" s="1"/>
      <c r="AAZ142" s="1"/>
      <c r="ABA142" s="1"/>
      <c r="ABB142" s="1"/>
      <c r="ABC142" s="1"/>
      <c r="ABD142" s="1"/>
      <c r="ABE142" s="1"/>
      <c r="ABF142" s="1"/>
      <c r="ABG142" s="1"/>
      <c r="ABH142" s="1"/>
      <c r="ABI142" s="1"/>
      <c r="ABJ142" s="1"/>
      <c r="ABK142" s="1"/>
      <c r="ABL142" s="1"/>
      <c r="ABM142" s="1"/>
      <c r="ABN142" s="1"/>
      <c r="ABO142" s="1"/>
      <c r="ABP142" s="1"/>
      <c r="ABQ142" s="1"/>
      <c r="ABR142" s="1"/>
      <c r="ABS142" s="1"/>
      <c r="ABT142" s="1"/>
      <c r="ABU142" s="1"/>
      <c r="ABV142" s="1"/>
      <c r="ABW142" s="1"/>
      <c r="ABX142" s="1"/>
      <c r="ABY142" s="1"/>
      <c r="ABZ142" s="1"/>
      <c r="ACA142" s="1"/>
      <c r="ACB142" s="1"/>
      <c r="ACC142" s="1"/>
      <c r="ACD142" s="1"/>
      <c r="ACE142" s="1"/>
      <c r="ACF142" s="1"/>
      <c r="ACG142" s="1"/>
      <c r="ACH142" s="1"/>
      <c r="ACI142" s="1"/>
      <c r="ACJ142" s="1"/>
      <c r="ACK142" s="1"/>
      <c r="ACL142" s="1"/>
      <c r="ACM142" s="1"/>
      <c r="ACN142" s="1"/>
      <c r="ACO142" s="1"/>
      <c r="ACP142" s="1"/>
      <c r="ACQ142" s="1"/>
      <c r="ACR142" s="1"/>
      <c r="ACS142" s="1"/>
      <c r="ACT142" s="1"/>
      <c r="ACU142" s="1"/>
      <c r="ACV142" s="1"/>
      <c r="ACW142" s="1"/>
      <c r="ACX142" s="1"/>
      <c r="ACY142" s="1"/>
      <c r="ACZ142" s="1"/>
      <c r="ADA142" s="1"/>
      <c r="ADB142" s="1"/>
      <c r="ADC142" s="1"/>
      <c r="ADD142" s="1"/>
      <c r="ADE142" s="1"/>
      <c r="ADF142" s="1"/>
      <c r="ADG142" s="1"/>
      <c r="ADH142" s="1"/>
      <c r="ADI142" s="1"/>
      <c r="ADJ142" s="1"/>
      <c r="ADK142" s="1"/>
      <c r="ADL142" s="1"/>
      <c r="ADM142" s="1"/>
      <c r="ADN142" s="1"/>
      <c r="ADO142" s="1"/>
      <c r="ADP142" s="1"/>
      <c r="ADQ142" s="1"/>
      <c r="ADR142" s="1"/>
      <c r="ADS142" s="1"/>
      <c r="ADT142" s="1"/>
      <c r="ADU142" s="1"/>
      <c r="ADV142" s="1"/>
      <c r="ADW142" s="1"/>
      <c r="ADX142" s="1"/>
      <c r="ADY142" s="1"/>
      <c r="ADZ142" s="1"/>
      <c r="AEA142" s="1"/>
      <c r="AEB142" s="1"/>
      <c r="AEC142" s="1"/>
      <c r="AED142" s="1"/>
      <c r="AEE142" s="1"/>
      <c r="AEF142" s="1"/>
      <c r="AEG142" s="1"/>
      <c r="AEH142" s="1"/>
      <c r="AEI142" s="1"/>
      <c r="AEJ142" s="1"/>
      <c r="AEK142" s="1"/>
      <c r="AEL142" s="1"/>
      <c r="AEM142" s="1"/>
      <c r="AEN142" s="1"/>
      <c r="AEO142" s="1"/>
      <c r="AEP142" s="1"/>
      <c r="AEQ142" s="1"/>
      <c r="AER142" s="1"/>
      <c r="AES142" s="1"/>
      <c r="AET142" s="1"/>
      <c r="AEU142" s="1"/>
      <c r="AEV142" s="1"/>
      <c r="AEW142" s="1"/>
      <c r="AEX142" s="1"/>
      <c r="AEY142" s="1"/>
      <c r="AEZ142" s="1"/>
      <c r="AFA142" s="1"/>
      <c r="AFB142" s="1"/>
      <c r="AFC142" s="1"/>
      <c r="AFD142" s="1"/>
      <c r="AFE142" s="1"/>
      <c r="AFF142" s="1"/>
      <c r="AFG142" s="1"/>
      <c r="AFH142" s="1"/>
      <c r="AFI142" s="1"/>
      <c r="AFJ142" s="1"/>
      <c r="AFK142" s="1"/>
      <c r="AFL142" s="1"/>
      <c r="AFM142" s="1"/>
      <c r="AFN142" s="1"/>
      <c r="AFO142" s="1"/>
      <c r="AFP142" s="1"/>
      <c r="AFQ142" s="1"/>
      <c r="AFR142" s="1"/>
      <c r="AFS142" s="1"/>
      <c r="AFT142" s="1"/>
      <c r="AFU142" s="1"/>
      <c r="AFV142" s="1"/>
      <c r="AFW142" s="1"/>
      <c r="AFX142" s="1"/>
      <c r="AFY142" s="1"/>
      <c r="AFZ142" s="1"/>
      <c r="AGA142" s="1"/>
      <c r="AGB142" s="1"/>
      <c r="AGC142" s="1"/>
      <c r="AGD142" s="1"/>
      <c r="AGE142" s="1"/>
      <c r="AGF142" s="1"/>
      <c r="AGG142" s="1"/>
      <c r="AGH142" s="1"/>
      <c r="AGI142" s="1"/>
      <c r="AGJ142" s="1"/>
      <c r="AGK142" s="1"/>
      <c r="AGL142" s="1"/>
      <c r="AGM142" s="1"/>
      <c r="AGN142" s="1"/>
      <c r="AGO142" s="1"/>
      <c r="AGP142" s="1"/>
      <c r="AGQ142" s="1"/>
      <c r="AGR142" s="1"/>
      <c r="AGS142" s="1"/>
      <c r="AGT142" s="1"/>
      <c r="AGU142" s="1"/>
      <c r="AGV142" s="1"/>
      <c r="AGW142" s="1"/>
      <c r="AGX142" s="1"/>
      <c r="AGY142" s="1"/>
      <c r="AGZ142" s="1"/>
      <c r="AHA142" s="1"/>
      <c r="AHB142" s="1"/>
      <c r="AHC142" s="1"/>
      <c r="AHD142" s="1"/>
      <c r="AHE142" s="1"/>
      <c r="AHF142" s="1"/>
      <c r="AHG142" s="1"/>
      <c r="AHH142" s="1"/>
      <c r="AHI142" s="1"/>
      <c r="AHJ142" s="1"/>
      <c r="AHK142" s="1"/>
      <c r="AHL142" s="1"/>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c r="ALS142" s="1"/>
      <c r="ALT142" s="1"/>
      <c r="ALU142" s="1"/>
      <c r="ALV142" s="1"/>
      <c r="ALW142" s="1"/>
      <c r="ALX142" s="1"/>
      <c r="ALY142" s="1"/>
      <c r="ALZ142" s="1"/>
      <c r="AMA142" s="1"/>
      <c r="AMB142" s="1"/>
      <c r="AMC142" s="1"/>
      <c r="AMD142" s="1"/>
      <c r="AME142" s="1"/>
      <c r="AMF142" s="1"/>
      <c r="AMG142" s="1"/>
      <c r="AMH142" s="1"/>
      <c r="AMI142" s="1"/>
      <c r="AMJ142" s="1"/>
    </row>
    <row r="143" customFormat="false" ht="13.8" hidden="false" customHeight="false" outlineLevel="0" collapsed="false">
      <c r="A143" s="70" t="n">
        <v>128</v>
      </c>
      <c r="B143" s="1"/>
      <c r="C143" s="76" t="n">
        <v>40734</v>
      </c>
      <c r="D143" s="70" t="n">
        <f aca="false">C143-C142</f>
        <v>63</v>
      </c>
      <c r="E143" s="70" t="s">
        <v>258</v>
      </c>
      <c r="F143" s="70" t="n">
        <f aca="false">2.0833+2.0833</f>
        <v>4.1666</v>
      </c>
      <c r="G143" s="70" t="n">
        <v>1</v>
      </c>
      <c r="H143" s="79" t="n">
        <f aca="false">F143*G143</f>
        <v>4.1666</v>
      </c>
      <c r="I143" s="70" t="n">
        <v>3</v>
      </c>
      <c r="J143" s="80" t="n">
        <f aca="false">3*3</f>
        <v>9</v>
      </c>
      <c r="K143" s="1"/>
      <c r="L143" s="1"/>
      <c r="M143" s="1"/>
      <c r="N143" s="70" t="s">
        <v>263</v>
      </c>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c r="JD143" s="1"/>
      <c r="JE143" s="1"/>
      <c r="JF143" s="1"/>
      <c r="JG143" s="1"/>
      <c r="JH143" s="1"/>
      <c r="JI143" s="1"/>
      <c r="JJ143" s="1"/>
      <c r="JK143" s="1"/>
      <c r="JL143" s="1"/>
      <c r="JM143" s="1"/>
      <c r="JN143" s="1"/>
      <c r="JO143" s="1"/>
      <c r="JP143" s="1"/>
      <c r="JQ143" s="1"/>
      <c r="JR143" s="1"/>
      <c r="JS143" s="1"/>
      <c r="JT143" s="1"/>
      <c r="JU143" s="1"/>
      <c r="JV143" s="1"/>
      <c r="JW143" s="1"/>
      <c r="JX143" s="1"/>
      <c r="JY143" s="1"/>
      <c r="JZ143" s="1"/>
      <c r="KA143" s="1"/>
      <c r="KB143" s="1"/>
      <c r="KC143" s="1"/>
      <c r="KD143" s="1"/>
      <c r="KE143" s="1"/>
      <c r="KF143" s="1"/>
      <c r="KG143" s="1"/>
      <c r="KH143" s="1"/>
      <c r="KI143" s="1"/>
      <c r="KJ143" s="1"/>
      <c r="KK143" s="1"/>
      <c r="KL143" s="1"/>
      <c r="KM143" s="1"/>
      <c r="KN143" s="1"/>
      <c r="KO143" s="1"/>
      <c r="KP143" s="1"/>
      <c r="KQ143" s="1"/>
      <c r="KR143" s="1"/>
      <c r="KS143" s="1"/>
      <c r="KT143" s="1"/>
      <c r="KU143" s="1"/>
      <c r="KV143" s="1"/>
      <c r="KW143" s="1"/>
      <c r="KX143" s="1"/>
      <c r="KY143" s="1"/>
      <c r="KZ143" s="1"/>
      <c r="LA143" s="1"/>
      <c r="LB143" s="1"/>
      <c r="LC143" s="1"/>
      <c r="LD143" s="1"/>
      <c r="LE143" s="1"/>
      <c r="LF143" s="1"/>
      <c r="LG143" s="1"/>
      <c r="LH143" s="1"/>
      <c r="LI143" s="1"/>
      <c r="LJ143" s="1"/>
      <c r="LK143" s="1"/>
      <c r="LL143" s="1"/>
      <c r="LM143" s="1"/>
      <c r="LN143" s="1"/>
      <c r="LO143" s="1"/>
      <c r="LP143" s="1"/>
      <c r="LQ143" s="1"/>
      <c r="LR143" s="1"/>
      <c r="LS143" s="1"/>
      <c r="LT143" s="1"/>
      <c r="LU143" s="1"/>
      <c r="LV143" s="1"/>
      <c r="LW143" s="1"/>
      <c r="LX143" s="1"/>
      <c r="LY143" s="1"/>
      <c r="LZ143" s="1"/>
      <c r="MA143" s="1"/>
      <c r="MB143" s="1"/>
      <c r="MC143" s="1"/>
      <c r="MD143" s="1"/>
      <c r="ME143" s="1"/>
      <c r="MF143" s="1"/>
      <c r="MG143" s="1"/>
      <c r="MH143" s="1"/>
      <c r="MI143" s="1"/>
      <c r="MJ143" s="1"/>
      <c r="MK143" s="1"/>
      <c r="ML143" s="1"/>
      <c r="MM143" s="1"/>
      <c r="MN143" s="1"/>
      <c r="MO143" s="1"/>
      <c r="MP143" s="1"/>
      <c r="MQ143" s="1"/>
      <c r="MR143" s="1"/>
      <c r="MS143" s="1"/>
      <c r="MT143" s="1"/>
      <c r="MU143" s="1"/>
      <c r="MV143" s="1"/>
      <c r="MW143" s="1"/>
      <c r="MX143" s="1"/>
      <c r="MY143" s="1"/>
      <c r="MZ143" s="1"/>
      <c r="NA143" s="1"/>
      <c r="NB143" s="1"/>
      <c r="NC143" s="1"/>
      <c r="ND143" s="1"/>
      <c r="NE143" s="1"/>
      <c r="NF143" s="1"/>
      <c r="NG143" s="1"/>
      <c r="NH143" s="1"/>
      <c r="NI143" s="1"/>
      <c r="NJ143" s="1"/>
      <c r="NK143" s="1"/>
      <c r="NL143" s="1"/>
      <c r="NM143" s="1"/>
      <c r="NN143" s="1"/>
      <c r="NO143" s="1"/>
      <c r="NP143" s="1"/>
      <c r="NQ143" s="1"/>
      <c r="NR143" s="1"/>
      <c r="NS143" s="1"/>
      <c r="NT143" s="1"/>
      <c r="NU143" s="1"/>
      <c r="NV143" s="1"/>
      <c r="NW143" s="1"/>
      <c r="NX143" s="1"/>
      <c r="NY143" s="1"/>
      <c r="NZ143" s="1"/>
      <c r="OA143" s="1"/>
      <c r="OB143" s="1"/>
      <c r="OC143" s="1"/>
      <c r="OD143" s="1"/>
      <c r="OE143" s="1"/>
      <c r="OF143" s="1"/>
      <c r="OG143" s="1"/>
      <c r="OH143" s="1"/>
      <c r="OI143" s="1"/>
      <c r="OJ143" s="1"/>
      <c r="OK143" s="1"/>
      <c r="OL143" s="1"/>
      <c r="OM143" s="1"/>
      <c r="ON143" s="1"/>
      <c r="OO143" s="1"/>
      <c r="OP143" s="1"/>
      <c r="OQ143" s="1"/>
      <c r="OR143" s="1"/>
      <c r="OS143" s="1"/>
      <c r="OT143" s="1"/>
      <c r="OU143" s="1"/>
      <c r="OV143" s="1"/>
      <c r="OW143" s="1"/>
      <c r="OX143" s="1"/>
      <c r="OY143" s="1"/>
      <c r="OZ143" s="1"/>
      <c r="PA143" s="1"/>
      <c r="PB143" s="1"/>
      <c r="PC143" s="1"/>
      <c r="PD143" s="1"/>
      <c r="PE143" s="1"/>
      <c r="PF143" s="1"/>
      <c r="PG143" s="1"/>
      <c r="PH143" s="1"/>
      <c r="PI143" s="1"/>
      <c r="PJ143" s="1"/>
      <c r="PK143" s="1"/>
      <c r="PL143" s="1"/>
      <c r="PM143" s="1"/>
      <c r="PN143" s="1"/>
      <c r="PO143" s="1"/>
      <c r="PP143" s="1"/>
      <c r="PQ143" s="1"/>
      <c r="PR143" s="1"/>
      <c r="PS143" s="1"/>
      <c r="PT143" s="1"/>
      <c r="PU143" s="1"/>
      <c r="PV143" s="1"/>
      <c r="PW143" s="1"/>
      <c r="PX143" s="1"/>
      <c r="PY143" s="1"/>
      <c r="PZ143" s="1"/>
      <c r="QA143" s="1"/>
      <c r="QB143" s="1"/>
      <c r="QC143" s="1"/>
      <c r="QD143" s="1"/>
      <c r="QE143" s="1"/>
      <c r="QF143" s="1"/>
      <c r="QG143" s="1"/>
      <c r="QH143" s="1"/>
      <c r="QI143" s="1"/>
      <c r="QJ143" s="1"/>
      <c r="QK143" s="1"/>
      <c r="QL143" s="1"/>
      <c r="QM143" s="1"/>
      <c r="QN143" s="1"/>
      <c r="QO143" s="1"/>
      <c r="QP143" s="1"/>
      <c r="QQ143" s="1"/>
      <c r="QR143" s="1"/>
      <c r="QS143" s="1"/>
      <c r="QT143" s="1"/>
      <c r="QU143" s="1"/>
      <c r="QV143" s="1"/>
      <c r="QW143" s="1"/>
      <c r="QX143" s="1"/>
      <c r="QY143" s="1"/>
      <c r="QZ143" s="1"/>
      <c r="RA143" s="1"/>
      <c r="RB143" s="1"/>
      <c r="RC143" s="1"/>
      <c r="RD143" s="1"/>
      <c r="RE143" s="1"/>
      <c r="RF143" s="1"/>
      <c r="RG143" s="1"/>
      <c r="RH143" s="1"/>
      <c r="RI143" s="1"/>
      <c r="RJ143" s="1"/>
      <c r="RK143" s="1"/>
      <c r="RL143" s="1"/>
      <c r="RM143" s="1"/>
      <c r="RN143" s="1"/>
      <c r="RO143" s="1"/>
      <c r="RP143" s="1"/>
      <c r="RQ143" s="1"/>
      <c r="RR143" s="1"/>
      <c r="RS143" s="1"/>
      <c r="RT143" s="1"/>
      <c r="RU143" s="1"/>
      <c r="RV143" s="1"/>
      <c r="RW143" s="1"/>
      <c r="RX143" s="1"/>
      <c r="RY143" s="1"/>
      <c r="RZ143" s="1"/>
      <c r="SA143" s="1"/>
      <c r="SB143" s="1"/>
      <c r="SC143" s="1"/>
      <c r="SD143" s="1"/>
      <c r="SE143" s="1"/>
      <c r="SF143" s="1"/>
      <c r="SG143" s="1"/>
      <c r="SH143" s="1"/>
      <c r="SI143" s="1"/>
      <c r="SJ143" s="1"/>
      <c r="SK143" s="1"/>
      <c r="SL143" s="1"/>
      <c r="SM143" s="1"/>
      <c r="SN143" s="1"/>
      <c r="SO143" s="1"/>
      <c r="SP143" s="1"/>
      <c r="SQ143" s="1"/>
      <c r="SR143" s="1"/>
      <c r="SS143" s="1"/>
      <c r="ST143" s="1"/>
      <c r="SU143" s="1"/>
      <c r="SV143" s="1"/>
      <c r="SW143" s="1"/>
      <c r="SX143" s="1"/>
      <c r="SY143" s="1"/>
      <c r="SZ143" s="1"/>
      <c r="TA143" s="1"/>
      <c r="TB143" s="1"/>
      <c r="TC143" s="1"/>
      <c r="TD143" s="1"/>
      <c r="TE143" s="1"/>
      <c r="TF143" s="1"/>
      <c r="TG143" s="1"/>
      <c r="TH143" s="1"/>
      <c r="TI143" s="1"/>
      <c r="TJ143" s="1"/>
      <c r="TK143" s="1"/>
      <c r="TL143" s="1"/>
      <c r="TM143" s="1"/>
      <c r="TN143" s="1"/>
      <c r="TO143" s="1"/>
      <c r="TP143" s="1"/>
      <c r="TQ143" s="1"/>
      <c r="TR143" s="1"/>
      <c r="TS143" s="1"/>
      <c r="TT143" s="1"/>
      <c r="TU143" s="1"/>
      <c r="TV143" s="1"/>
      <c r="TW143" s="1"/>
      <c r="TX143" s="1"/>
      <c r="TY143" s="1"/>
      <c r="TZ143" s="1"/>
      <c r="UA143" s="1"/>
      <c r="UB143" s="1"/>
      <c r="UC143" s="1"/>
      <c r="UD143" s="1"/>
      <c r="UE143" s="1"/>
      <c r="UF143" s="1"/>
      <c r="UG143" s="1"/>
      <c r="UH143" s="1"/>
      <c r="UI143" s="1"/>
      <c r="UJ143" s="1"/>
      <c r="UK143" s="1"/>
      <c r="UL143" s="1"/>
      <c r="UM143" s="1"/>
      <c r="UN143" s="1"/>
      <c r="UO143" s="1"/>
      <c r="UP143" s="1"/>
      <c r="UQ143" s="1"/>
      <c r="UR143" s="1"/>
      <c r="US143" s="1"/>
      <c r="UT143" s="1"/>
      <c r="UU143" s="1"/>
      <c r="UV143" s="1"/>
      <c r="UW143" s="1"/>
      <c r="UX143" s="1"/>
      <c r="UY143" s="1"/>
      <c r="UZ143" s="1"/>
      <c r="VA143" s="1"/>
      <c r="VB143" s="1"/>
      <c r="VC143" s="1"/>
      <c r="VD143" s="1"/>
      <c r="VE143" s="1"/>
      <c r="VF143" s="1"/>
      <c r="VG143" s="1"/>
      <c r="VH143" s="1"/>
      <c r="VI143" s="1"/>
      <c r="VJ143" s="1"/>
      <c r="VK143" s="1"/>
      <c r="VL143" s="1"/>
      <c r="VM143" s="1"/>
      <c r="VN143" s="1"/>
      <c r="VO143" s="1"/>
      <c r="VP143" s="1"/>
      <c r="VQ143" s="1"/>
      <c r="VR143" s="1"/>
      <c r="VS143" s="1"/>
      <c r="VT143" s="1"/>
      <c r="VU143" s="1"/>
      <c r="VV143" s="1"/>
      <c r="VW143" s="1"/>
      <c r="VX143" s="1"/>
      <c r="VY143" s="1"/>
      <c r="VZ143" s="1"/>
      <c r="WA143" s="1"/>
      <c r="WB143" s="1"/>
      <c r="WC143" s="1"/>
      <c r="WD143" s="1"/>
      <c r="WE143" s="1"/>
      <c r="WF143" s="1"/>
      <c r="WG143" s="1"/>
      <c r="WH143" s="1"/>
      <c r="WI143" s="1"/>
      <c r="WJ143" s="1"/>
      <c r="WK143" s="1"/>
      <c r="WL143" s="1"/>
      <c r="WM143" s="1"/>
      <c r="WN143" s="1"/>
      <c r="WO143" s="1"/>
      <c r="WP143" s="1"/>
      <c r="WQ143" s="1"/>
      <c r="WR143" s="1"/>
      <c r="WS143" s="1"/>
      <c r="WT143" s="1"/>
      <c r="WU143" s="1"/>
      <c r="WV143" s="1"/>
      <c r="WW143" s="1"/>
      <c r="WX143" s="1"/>
      <c r="WY143" s="1"/>
      <c r="WZ143" s="1"/>
      <c r="XA143" s="1"/>
      <c r="XB143" s="1"/>
      <c r="XC143" s="1"/>
      <c r="XD143" s="1"/>
      <c r="XE143" s="1"/>
      <c r="XF143" s="1"/>
      <c r="XG143" s="1"/>
      <c r="XH143" s="1"/>
      <c r="XI143" s="1"/>
      <c r="XJ143" s="1"/>
      <c r="XK143" s="1"/>
      <c r="XL143" s="1"/>
      <c r="XM143" s="1"/>
      <c r="XN143" s="1"/>
      <c r="XO143" s="1"/>
      <c r="XP143" s="1"/>
      <c r="XQ143" s="1"/>
      <c r="XR143" s="1"/>
      <c r="XS143" s="1"/>
      <c r="XT143" s="1"/>
      <c r="XU143" s="1"/>
      <c r="XV143" s="1"/>
      <c r="XW143" s="1"/>
      <c r="XX143" s="1"/>
      <c r="XY143" s="1"/>
      <c r="XZ143" s="1"/>
      <c r="YA143" s="1"/>
      <c r="YB143" s="1"/>
      <c r="YC143" s="1"/>
      <c r="YD143" s="1"/>
      <c r="YE143" s="1"/>
      <c r="YF143" s="1"/>
      <c r="YG143" s="1"/>
      <c r="YH143" s="1"/>
      <c r="YI143" s="1"/>
      <c r="YJ143" s="1"/>
      <c r="YK143" s="1"/>
      <c r="YL143" s="1"/>
      <c r="YM143" s="1"/>
      <c r="YN143" s="1"/>
      <c r="YO143" s="1"/>
      <c r="YP143" s="1"/>
      <c r="YQ143" s="1"/>
      <c r="YR143" s="1"/>
      <c r="YS143" s="1"/>
      <c r="YT143" s="1"/>
      <c r="YU143" s="1"/>
      <c r="YV143" s="1"/>
      <c r="YW143" s="1"/>
      <c r="YX143" s="1"/>
      <c r="YY143" s="1"/>
      <c r="YZ143" s="1"/>
      <c r="ZA143" s="1"/>
      <c r="ZB143" s="1"/>
      <c r="ZC143" s="1"/>
      <c r="ZD143" s="1"/>
      <c r="ZE143" s="1"/>
      <c r="ZF143" s="1"/>
      <c r="ZG143" s="1"/>
      <c r="ZH143" s="1"/>
      <c r="ZI143" s="1"/>
      <c r="ZJ143" s="1"/>
      <c r="ZK143" s="1"/>
      <c r="ZL143" s="1"/>
      <c r="ZM143" s="1"/>
      <c r="ZN143" s="1"/>
      <c r="ZO143" s="1"/>
      <c r="ZP143" s="1"/>
      <c r="ZQ143" s="1"/>
      <c r="ZR143" s="1"/>
      <c r="ZS143" s="1"/>
      <c r="ZT143" s="1"/>
      <c r="ZU143" s="1"/>
      <c r="ZV143" s="1"/>
      <c r="ZW143" s="1"/>
      <c r="ZX143" s="1"/>
      <c r="ZY143" s="1"/>
      <c r="ZZ143" s="1"/>
      <c r="AAA143" s="1"/>
      <c r="AAB143" s="1"/>
      <c r="AAC143" s="1"/>
      <c r="AAD143" s="1"/>
      <c r="AAE143" s="1"/>
      <c r="AAF143" s="1"/>
      <c r="AAG143" s="1"/>
      <c r="AAH143" s="1"/>
      <c r="AAI143" s="1"/>
      <c r="AAJ143" s="1"/>
      <c r="AAK143" s="1"/>
      <c r="AAL143" s="1"/>
      <c r="AAM143" s="1"/>
      <c r="AAN143" s="1"/>
      <c r="AAO143" s="1"/>
      <c r="AAP143" s="1"/>
      <c r="AAQ143" s="1"/>
      <c r="AAR143" s="1"/>
      <c r="AAS143" s="1"/>
      <c r="AAT143" s="1"/>
      <c r="AAU143" s="1"/>
      <c r="AAV143" s="1"/>
      <c r="AAW143" s="1"/>
      <c r="AAX143" s="1"/>
      <c r="AAY143" s="1"/>
      <c r="AAZ143" s="1"/>
      <c r="ABA143" s="1"/>
      <c r="ABB143" s="1"/>
      <c r="ABC143" s="1"/>
      <c r="ABD143" s="1"/>
      <c r="ABE143" s="1"/>
      <c r="ABF143" s="1"/>
      <c r="ABG143" s="1"/>
      <c r="ABH143" s="1"/>
      <c r="ABI143" s="1"/>
      <c r="ABJ143" s="1"/>
      <c r="ABK143" s="1"/>
      <c r="ABL143" s="1"/>
      <c r="ABM143" s="1"/>
      <c r="ABN143" s="1"/>
      <c r="ABO143" s="1"/>
      <c r="ABP143" s="1"/>
      <c r="ABQ143" s="1"/>
      <c r="ABR143" s="1"/>
      <c r="ABS143" s="1"/>
      <c r="ABT143" s="1"/>
      <c r="ABU143" s="1"/>
      <c r="ABV143" s="1"/>
      <c r="ABW143" s="1"/>
      <c r="ABX143" s="1"/>
      <c r="ABY143" s="1"/>
      <c r="ABZ143" s="1"/>
      <c r="ACA143" s="1"/>
      <c r="ACB143" s="1"/>
      <c r="ACC143" s="1"/>
      <c r="ACD143" s="1"/>
      <c r="ACE143" s="1"/>
      <c r="ACF143" s="1"/>
      <c r="ACG143" s="1"/>
      <c r="ACH143" s="1"/>
      <c r="ACI143" s="1"/>
      <c r="ACJ143" s="1"/>
      <c r="ACK143" s="1"/>
      <c r="ACL143" s="1"/>
      <c r="ACM143" s="1"/>
      <c r="ACN143" s="1"/>
      <c r="ACO143" s="1"/>
      <c r="ACP143" s="1"/>
      <c r="ACQ143" s="1"/>
      <c r="ACR143" s="1"/>
      <c r="ACS143" s="1"/>
      <c r="ACT143" s="1"/>
      <c r="ACU143" s="1"/>
      <c r="ACV143" s="1"/>
      <c r="ACW143" s="1"/>
      <c r="ACX143" s="1"/>
      <c r="ACY143" s="1"/>
      <c r="ACZ143" s="1"/>
      <c r="ADA143" s="1"/>
      <c r="ADB143" s="1"/>
      <c r="ADC143" s="1"/>
      <c r="ADD143" s="1"/>
      <c r="ADE143" s="1"/>
      <c r="ADF143" s="1"/>
      <c r="ADG143" s="1"/>
      <c r="ADH143" s="1"/>
      <c r="ADI143" s="1"/>
      <c r="ADJ143" s="1"/>
      <c r="ADK143" s="1"/>
      <c r="ADL143" s="1"/>
      <c r="ADM143" s="1"/>
      <c r="ADN143" s="1"/>
      <c r="ADO143" s="1"/>
      <c r="ADP143" s="1"/>
      <c r="ADQ143" s="1"/>
      <c r="ADR143" s="1"/>
      <c r="ADS143" s="1"/>
      <c r="ADT143" s="1"/>
      <c r="ADU143" s="1"/>
      <c r="ADV143" s="1"/>
      <c r="ADW143" s="1"/>
      <c r="ADX143" s="1"/>
      <c r="ADY143" s="1"/>
      <c r="ADZ143" s="1"/>
      <c r="AEA143" s="1"/>
      <c r="AEB143" s="1"/>
      <c r="AEC143" s="1"/>
      <c r="AED143" s="1"/>
      <c r="AEE143" s="1"/>
      <c r="AEF143" s="1"/>
      <c r="AEG143" s="1"/>
      <c r="AEH143" s="1"/>
      <c r="AEI143" s="1"/>
      <c r="AEJ143" s="1"/>
      <c r="AEK143" s="1"/>
      <c r="AEL143" s="1"/>
      <c r="AEM143" s="1"/>
      <c r="AEN143" s="1"/>
      <c r="AEO143" s="1"/>
      <c r="AEP143" s="1"/>
      <c r="AEQ143" s="1"/>
      <c r="AER143" s="1"/>
      <c r="AES143" s="1"/>
      <c r="AET143" s="1"/>
      <c r="AEU143" s="1"/>
      <c r="AEV143" s="1"/>
      <c r="AEW143" s="1"/>
      <c r="AEX143" s="1"/>
      <c r="AEY143" s="1"/>
      <c r="AEZ143" s="1"/>
      <c r="AFA143" s="1"/>
      <c r="AFB143" s="1"/>
      <c r="AFC143" s="1"/>
      <c r="AFD143" s="1"/>
      <c r="AFE143" s="1"/>
      <c r="AFF143" s="1"/>
      <c r="AFG143" s="1"/>
      <c r="AFH143" s="1"/>
      <c r="AFI143" s="1"/>
      <c r="AFJ143" s="1"/>
      <c r="AFK143" s="1"/>
      <c r="AFL143" s="1"/>
      <c r="AFM143" s="1"/>
      <c r="AFN143" s="1"/>
      <c r="AFO143" s="1"/>
      <c r="AFP143" s="1"/>
      <c r="AFQ143" s="1"/>
      <c r="AFR143" s="1"/>
      <c r="AFS143" s="1"/>
      <c r="AFT143" s="1"/>
      <c r="AFU143" s="1"/>
      <c r="AFV143" s="1"/>
      <c r="AFW143" s="1"/>
      <c r="AFX143" s="1"/>
      <c r="AFY143" s="1"/>
      <c r="AFZ143" s="1"/>
      <c r="AGA143" s="1"/>
      <c r="AGB143" s="1"/>
      <c r="AGC143" s="1"/>
      <c r="AGD143" s="1"/>
      <c r="AGE143" s="1"/>
      <c r="AGF143" s="1"/>
      <c r="AGG143" s="1"/>
      <c r="AGH143" s="1"/>
      <c r="AGI143" s="1"/>
      <c r="AGJ143" s="1"/>
      <c r="AGK143" s="1"/>
      <c r="AGL143" s="1"/>
      <c r="AGM143" s="1"/>
      <c r="AGN143" s="1"/>
      <c r="AGO143" s="1"/>
      <c r="AGP143" s="1"/>
      <c r="AGQ143" s="1"/>
      <c r="AGR143" s="1"/>
      <c r="AGS143" s="1"/>
      <c r="AGT143" s="1"/>
      <c r="AGU143" s="1"/>
      <c r="AGV143" s="1"/>
      <c r="AGW143" s="1"/>
      <c r="AGX143" s="1"/>
      <c r="AGY143" s="1"/>
      <c r="AGZ143" s="1"/>
      <c r="AHA143" s="1"/>
      <c r="AHB143" s="1"/>
      <c r="AHC143" s="1"/>
      <c r="AHD143" s="1"/>
      <c r="AHE143" s="1"/>
      <c r="AHF143" s="1"/>
      <c r="AHG143" s="1"/>
      <c r="AHH143" s="1"/>
      <c r="AHI143" s="1"/>
      <c r="AHJ143" s="1"/>
      <c r="AHK143" s="1"/>
      <c r="AHL143" s="1"/>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c r="ALS143" s="1"/>
      <c r="ALT143" s="1"/>
      <c r="ALU143" s="1"/>
      <c r="ALV143" s="1"/>
      <c r="ALW143" s="1"/>
      <c r="ALX143" s="1"/>
      <c r="ALY143" s="1"/>
      <c r="ALZ143" s="1"/>
      <c r="AMA143" s="1"/>
      <c r="AMB143" s="1"/>
      <c r="AMC143" s="1"/>
      <c r="AMD143" s="1"/>
      <c r="AME143" s="1"/>
      <c r="AMF143" s="1"/>
      <c r="AMG143" s="1"/>
      <c r="AMH143" s="1"/>
      <c r="AMI143" s="1"/>
      <c r="AMJ143" s="1"/>
    </row>
    <row r="144" customFormat="false" ht="13.8" hidden="false" customHeight="false" outlineLevel="0" collapsed="false">
      <c r="A144" s="70" t="n">
        <v>129</v>
      </c>
      <c r="B144" s="1"/>
      <c r="C144" s="76" t="n">
        <v>40794</v>
      </c>
      <c r="D144" s="70" t="n">
        <f aca="false">C144-C143</f>
        <v>60</v>
      </c>
      <c r="E144" s="70" t="s">
        <v>258</v>
      </c>
      <c r="F144" s="70" t="n">
        <f aca="false">2.0833+2.0833</f>
        <v>4.1666</v>
      </c>
      <c r="G144" s="70" t="n">
        <v>1</v>
      </c>
      <c r="H144" s="79" t="n">
        <f aca="false">F144*G144</f>
        <v>4.1666</v>
      </c>
      <c r="I144" s="70" t="n">
        <v>3</v>
      </c>
      <c r="J144" s="80" t="n">
        <f aca="false">3*3</f>
        <v>9</v>
      </c>
      <c r="K144" s="1"/>
      <c r="L144" s="1"/>
      <c r="M144" s="1"/>
      <c r="N144" s="70" t="s">
        <v>263</v>
      </c>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c r="JD144" s="1"/>
      <c r="JE144" s="1"/>
      <c r="JF144" s="1"/>
      <c r="JG144" s="1"/>
      <c r="JH144" s="1"/>
      <c r="JI144" s="1"/>
      <c r="JJ144" s="1"/>
      <c r="JK144" s="1"/>
      <c r="JL144" s="1"/>
      <c r="JM144" s="1"/>
      <c r="JN144" s="1"/>
      <c r="JO144" s="1"/>
      <c r="JP144" s="1"/>
      <c r="JQ144" s="1"/>
      <c r="JR144" s="1"/>
      <c r="JS144" s="1"/>
      <c r="JT144" s="1"/>
      <c r="JU144" s="1"/>
      <c r="JV144" s="1"/>
      <c r="JW144" s="1"/>
      <c r="JX144" s="1"/>
      <c r="JY144" s="1"/>
      <c r="JZ144" s="1"/>
      <c r="KA144" s="1"/>
      <c r="KB144" s="1"/>
      <c r="KC144" s="1"/>
      <c r="KD144" s="1"/>
      <c r="KE144" s="1"/>
      <c r="KF144" s="1"/>
      <c r="KG144" s="1"/>
      <c r="KH144" s="1"/>
      <c r="KI144" s="1"/>
      <c r="KJ144" s="1"/>
      <c r="KK144" s="1"/>
      <c r="KL144" s="1"/>
      <c r="KM144" s="1"/>
      <c r="KN144" s="1"/>
      <c r="KO144" s="1"/>
      <c r="KP144" s="1"/>
      <c r="KQ144" s="1"/>
      <c r="KR144" s="1"/>
      <c r="KS144" s="1"/>
      <c r="KT144" s="1"/>
      <c r="KU144" s="1"/>
      <c r="KV144" s="1"/>
      <c r="KW144" s="1"/>
      <c r="KX144" s="1"/>
      <c r="KY144" s="1"/>
      <c r="KZ144" s="1"/>
      <c r="LA144" s="1"/>
      <c r="LB144" s="1"/>
      <c r="LC144" s="1"/>
      <c r="LD144" s="1"/>
      <c r="LE144" s="1"/>
      <c r="LF144" s="1"/>
      <c r="LG144" s="1"/>
      <c r="LH144" s="1"/>
      <c r="LI144" s="1"/>
      <c r="LJ144" s="1"/>
      <c r="LK144" s="1"/>
      <c r="LL144" s="1"/>
      <c r="LM144" s="1"/>
      <c r="LN144" s="1"/>
      <c r="LO144" s="1"/>
      <c r="LP144" s="1"/>
      <c r="LQ144" s="1"/>
      <c r="LR144" s="1"/>
      <c r="LS144" s="1"/>
      <c r="LT144" s="1"/>
      <c r="LU144" s="1"/>
      <c r="LV144" s="1"/>
      <c r="LW144" s="1"/>
      <c r="LX144" s="1"/>
      <c r="LY144" s="1"/>
      <c r="LZ144" s="1"/>
      <c r="MA144" s="1"/>
      <c r="MB144" s="1"/>
      <c r="MC144" s="1"/>
      <c r="MD144" s="1"/>
      <c r="ME144" s="1"/>
      <c r="MF144" s="1"/>
      <c r="MG144" s="1"/>
      <c r="MH144" s="1"/>
      <c r="MI144" s="1"/>
      <c r="MJ144" s="1"/>
      <c r="MK144" s="1"/>
      <c r="ML144" s="1"/>
      <c r="MM144" s="1"/>
      <c r="MN144" s="1"/>
      <c r="MO144" s="1"/>
      <c r="MP144" s="1"/>
      <c r="MQ144" s="1"/>
      <c r="MR144" s="1"/>
      <c r="MS144" s="1"/>
      <c r="MT144" s="1"/>
      <c r="MU144" s="1"/>
      <c r="MV144" s="1"/>
      <c r="MW144" s="1"/>
      <c r="MX144" s="1"/>
      <c r="MY144" s="1"/>
      <c r="MZ144" s="1"/>
      <c r="NA144" s="1"/>
      <c r="NB144" s="1"/>
      <c r="NC144" s="1"/>
      <c r="ND144" s="1"/>
      <c r="NE144" s="1"/>
      <c r="NF144" s="1"/>
      <c r="NG144" s="1"/>
      <c r="NH144" s="1"/>
      <c r="NI144" s="1"/>
      <c r="NJ144" s="1"/>
      <c r="NK144" s="1"/>
      <c r="NL144" s="1"/>
      <c r="NM144" s="1"/>
      <c r="NN144" s="1"/>
      <c r="NO144" s="1"/>
      <c r="NP144" s="1"/>
      <c r="NQ144" s="1"/>
      <c r="NR144" s="1"/>
      <c r="NS144" s="1"/>
      <c r="NT144" s="1"/>
      <c r="NU144" s="1"/>
      <c r="NV144" s="1"/>
      <c r="NW144" s="1"/>
      <c r="NX144" s="1"/>
      <c r="NY144" s="1"/>
      <c r="NZ144" s="1"/>
      <c r="OA144" s="1"/>
      <c r="OB144" s="1"/>
      <c r="OC144" s="1"/>
      <c r="OD144" s="1"/>
      <c r="OE144" s="1"/>
      <c r="OF144" s="1"/>
      <c r="OG144" s="1"/>
      <c r="OH144" s="1"/>
      <c r="OI144" s="1"/>
      <c r="OJ144" s="1"/>
      <c r="OK144" s="1"/>
      <c r="OL144" s="1"/>
      <c r="OM144" s="1"/>
      <c r="ON144" s="1"/>
      <c r="OO144" s="1"/>
      <c r="OP144" s="1"/>
      <c r="OQ144" s="1"/>
      <c r="OR144" s="1"/>
      <c r="OS144" s="1"/>
      <c r="OT144" s="1"/>
      <c r="OU144" s="1"/>
      <c r="OV144" s="1"/>
      <c r="OW144" s="1"/>
      <c r="OX144" s="1"/>
      <c r="OY144" s="1"/>
      <c r="OZ144" s="1"/>
      <c r="PA144" s="1"/>
      <c r="PB144" s="1"/>
      <c r="PC144" s="1"/>
      <c r="PD144" s="1"/>
      <c r="PE144" s="1"/>
      <c r="PF144" s="1"/>
      <c r="PG144" s="1"/>
      <c r="PH144" s="1"/>
      <c r="PI144" s="1"/>
      <c r="PJ144" s="1"/>
      <c r="PK144" s="1"/>
      <c r="PL144" s="1"/>
      <c r="PM144" s="1"/>
      <c r="PN144" s="1"/>
      <c r="PO144" s="1"/>
      <c r="PP144" s="1"/>
      <c r="PQ144" s="1"/>
      <c r="PR144" s="1"/>
      <c r="PS144" s="1"/>
      <c r="PT144" s="1"/>
      <c r="PU144" s="1"/>
      <c r="PV144" s="1"/>
      <c r="PW144" s="1"/>
      <c r="PX144" s="1"/>
      <c r="PY144" s="1"/>
      <c r="PZ144" s="1"/>
      <c r="QA144" s="1"/>
      <c r="QB144" s="1"/>
      <c r="QC144" s="1"/>
      <c r="QD144" s="1"/>
      <c r="QE144" s="1"/>
      <c r="QF144" s="1"/>
      <c r="QG144" s="1"/>
      <c r="QH144" s="1"/>
      <c r="QI144" s="1"/>
      <c r="QJ144" s="1"/>
      <c r="QK144" s="1"/>
      <c r="QL144" s="1"/>
      <c r="QM144" s="1"/>
      <c r="QN144" s="1"/>
      <c r="QO144" s="1"/>
      <c r="QP144" s="1"/>
      <c r="QQ144" s="1"/>
      <c r="QR144" s="1"/>
      <c r="QS144" s="1"/>
      <c r="QT144" s="1"/>
      <c r="QU144" s="1"/>
      <c r="QV144" s="1"/>
      <c r="QW144" s="1"/>
      <c r="QX144" s="1"/>
      <c r="QY144" s="1"/>
      <c r="QZ144" s="1"/>
      <c r="RA144" s="1"/>
      <c r="RB144" s="1"/>
      <c r="RC144" s="1"/>
      <c r="RD144" s="1"/>
      <c r="RE144" s="1"/>
      <c r="RF144" s="1"/>
      <c r="RG144" s="1"/>
      <c r="RH144" s="1"/>
      <c r="RI144" s="1"/>
      <c r="RJ144" s="1"/>
      <c r="RK144" s="1"/>
      <c r="RL144" s="1"/>
      <c r="RM144" s="1"/>
      <c r="RN144" s="1"/>
      <c r="RO144" s="1"/>
      <c r="RP144" s="1"/>
      <c r="RQ144" s="1"/>
      <c r="RR144" s="1"/>
      <c r="RS144" s="1"/>
      <c r="RT144" s="1"/>
      <c r="RU144" s="1"/>
      <c r="RV144" s="1"/>
      <c r="RW144" s="1"/>
      <c r="RX144" s="1"/>
      <c r="RY144" s="1"/>
      <c r="RZ144" s="1"/>
      <c r="SA144" s="1"/>
      <c r="SB144" s="1"/>
      <c r="SC144" s="1"/>
      <c r="SD144" s="1"/>
      <c r="SE144" s="1"/>
      <c r="SF144" s="1"/>
      <c r="SG144" s="1"/>
      <c r="SH144" s="1"/>
      <c r="SI144" s="1"/>
      <c r="SJ144" s="1"/>
      <c r="SK144" s="1"/>
      <c r="SL144" s="1"/>
      <c r="SM144" s="1"/>
      <c r="SN144" s="1"/>
      <c r="SO144" s="1"/>
      <c r="SP144" s="1"/>
      <c r="SQ144" s="1"/>
      <c r="SR144" s="1"/>
      <c r="SS144" s="1"/>
      <c r="ST144" s="1"/>
      <c r="SU144" s="1"/>
      <c r="SV144" s="1"/>
      <c r="SW144" s="1"/>
      <c r="SX144" s="1"/>
      <c r="SY144" s="1"/>
      <c r="SZ144" s="1"/>
      <c r="TA144" s="1"/>
      <c r="TB144" s="1"/>
      <c r="TC144" s="1"/>
      <c r="TD144" s="1"/>
      <c r="TE144" s="1"/>
      <c r="TF144" s="1"/>
      <c r="TG144" s="1"/>
      <c r="TH144" s="1"/>
      <c r="TI144" s="1"/>
      <c r="TJ144" s="1"/>
      <c r="TK144" s="1"/>
      <c r="TL144" s="1"/>
      <c r="TM144" s="1"/>
      <c r="TN144" s="1"/>
      <c r="TO144" s="1"/>
      <c r="TP144" s="1"/>
      <c r="TQ144" s="1"/>
      <c r="TR144" s="1"/>
      <c r="TS144" s="1"/>
      <c r="TT144" s="1"/>
      <c r="TU144" s="1"/>
      <c r="TV144" s="1"/>
      <c r="TW144" s="1"/>
      <c r="TX144" s="1"/>
      <c r="TY144" s="1"/>
      <c r="TZ144" s="1"/>
      <c r="UA144" s="1"/>
      <c r="UB144" s="1"/>
      <c r="UC144" s="1"/>
      <c r="UD144" s="1"/>
      <c r="UE144" s="1"/>
      <c r="UF144" s="1"/>
      <c r="UG144" s="1"/>
      <c r="UH144" s="1"/>
      <c r="UI144" s="1"/>
      <c r="UJ144" s="1"/>
      <c r="UK144" s="1"/>
      <c r="UL144" s="1"/>
      <c r="UM144" s="1"/>
      <c r="UN144" s="1"/>
      <c r="UO144" s="1"/>
      <c r="UP144" s="1"/>
      <c r="UQ144" s="1"/>
      <c r="UR144" s="1"/>
      <c r="US144" s="1"/>
      <c r="UT144" s="1"/>
      <c r="UU144" s="1"/>
      <c r="UV144" s="1"/>
      <c r="UW144" s="1"/>
      <c r="UX144" s="1"/>
      <c r="UY144" s="1"/>
      <c r="UZ144" s="1"/>
      <c r="VA144" s="1"/>
      <c r="VB144" s="1"/>
      <c r="VC144" s="1"/>
      <c r="VD144" s="1"/>
      <c r="VE144" s="1"/>
      <c r="VF144" s="1"/>
      <c r="VG144" s="1"/>
      <c r="VH144" s="1"/>
      <c r="VI144" s="1"/>
      <c r="VJ144" s="1"/>
      <c r="VK144" s="1"/>
      <c r="VL144" s="1"/>
      <c r="VM144" s="1"/>
      <c r="VN144" s="1"/>
      <c r="VO144" s="1"/>
      <c r="VP144" s="1"/>
      <c r="VQ144" s="1"/>
      <c r="VR144" s="1"/>
      <c r="VS144" s="1"/>
      <c r="VT144" s="1"/>
      <c r="VU144" s="1"/>
      <c r="VV144" s="1"/>
      <c r="VW144" s="1"/>
      <c r="VX144" s="1"/>
      <c r="VY144" s="1"/>
      <c r="VZ144" s="1"/>
      <c r="WA144" s="1"/>
      <c r="WB144" s="1"/>
      <c r="WC144" s="1"/>
      <c r="WD144" s="1"/>
      <c r="WE144" s="1"/>
      <c r="WF144" s="1"/>
      <c r="WG144" s="1"/>
      <c r="WH144" s="1"/>
      <c r="WI144" s="1"/>
      <c r="WJ144" s="1"/>
      <c r="WK144" s="1"/>
      <c r="WL144" s="1"/>
      <c r="WM144" s="1"/>
      <c r="WN144" s="1"/>
      <c r="WO144" s="1"/>
      <c r="WP144" s="1"/>
      <c r="WQ144" s="1"/>
      <c r="WR144" s="1"/>
      <c r="WS144" s="1"/>
      <c r="WT144" s="1"/>
      <c r="WU144" s="1"/>
      <c r="WV144" s="1"/>
      <c r="WW144" s="1"/>
      <c r="WX144" s="1"/>
      <c r="WY144" s="1"/>
      <c r="WZ144" s="1"/>
      <c r="XA144" s="1"/>
      <c r="XB144" s="1"/>
      <c r="XC144" s="1"/>
      <c r="XD144" s="1"/>
      <c r="XE144" s="1"/>
      <c r="XF144" s="1"/>
      <c r="XG144" s="1"/>
      <c r="XH144" s="1"/>
      <c r="XI144" s="1"/>
      <c r="XJ144" s="1"/>
      <c r="XK144" s="1"/>
      <c r="XL144" s="1"/>
      <c r="XM144" s="1"/>
      <c r="XN144" s="1"/>
      <c r="XO144" s="1"/>
      <c r="XP144" s="1"/>
      <c r="XQ144" s="1"/>
      <c r="XR144" s="1"/>
      <c r="XS144" s="1"/>
      <c r="XT144" s="1"/>
      <c r="XU144" s="1"/>
      <c r="XV144" s="1"/>
      <c r="XW144" s="1"/>
      <c r="XX144" s="1"/>
      <c r="XY144" s="1"/>
      <c r="XZ144" s="1"/>
      <c r="YA144" s="1"/>
      <c r="YB144" s="1"/>
      <c r="YC144" s="1"/>
      <c r="YD144" s="1"/>
      <c r="YE144" s="1"/>
      <c r="YF144" s="1"/>
      <c r="YG144" s="1"/>
      <c r="YH144" s="1"/>
      <c r="YI144" s="1"/>
      <c r="YJ144" s="1"/>
      <c r="YK144" s="1"/>
      <c r="YL144" s="1"/>
      <c r="YM144" s="1"/>
      <c r="YN144" s="1"/>
      <c r="YO144" s="1"/>
      <c r="YP144" s="1"/>
      <c r="YQ144" s="1"/>
      <c r="YR144" s="1"/>
      <c r="YS144" s="1"/>
      <c r="YT144" s="1"/>
      <c r="YU144" s="1"/>
      <c r="YV144" s="1"/>
      <c r="YW144" s="1"/>
      <c r="YX144" s="1"/>
      <c r="YY144" s="1"/>
      <c r="YZ144" s="1"/>
      <c r="ZA144" s="1"/>
      <c r="ZB144" s="1"/>
      <c r="ZC144" s="1"/>
      <c r="ZD144" s="1"/>
      <c r="ZE144" s="1"/>
      <c r="ZF144" s="1"/>
      <c r="ZG144" s="1"/>
      <c r="ZH144" s="1"/>
      <c r="ZI144" s="1"/>
      <c r="ZJ144" s="1"/>
      <c r="ZK144" s="1"/>
      <c r="ZL144" s="1"/>
      <c r="ZM144" s="1"/>
      <c r="ZN144" s="1"/>
      <c r="ZO144" s="1"/>
      <c r="ZP144" s="1"/>
      <c r="ZQ144" s="1"/>
      <c r="ZR144" s="1"/>
      <c r="ZS144" s="1"/>
      <c r="ZT144" s="1"/>
      <c r="ZU144" s="1"/>
      <c r="ZV144" s="1"/>
      <c r="ZW144" s="1"/>
      <c r="ZX144" s="1"/>
      <c r="ZY144" s="1"/>
      <c r="ZZ144" s="1"/>
      <c r="AAA144" s="1"/>
      <c r="AAB144" s="1"/>
      <c r="AAC144" s="1"/>
      <c r="AAD144" s="1"/>
      <c r="AAE144" s="1"/>
      <c r="AAF144" s="1"/>
      <c r="AAG144" s="1"/>
      <c r="AAH144" s="1"/>
      <c r="AAI144" s="1"/>
      <c r="AAJ144" s="1"/>
      <c r="AAK144" s="1"/>
      <c r="AAL144" s="1"/>
      <c r="AAM144" s="1"/>
      <c r="AAN144" s="1"/>
      <c r="AAO144" s="1"/>
      <c r="AAP144" s="1"/>
      <c r="AAQ144" s="1"/>
      <c r="AAR144" s="1"/>
      <c r="AAS144" s="1"/>
      <c r="AAT144" s="1"/>
      <c r="AAU144" s="1"/>
      <c r="AAV144" s="1"/>
      <c r="AAW144" s="1"/>
      <c r="AAX144" s="1"/>
      <c r="AAY144" s="1"/>
      <c r="AAZ144" s="1"/>
      <c r="ABA144" s="1"/>
      <c r="ABB144" s="1"/>
      <c r="ABC144" s="1"/>
      <c r="ABD144" s="1"/>
      <c r="ABE144" s="1"/>
      <c r="ABF144" s="1"/>
      <c r="ABG144" s="1"/>
      <c r="ABH144" s="1"/>
      <c r="ABI144" s="1"/>
      <c r="ABJ144" s="1"/>
      <c r="ABK144" s="1"/>
      <c r="ABL144" s="1"/>
      <c r="ABM144" s="1"/>
      <c r="ABN144" s="1"/>
      <c r="ABO144" s="1"/>
      <c r="ABP144" s="1"/>
      <c r="ABQ144" s="1"/>
      <c r="ABR144" s="1"/>
      <c r="ABS144" s="1"/>
      <c r="ABT144" s="1"/>
      <c r="ABU144" s="1"/>
      <c r="ABV144" s="1"/>
      <c r="ABW144" s="1"/>
      <c r="ABX144" s="1"/>
      <c r="ABY144" s="1"/>
      <c r="ABZ144" s="1"/>
      <c r="ACA144" s="1"/>
      <c r="ACB144" s="1"/>
      <c r="ACC144" s="1"/>
      <c r="ACD144" s="1"/>
      <c r="ACE144" s="1"/>
      <c r="ACF144" s="1"/>
      <c r="ACG144" s="1"/>
      <c r="ACH144" s="1"/>
      <c r="ACI144" s="1"/>
      <c r="ACJ144" s="1"/>
      <c r="ACK144" s="1"/>
      <c r="ACL144" s="1"/>
      <c r="ACM144" s="1"/>
      <c r="ACN144" s="1"/>
      <c r="ACO144" s="1"/>
      <c r="ACP144" s="1"/>
      <c r="ACQ144" s="1"/>
      <c r="ACR144" s="1"/>
      <c r="ACS144" s="1"/>
      <c r="ACT144" s="1"/>
      <c r="ACU144" s="1"/>
      <c r="ACV144" s="1"/>
      <c r="ACW144" s="1"/>
      <c r="ACX144" s="1"/>
      <c r="ACY144" s="1"/>
      <c r="ACZ144" s="1"/>
      <c r="ADA144" s="1"/>
      <c r="ADB144" s="1"/>
      <c r="ADC144" s="1"/>
      <c r="ADD144" s="1"/>
      <c r="ADE144" s="1"/>
      <c r="ADF144" s="1"/>
      <c r="ADG144" s="1"/>
      <c r="ADH144" s="1"/>
      <c r="ADI144" s="1"/>
      <c r="ADJ144" s="1"/>
      <c r="ADK144" s="1"/>
      <c r="ADL144" s="1"/>
      <c r="ADM144" s="1"/>
      <c r="ADN144" s="1"/>
      <c r="ADO144" s="1"/>
      <c r="ADP144" s="1"/>
      <c r="ADQ144" s="1"/>
      <c r="ADR144" s="1"/>
      <c r="ADS144" s="1"/>
      <c r="ADT144" s="1"/>
      <c r="ADU144" s="1"/>
      <c r="ADV144" s="1"/>
      <c r="ADW144" s="1"/>
      <c r="ADX144" s="1"/>
      <c r="ADY144" s="1"/>
      <c r="ADZ144" s="1"/>
      <c r="AEA144" s="1"/>
      <c r="AEB144" s="1"/>
      <c r="AEC144" s="1"/>
      <c r="AED144" s="1"/>
      <c r="AEE144" s="1"/>
      <c r="AEF144" s="1"/>
      <c r="AEG144" s="1"/>
      <c r="AEH144" s="1"/>
      <c r="AEI144" s="1"/>
      <c r="AEJ144" s="1"/>
      <c r="AEK144" s="1"/>
      <c r="AEL144" s="1"/>
      <c r="AEM144" s="1"/>
      <c r="AEN144" s="1"/>
      <c r="AEO144" s="1"/>
      <c r="AEP144" s="1"/>
      <c r="AEQ144" s="1"/>
      <c r="AER144" s="1"/>
      <c r="AES144" s="1"/>
      <c r="AET144" s="1"/>
      <c r="AEU144" s="1"/>
      <c r="AEV144" s="1"/>
      <c r="AEW144" s="1"/>
      <c r="AEX144" s="1"/>
      <c r="AEY144" s="1"/>
      <c r="AEZ144" s="1"/>
      <c r="AFA144" s="1"/>
      <c r="AFB144" s="1"/>
      <c r="AFC144" s="1"/>
      <c r="AFD144" s="1"/>
      <c r="AFE144" s="1"/>
      <c r="AFF144" s="1"/>
      <c r="AFG144" s="1"/>
      <c r="AFH144" s="1"/>
      <c r="AFI144" s="1"/>
      <c r="AFJ144" s="1"/>
      <c r="AFK144" s="1"/>
      <c r="AFL144" s="1"/>
      <c r="AFM144" s="1"/>
      <c r="AFN144" s="1"/>
      <c r="AFO144" s="1"/>
      <c r="AFP144" s="1"/>
      <c r="AFQ144" s="1"/>
      <c r="AFR144" s="1"/>
      <c r="AFS144" s="1"/>
      <c r="AFT144" s="1"/>
      <c r="AFU144" s="1"/>
      <c r="AFV144" s="1"/>
      <c r="AFW144" s="1"/>
      <c r="AFX144" s="1"/>
      <c r="AFY144" s="1"/>
      <c r="AFZ144" s="1"/>
      <c r="AGA144" s="1"/>
      <c r="AGB144" s="1"/>
      <c r="AGC144" s="1"/>
      <c r="AGD144" s="1"/>
      <c r="AGE144" s="1"/>
      <c r="AGF144" s="1"/>
      <c r="AGG144" s="1"/>
      <c r="AGH144" s="1"/>
      <c r="AGI144" s="1"/>
      <c r="AGJ144" s="1"/>
      <c r="AGK144" s="1"/>
      <c r="AGL144" s="1"/>
      <c r="AGM144" s="1"/>
      <c r="AGN144" s="1"/>
      <c r="AGO144" s="1"/>
      <c r="AGP144" s="1"/>
      <c r="AGQ144" s="1"/>
      <c r="AGR144" s="1"/>
      <c r="AGS144" s="1"/>
      <c r="AGT144" s="1"/>
      <c r="AGU144" s="1"/>
      <c r="AGV144" s="1"/>
      <c r="AGW144" s="1"/>
      <c r="AGX144" s="1"/>
      <c r="AGY144" s="1"/>
      <c r="AGZ144" s="1"/>
      <c r="AHA144" s="1"/>
      <c r="AHB144" s="1"/>
      <c r="AHC144" s="1"/>
      <c r="AHD144" s="1"/>
      <c r="AHE144" s="1"/>
      <c r="AHF144" s="1"/>
      <c r="AHG144" s="1"/>
      <c r="AHH144" s="1"/>
      <c r="AHI144" s="1"/>
      <c r="AHJ144" s="1"/>
      <c r="AHK144" s="1"/>
      <c r="AHL144" s="1"/>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c r="ALS144" s="1"/>
      <c r="ALT144" s="1"/>
      <c r="ALU144" s="1"/>
      <c r="ALV144" s="1"/>
      <c r="ALW144" s="1"/>
      <c r="ALX144" s="1"/>
      <c r="ALY144" s="1"/>
      <c r="ALZ144" s="1"/>
      <c r="AMA144" s="1"/>
      <c r="AMB144" s="1"/>
      <c r="AMC144" s="1"/>
      <c r="AMD144" s="1"/>
      <c r="AME144" s="1"/>
      <c r="AMF144" s="1"/>
      <c r="AMG144" s="1"/>
      <c r="AMH144" s="1"/>
      <c r="AMI144" s="1"/>
      <c r="AMJ144" s="1"/>
    </row>
    <row r="145" customFormat="false" ht="13.8" hidden="false" customHeight="false" outlineLevel="0" collapsed="false">
      <c r="A145" s="70" t="n">
        <v>130</v>
      </c>
      <c r="B145" s="1"/>
      <c r="C145" s="76" t="n">
        <v>40861</v>
      </c>
      <c r="D145" s="70" t="n">
        <f aca="false">C145-C144</f>
        <v>67</v>
      </c>
      <c r="E145" s="70" t="s">
        <v>258</v>
      </c>
      <c r="F145" s="70" t="n">
        <f aca="false">2.0833+2.0833</f>
        <v>4.1666</v>
      </c>
      <c r="G145" s="70" t="n">
        <v>1</v>
      </c>
      <c r="H145" s="79" t="n">
        <f aca="false">F145*G145</f>
        <v>4.1666</v>
      </c>
      <c r="I145" s="70" t="n">
        <v>3</v>
      </c>
      <c r="J145" s="80" t="n">
        <f aca="false">3*3</f>
        <v>9</v>
      </c>
      <c r="K145" s="1"/>
      <c r="L145" s="1"/>
      <c r="M145" s="1"/>
      <c r="N145" s="70" t="s">
        <v>251</v>
      </c>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c r="JD145" s="1"/>
      <c r="JE145" s="1"/>
      <c r="JF145" s="1"/>
      <c r="JG145" s="1"/>
      <c r="JH145" s="1"/>
      <c r="JI145" s="1"/>
      <c r="JJ145" s="1"/>
      <c r="JK145" s="1"/>
      <c r="JL145" s="1"/>
      <c r="JM145" s="1"/>
      <c r="JN145" s="1"/>
      <c r="JO145" s="1"/>
      <c r="JP145" s="1"/>
      <c r="JQ145" s="1"/>
      <c r="JR145" s="1"/>
      <c r="JS145" s="1"/>
      <c r="JT145" s="1"/>
      <c r="JU145" s="1"/>
      <c r="JV145" s="1"/>
      <c r="JW145" s="1"/>
      <c r="JX145" s="1"/>
      <c r="JY145" s="1"/>
      <c r="JZ145" s="1"/>
      <c r="KA145" s="1"/>
      <c r="KB145" s="1"/>
      <c r="KC145" s="1"/>
      <c r="KD145" s="1"/>
      <c r="KE145" s="1"/>
      <c r="KF145" s="1"/>
      <c r="KG145" s="1"/>
      <c r="KH145" s="1"/>
      <c r="KI145" s="1"/>
      <c r="KJ145" s="1"/>
      <c r="KK145" s="1"/>
      <c r="KL145" s="1"/>
      <c r="KM145" s="1"/>
      <c r="KN145" s="1"/>
      <c r="KO145" s="1"/>
      <c r="KP145" s="1"/>
      <c r="KQ145" s="1"/>
      <c r="KR145" s="1"/>
      <c r="KS145" s="1"/>
      <c r="KT145" s="1"/>
      <c r="KU145" s="1"/>
      <c r="KV145" s="1"/>
      <c r="KW145" s="1"/>
      <c r="KX145" s="1"/>
      <c r="KY145" s="1"/>
      <c r="KZ145" s="1"/>
      <c r="LA145" s="1"/>
      <c r="LB145" s="1"/>
      <c r="LC145" s="1"/>
      <c r="LD145" s="1"/>
      <c r="LE145" s="1"/>
      <c r="LF145" s="1"/>
      <c r="LG145" s="1"/>
      <c r="LH145" s="1"/>
      <c r="LI145" s="1"/>
      <c r="LJ145" s="1"/>
      <c r="LK145" s="1"/>
      <c r="LL145" s="1"/>
      <c r="LM145" s="1"/>
      <c r="LN145" s="1"/>
      <c r="LO145" s="1"/>
      <c r="LP145" s="1"/>
      <c r="LQ145" s="1"/>
      <c r="LR145" s="1"/>
      <c r="LS145" s="1"/>
      <c r="LT145" s="1"/>
      <c r="LU145" s="1"/>
      <c r="LV145" s="1"/>
      <c r="LW145" s="1"/>
      <c r="LX145" s="1"/>
      <c r="LY145" s="1"/>
      <c r="LZ145" s="1"/>
      <c r="MA145" s="1"/>
      <c r="MB145" s="1"/>
      <c r="MC145" s="1"/>
      <c r="MD145" s="1"/>
      <c r="ME145" s="1"/>
      <c r="MF145" s="1"/>
      <c r="MG145" s="1"/>
      <c r="MH145" s="1"/>
      <c r="MI145" s="1"/>
      <c r="MJ145" s="1"/>
      <c r="MK145" s="1"/>
      <c r="ML145" s="1"/>
      <c r="MM145" s="1"/>
      <c r="MN145" s="1"/>
      <c r="MO145" s="1"/>
      <c r="MP145" s="1"/>
      <c r="MQ145" s="1"/>
      <c r="MR145" s="1"/>
      <c r="MS145" s="1"/>
      <c r="MT145" s="1"/>
      <c r="MU145" s="1"/>
      <c r="MV145" s="1"/>
      <c r="MW145" s="1"/>
      <c r="MX145" s="1"/>
      <c r="MY145" s="1"/>
      <c r="MZ145" s="1"/>
      <c r="NA145" s="1"/>
      <c r="NB145" s="1"/>
      <c r="NC145" s="1"/>
      <c r="ND145" s="1"/>
      <c r="NE145" s="1"/>
      <c r="NF145" s="1"/>
      <c r="NG145" s="1"/>
      <c r="NH145" s="1"/>
      <c r="NI145" s="1"/>
      <c r="NJ145" s="1"/>
      <c r="NK145" s="1"/>
      <c r="NL145" s="1"/>
      <c r="NM145" s="1"/>
      <c r="NN145" s="1"/>
      <c r="NO145" s="1"/>
      <c r="NP145" s="1"/>
      <c r="NQ145" s="1"/>
      <c r="NR145" s="1"/>
      <c r="NS145" s="1"/>
      <c r="NT145" s="1"/>
      <c r="NU145" s="1"/>
      <c r="NV145" s="1"/>
      <c r="NW145" s="1"/>
      <c r="NX145" s="1"/>
      <c r="NY145" s="1"/>
      <c r="NZ145" s="1"/>
      <c r="OA145" s="1"/>
      <c r="OB145" s="1"/>
      <c r="OC145" s="1"/>
      <c r="OD145" s="1"/>
      <c r="OE145" s="1"/>
      <c r="OF145" s="1"/>
      <c r="OG145" s="1"/>
      <c r="OH145" s="1"/>
      <c r="OI145" s="1"/>
      <c r="OJ145" s="1"/>
      <c r="OK145" s="1"/>
      <c r="OL145" s="1"/>
      <c r="OM145" s="1"/>
      <c r="ON145" s="1"/>
      <c r="OO145" s="1"/>
      <c r="OP145" s="1"/>
      <c r="OQ145" s="1"/>
      <c r="OR145" s="1"/>
      <c r="OS145" s="1"/>
      <c r="OT145" s="1"/>
      <c r="OU145" s="1"/>
      <c r="OV145" s="1"/>
      <c r="OW145" s="1"/>
      <c r="OX145" s="1"/>
      <c r="OY145" s="1"/>
      <c r="OZ145" s="1"/>
      <c r="PA145" s="1"/>
      <c r="PB145" s="1"/>
      <c r="PC145" s="1"/>
      <c r="PD145" s="1"/>
      <c r="PE145" s="1"/>
      <c r="PF145" s="1"/>
      <c r="PG145" s="1"/>
      <c r="PH145" s="1"/>
      <c r="PI145" s="1"/>
      <c r="PJ145" s="1"/>
      <c r="PK145" s="1"/>
      <c r="PL145" s="1"/>
      <c r="PM145" s="1"/>
      <c r="PN145" s="1"/>
      <c r="PO145" s="1"/>
      <c r="PP145" s="1"/>
      <c r="PQ145" s="1"/>
      <c r="PR145" s="1"/>
      <c r="PS145" s="1"/>
      <c r="PT145" s="1"/>
      <c r="PU145" s="1"/>
      <c r="PV145" s="1"/>
      <c r="PW145" s="1"/>
      <c r="PX145" s="1"/>
      <c r="PY145" s="1"/>
      <c r="PZ145" s="1"/>
      <c r="QA145" s="1"/>
      <c r="QB145" s="1"/>
      <c r="QC145" s="1"/>
      <c r="QD145" s="1"/>
      <c r="QE145" s="1"/>
      <c r="QF145" s="1"/>
      <c r="QG145" s="1"/>
      <c r="QH145" s="1"/>
      <c r="QI145" s="1"/>
      <c r="QJ145" s="1"/>
      <c r="QK145" s="1"/>
      <c r="QL145" s="1"/>
      <c r="QM145" s="1"/>
      <c r="QN145" s="1"/>
      <c r="QO145" s="1"/>
      <c r="QP145" s="1"/>
      <c r="QQ145" s="1"/>
      <c r="QR145" s="1"/>
      <c r="QS145" s="1"/>
      <c r="QT145" s="1"/>
      <c r="QU145" s="1"/>
      <c r="QV145" s="1"/>
      <c r="QW145" s="1"/>
      <c r="QX145" s="1"/>
      <c r="QY145" s="1"/>
      <c r="QZ145" s="1"/>
      <c r="RA145" s="1"/>
      <c r="RB145" s="1"/>
      <c r="RC145" s="1"/>
      <c r="RD145" s="1"/>
      <c r="RE145" s="1"/>
      <c r="RF145" s="1"/>
      <c r="RG145" s="1"/>
      <c r="RH145" s="1"/>
      <c r="RI145" s="1"/>
      <c r="RJ145" s="1"/>
      <c r="RK145" s="1"/>
      <c r="RL145" s="1"/>
      <c r="RM145" s="1"/>
      <c r="RN145" s="1"/>
      <c r="RO145" s="1"/>
      <c r="RP145" s="1"/>
      <c r="RQ145" s="1"/>
      <c r="RR145" s="1"/>
      <c r="RS145" s="1"/>
      <c r="RT145" s="1"/>
      <c r="RU145" s="1"/>
      <c r="RV145" s="1"/>
      <c r="RW145" s="1"/>
      <c r="RX145" s="1"/>
      <c r="RY145" s="1"/>
      <c r="RZ145" s="1"/>
      <c r="SA145" s="1"/>
      <c r="SB145" s="1"/>
      <c r="SC145" s="1"/>
      <c r="SD145" s="1"/>
      <c r="SE145" s="1"/>
      <c r="SF145" s="1"/>
      <c r="SG145" s="1"/>
      <c r="SH145" s="1"/>
      <c r="SI145" s="1"/>
      <c r="SJ145" s="1"/>
      <c r="SK145" s="1"/>
      <c r="SL145" s="1"/>
      <c r="SM145" s="1"/>
      <c r="SN145" s="1"/>
      <c r="SO145" s="1"/>
      <c r="SP145" s="1"/>
      <c r="SQ145" s="1"/>
      <c r="SR145" s="1"/>
      <c r="SS145" s="1"/>
      <c r="ST145" s="1"/>
      <c r="SU145" s="1"/>
      <c r="SV145" s="1"/>
      <c r="SW145" s="1"/>
      <c r="SX145" s="1"/>
      <c r="SY145" s="1"/>
      <c r="SZ145" s="1"/>
      <c r="TA145" s="1"/>
      <c r="TB145" s="1"/>
      <c r="TC145" s="1"/>
      <c r="TD145" s="1"/>
      <c r="TE145" s="1"/>
      <c r="TF145" s="1"/>
      <c r="TG145" s="1"/>
      <c r="TH145" s="1"/>
      <c r="TI145" s="1"/>
      <c r="TJ145" s="1"/>
      <c r="TK145" s="1"/>
      <c r="TL145" s="1"/>
      <c r="TM145" s="1"/>
      <c r="TN145" s="1"/>
      <c r="TO145" s="1"/>
      <c r="TP145" s="1"/>
      <c r="TQ145" s="1"/>
      <c r="TR145" s="1"/>
      <c r="TS145" s="1"/>
      <c r="TT145" s="1"/>
      <c r="TU145" s="1"/>
      <c r="TV145" s="1"/>
      <c r="TW145" s="1"/>
      <c r="TX145" s="1"/>
      <c r="TY145" s="1"/>
      <c r="TZ145" s="1"/>
      <c r="UA145" s="1"/>
      <c r="UB145" s="1"/>
      <c r="UC145" s="1"/>
      <c r="UD145" s="1"/>
      <c r="UE145" s="1"/>
      <c r="UF145" s="1"/>
      <c r="UG145" s="1"/>
      <c r="UH145" s="1"/>
      <c r="UI145" s="1"/>
      <c r="UJ145" s="1"/>
      <c r="UK145" s="1"/>
      <c r="UL145" s="1"/>
      <c r="UM145" s="1"/>
      <c r="UN145" s="1"/>
      <c r="UO145" s="1"/>
      <c r="UP145" s="1"/>
      <c r="UQ145" s="1"/>
      <c r="UR145" s="1"/>
      <c r="US145" s="1"/>
      <c r="UT145" s="1"/>
      <c r="UU145" s="1"/>
      <c r="UV145" s="1"/>
      <c r="UW145" s="1"/>
      <c r="UX145" s="1"/>
      <c r="UY145" s="1"/>
      <c r="UZ145" s="1"/>
      <c r="VA145" s="1"/>
      <c r="VB145" s="1"/>
      <c r="VC145" s="1"/>
      <c r="VD145" s="1"/>
      <c r="VE145" s="1"/>
      <c r="VF145" s="1"/>
      <c r="VG145" s="1"/>
      <c r="VH145" s="1"/>
      <c r="VI145" s="1"/>
      <c r="VJ145" s="1"/>
      <c r="VK145" s="1"/>
      <c r="VL145" s="1"/>
      <c r="VM145" s="1"/>
      <c r="VN145" s="1"/>
      <c r="VO145" s="1"/>
      <c r="VP145" s="1"/>
      <c r="VQ145" s="1"/>
      <c r="VR145" s="1"/>
      <c r="VS145" s="1"/>
      <c r="VT145" s="1"/>
      <c r="VU145" s="1"/>
      <c r="VV145" s="1"/>
      <c r="VW145" s="1"/>
      <c r="VX145" s="1"/>
      <c r="VY145" s="1"/>
      <c r="VZ145" s="1"/>
      <c r="WA145" s="1"/>
      <c r="WB145" s="1"/>
      <c r="WC145" s="1"/>
      <c r="WD145" s="1"/>
      <c r="WE145" s="1"/>
      <c r="WF145" s="1"/>
      <c r="WG145" s="1"/>
      <c r="WH145" s="1"/>
      <c r="WI145" s="1"/>
      <c r="WJ145" s="1"/>
      <c r="WK145" s="1"/>
      <c r="WL145" s="1"/>
      <c r="WM145" s="1"/>
      <c r="WN145" s="1"/>
      <c r="WO145" s="1"/>
      <c r="WP145" s="1"/>
      <c r="WQ145" s="1"/>
      <c r="WR145" s="1"/>
      <c r="WS145" s="1"/>
      <c r="WT145" s="1"/>
      <c r="WU145" s="1"/>
      <c r="WV145" s="1"/>
      <c r="WW145" s="1"/>
      <c r="WX145" s="1"/>
      <c r="WY145" s="1"/>
      <c r="WZ145" s="1"/>
      <c r="XA145" s="1"/>
      <c r="XB145" s="1"/>
      <c r="XC145" s="1"/>
      <c r="XD145" s="1"/>
      <c r="XE145" s="1"/>
      <c r="XF145" s="1"/>
      <c r="XG145" s="1"/>
      <c r="XH145" s="1"/>
      <c r="XI145" s="1"/>
      <c r="XJ145" s="1"/>
      <c r="XK145" s="1"/>
      <c r="XL145" s="1"/>
      <c r="XM145" s="1"/>
      <c r="XN145" s="1"/>
      <c r="XO145" s="1"/>
      <c r="XP145" s="1"/>
      <c r="XQ145" s="1"/>
      <c r="XR145" s="1"/>
      <c r="XS145" s="1"/>
      <c r="XT145" s="1"/>
      <c r="XU145" s="1"/>
      <c r="XV145" s="1"/>
      <c r="XW145" s="1"/>
      <c r="XX145" s="1"/>
      <c r="XY145" s="1"/>
      <c r="XZ145" s="1"/>
      <c r="YA145" s="1"/>
      <c r="YB145" s="1"/>
      <c r="YC145" s="1"/>
      <c r="YD145" s="1"/>
      <c r="YE145" s="1"/>
      <c r="YF145" s="1"/>
      <c r="YG145" s="1"/>
      <c r="YH145" s="1"/>
      <c r="YI145" s="1"/>
      <c r="YJ145" s="1"/>
      <c r="YK145" s="1"/>
      <c r="YL145" s="1"/>
      <c r="YM145" s="1"/>
      <c r="YN145" s="1"/>
      <c r="YO145" s="1"/>
      <c r="YP145" s="1"/>
      <c r="YQ145" s="1"/>
      <c r="YR145" s="1"/>
      <c r="YS145" s="1"/>
      <c r="YT145" s="1"/>
      <c r="YU145" s="1"/>
      <c r="YV145" s="1"/>
      <c r="YW145" s="1"/>
      <c r="YX145" s="1"/>
      <c r="YY145" s="1"/>
      <c r="YZ145" s="1"/>
      <c r="ZA145" s="1"/>
      <c r="ZB145" s="1"/>
      <c r="ZC145" s="1"/>
      <c r="ZD145" s="1"/>
      <c r="ZE145" s="1"/>
      <c r="ZF145" s="1"/>
      <c r="ZG145" s="1"/>
      <c r="ZH145" s="1"/>
      <c r="ZI145" s="1"/>
      <c r="ZJ145" s="1"/>
      <c r="ZK145" s="1"/>
      <c r="ZL145" s="1"/>
      <c r="ZM145" s="1"/>
      <c r="ZN145" s="1"/>
      <c r="ZO145" s="1"/>
      <c r="ZP145" s="1"/>
      <c r="ZQ145" s="1"/>
      <c r="ZR145" s="1"/>
      <c r="ZS145" s="1"/>
      <c r="ZT145" s="1"/>
      <c r="ZU145" s="1"/>
      <c r="ZV145" s="1"/>
      <c r="ZW145" s="1"/>
      <c r="ZX145" s="1"/>
      <c r="ZY145" s="1"/>
      <c r="ZZ145" s="1"/>
      <c r="AAA145" s="1"/>
      <c r="AAB145" s="1"/>
      <c r="AAC145" s="1"/>
      <c r="AAD145" s="1"/>
      <c r="AAE145" s="1"/>
      <c r="AAF145" s="1"/>
      <c r="AAG145" s="1"/>
      <c r="AAH145" s="1"/>
      <c r="AAI145" s="1"/>
      <c r="AAJ145" s="1"/>
      <c r="AAK145" s="1"/>
      <c r="AAL145" s="1"/>
      <c r="AAM145" s="1"/>
      <c r="AAN145" s="1"/>
      <c r="AAO145" s="1"/>
      <c r="AAP145" s="1"/>
      <c r="AAQ145" s="1"/>
      <c r="AAR145" s="1"/>
      <c r="AAS145" s="1"/>
      <c r="AAT145" s="1"/>
      <c r="AAU145" s="1"/>
      <c r="AAV145" s="1"/>
      <c r="AAW145" s="1"/>
      <c r="AAX145" s="1"/>
      <c r="AAY145" s="1"/>
      <c r="AAZ145" s="1"/>
      <c r="ABA145" s="1"/>
      <c r="ABB145" s="1"/>
      <c r="ABC145" s="1"/>
      <c r="ABD145" s="1"/>
      <c r="ABE145" s="1"/>
      <c r="ABF145" s="1"/>
      <c r="ABG145" s="1"/>
      <c r="ABH145" s="1"/>
      <c r="ABI145" s="1"/>
      <c r="ABJ145" s="1"/>
      <c r="ABK145" s="1"/>
      <c r="ABL145" s="1"/>
      <c r="ABM145" s="1"/>
      <c r="ABN145" s="1"/>
      <c r="ABO145" s="1"/>
      <c r="ABP145" s="1"/>
      <c r="ABQ145" s="1"/>
      <c r="ABR145" s="1"/>
      <c r="ABS145" s="1"/>
      <c r="ABT145" s="1"/>
      <c r="ABU145" s="1"/>
      <c r="ABV145" s="1"/>
      <c r="ABW145" s="1"/>
      <c r="ABX145" s="1"/>
      <c r="ABY145" s="1"/>
      <c r="ABZ145" s="1"/>
      <c r="ACA145" s="1"/>
      <c r="ACB145" s="1"/>
      <c r="ACC145" s="1"/>
      <c r="ACD145" s="1"/>
      <c r="ACE145" s="1"/>
      <c r="ACF145" s="1"/>
      <c r="ACG145" s="1"/>
      <c r="ACH145" s="1"/>
      <c r="ACI145" s="1"/>
      <c r="ACJ145" s="1"/>
      <c r="ACK145" s="1"/>
      <c r="ACL145" s="1"/>
      <c r="ACM145" s="1"/>
      <c r="ACN145" s="1"/>
      <c r="ACO145" s="1"/>
      <c r="ACP145" s="1"/>
      <c r="ACQ145" s="1"/>
      <c r="ACR145" s="1"/>
      <c r="ACS145" s="1"/>
      <c r="ACT145" s="1"/>
      <c r="ACU145" s="1"/>
      <c r="ACV145" s="1"/>
      <c r="ACW145" s="1"/>
      <c r="ACX145" s="1"/>
      <c r="ACY145" s="1"/>
      <c r="ACZ145" s="1"/>
      <c r="ADA145" s="1"/>
      <c r="ADB145" s="1"/>
      <c r="ADC145" s="1"/>
      <c r="ADD145" s="1"/>
      <c r="ADE145" s="1"/>
      <c r="ADF145" s="1"/>
      <c r="ADG145" s="1"/>
      <c r="ADH145" s="1"/>
      <c r="ADI145" s="1"/>
      <c r="ADJ145" s="1"/>
      <c r="ADK145" s="1"/>
      <c r="ADL145" s="1"/>
      <c r="ADM145" s="1"/>
      <c r="ADN145" s="1"/>
      <c r="ADO145" s="1"/>
      <c r="ADP145" s="1"/>
      <c r="ADQ145" s="1"/>
      <c r="ADR145" s="1"/>
      <c r="ADS145" s="1"/>
      <c r="ADT145" s="1"/>
      <c r="ADU145" s="1"/>
      <c r="ADV145" s="1"/>
      <c r="ADW145" s="1"/>
      <c r="ADX145" s="1"/>
      <c r="ADY145" s="1"/>
      <c r="ADZ145" s="1"/>
      <c r="AEA145" s="1"/>
      <c r="AEB145" s="1"/>
      <c r="AEC145" s="1"/>
      <c r="AED145" s="1"/>
      <c r="AEE145" s="1"/>
      <c r="AEF145" s="1"/>
      <c r="AEG145" s="1"/>
      <c r="AEH145" s="1"/>
      <c r="AEI145" s="1"/>
      <c r="AEJ145" s="1"/>
      <c r="AEK145" s="1"/>
      <c r="AEL145" s="1"/>
      <c r="AEM145" s="1"/>
      <c r="AEN145" s="1"/>
      <c r="AEO145" s="1"/>
      <c r="AEP145" s="1"/>
      <c r="AEQ145" s="1"/>
      <c r="AER145" s="1"/>
      <c r="AES145" s="1"/>
      <c r="AET145" s="1"/>
      <c r="AEU145" s="1"/>
      <c r="AEV145" s="1"/>
      <c r="AEW145" s="1"/>
      <c r="AEX145" s="1"/>
      <c r="AEY145" s="1"/>
      <c r="AEZ145" s="1"/>
      <c r="AFA145" s="1"/>
      <c r="AFB145" s="1"/>
      <c r="AFC145" s="1"/>
      <c r="AFD145" s="1"/>
      <c r="AFE145" s="1"/>
      <c r="AFF145" s="1"/>
      <c r="AFG145" s="1"/>
      <c r="AFH145" s="1"/>
      <c r="AFI145" s="1"/>
      <c r="AFJ145" s="1"/>
      <c r="AFK145" s="1"/>
      <c r="AFL145" s="1"/>
      <c r="AFM145" s="1"/>
      <c r="AFN145" s="1"/>
      <c r="AFO145" s="1"/>
      <c r="AFP145" s="1"/>
      <c r="AFQ145" s="1"/>
      <c r="AFR145" s="1"/>
      <c r="AFS145" s="1"/>
      <c r="AFT145" s="1"/>
      <c r="AFU145" s="1"/>
      <c r="AFV145" s="1"/>
      <c r="AFW145" s="1"/>
      <c r="AFX145" s="1"/>
      <c r="AFY145" s="1"/>
      <c r="AFZ145" s="1"/>
      <c r="AGA145" s="1"/>
      <c r="AGB145" s="1"/>
      <c r="AGC145" s="1"/>
      <c r="AGD145" s="1"/>
      <c r="AGE145" s="1"/>
      <c r="AGF145" s="1"/>
      <c r="AGG145" s="1"/>
      <c r="AGH145" s="1"/>
      <c r="AGI145" s="1"/>
      <c r="AGJ145" s="1"/>
      <c r="AGK145" s="1"/>
      <c r="AGL145" s="1"/>
      <c r="AGM145" s="1"/>
      <c r="AGN145" s="1"/>
      <c r="AGO145" s="1"/>
      <c r="AGP145" s="1"/>
      <c r="AGQ145" s="1"/>
      <c r="AGR145" s="1"/>
      <c r="AGS145" s="1"/>
      <c r="AGT145" s="1"/>
      <c r="AGU145" s="1"/>
      <c r="AGV145" s="1"/>
      <c r="AGW145" s="1"/>
      <c r="AGX145" s="1"/>
      <c r="AGY145" s="1"/>
      <c r="AGZ145" s="1"/>
      <c r="AHA145" s="1"/>
      <c r="AHB145" s="1"/>
      <c r="AHC145" s="1"/>
      <c r="AHD145" s="1"/>
      <c r="AHE145" s="1"/>
      <c r="AHF145" s="1"/>
      <c r="AHG145" s="1"/>
      <c r="AHH145" s="1"/>
      <c r="AHI145" s="1"/>
      <c r="AHJ145" s="1"/>
      <c r="AHK145" s="1"/>
      <c r="AHL145" s="1"/>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c r="ALS145" s="1"/>
      <c r="ALT145" s="1"/>
      <c r="ALU145" s="1"/>
      <c r="ALV145" s="1"/>
      <c r="ALW145" s="1"/>
      <c r="ALX145" s="1"/>
      <c r="ALY145" s="1"/>
      <c r="ALZ145" s="1"/>
      <c r="AMA145" s="1"/>
      <c r="AMB145" s="1"/>
      <c r="AMC145" s="1"/>
      <c r="AMD145" s="1"/>
      <c r="AME145" s="1"/>
      <c r="AMF145" s="1"/>
      <c r="AMG145" s="1"/>
      <c r="AMH145" s="1"/>
      <c r="AMI145" s="1"/>
      <c r="AMJ145" s="1"/>
    </row>
    <row r="146" customFormat="false" ht="13.8" hidden="false" customHeight="false" outlineLevel="0" collapsed="false">
      <c r="A146" s="70" t="s">
        <v>523</v>
      </c>
      <c r="B146" s="70" t="n">
        <v>10</v>
      </c>
      <c r="C146" s="76" t="n">
        <v>40911</v>
      </c>
      <c r="D146" s="70" t="n">
        <f aca="false">C146-C145</f>
        <v>50</v>
      </c>
      <c r="E146" s="70" t="s">
        <v>489</v>
      </c>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c r="JD146" s="1"/>
      <c r="JE146" s="1"/>
      <c r="JF146" s="1"/>
      <c r="JG146" s="1"/>
      <c r="JH146" s="1"/>
      <c r="JI146" s="1"/>
      <c r="JJ146" s="1"/>
      <c r="JK146" s="1"/>
      <c r="JL146" s="1"/>
      <c r="JM146" s="1"/>
      <c r="JN146" s="1"/>
      <c r="JO146" s="1"/>
      <c r="JP146" s="1"/>
      <c r="JQ146" s="1"/>
      <c r="JR146" s="1"/>
      <c r="JS146" s="1"/>
      <c r="JT146" s="1"/>
      <c r="JU146" s="1"/>
      <c r="JV146" s="1"/>
      <c r="JW146" s="1"/>
      <c r="JX146" s="1"/>
      <c r="JY146" s="1"/>
      <c r="JZ146" s="1"/>
      <c r="KA146" s="1"/>
      <c r="KB146" s="1"/>
      <c r="KC146" s="1"/>
      <c r="KD146" s="1"/>
      <c r="KE146" s="1"/>
      <c r="KF146" s="1"/>
      <c r="KG146" s="1"/>
      <c r="KH146" s="1"/>
      <c r="KI146" s="1"/>
      <c r="KJ146" s="1"/>
      <c r="KK146" s="1"/>
      <c r="KL146" s="1"/>
      <c r="KM146" s="1"/>
      <c r="KN146" s="1"/>
      <c r="KO146" s="1"/>
      <c r="KP146" s="1"/>
      <c r="KQ146" s="1"/>
      <c r="KR146" s="1"/>
      <c r="KS146" s="1"/>
      <c r="KT146" s="1"/>
      <c r="KU146" s="1"/>
      <c r="KV146" s="1"/>
      <c r="KW146" s="1"/>
      <c r="KX146" s="1"/>
      <c r="KY146" s="1"/>
      <c r="KZ146" s="1"/>
      <c r="LA146" s="1"/>
      <c r="LB146" s="1"/>
      <c r="LC146" s="1"/>
      <c r="LD146" s="1"/>
      <c r="LE146" s="1"/>
      <c r="LF146" s="1"/>
      <c r="LG146" s="1"/>
      <c r="LH146" s="1"/>
      <c r="LI146" s="1"/>
      <c r="LJ146" s="1"/>
      <c r="LK146" s="1"/>
      <c r="LL146" s="1"/>
      <c r="LM146" s="1"/>
      <c r="LN146" s="1"/>
      <c r="LO146" s="1"/>
      <c r="LP146" s="1"/>
      <c r="LQ146" s="1"/>
      <c r="LR146" s="1"/>
      <c r="LS146" s="1"/>
      <c r="LT146" s="1"/>
      <c r="LU146" s="1"/>
      <c r="LV146" s="1"/>
      <c r="LW146" s="1"/>
      <c r="LX146" s="1"/>
      <c r="LY146" s="1"/>
      <c r="LZ146" s="1"/>
      <c r="MA146" s="1"/>
      <c r="MB146" s="1"/>
      <c r="MC146" s="1"/>
      <c r="MD146" s="1"/>
      <c r="ME146" s="1"/>
      <c r="MF146" s="1"/>
      <c r="MG146" s="1"/>
      <c r="MH146" s="1"/>
      <c r="MI146" s="1"/>
      <c r="MJ146" s="1"/>
      <c r="MK146" s="1"/>
      <c r="ML146" s="1"/>
      <c r="MM146" s="1"/>
      <c r="MN146" s="1"/>
      <c r="MO146" s="1"/>
      <c r="MP146" s="1"/>
      <c r="MQ146" s="1"/>
      <c r="MR146" s="1"/>
      <c r="MS146" s="1"/>
      <c r="MT146" s="1"/>
      <c r="MU146" s="1"/>
      <c r="MV146" s="1"/>
      <c r="MW146" s="1"/>
      <c r="MX146" s="1"/>
      <c r="MY146" s="1"/>
      <c r="MZ146" s="1"/>
      <c r="NA146" s="1"/>
      <c r="NB146" s="1"/>
      <c r="NC146" s="1"/>
      <c r="ND146" s="1"/>
      <c r="NE146" s="1"/>
      <c r="NF146" s="1"/>
      <c r="NG146" s="1"/>
      <c r="NH146" s="1"/>
      <c r="NI146" s="1"/>
      <c r="NJ146" s="1"/>
      <c r="NK146" s="1"/>
      <c r="NL146" s="1"/>
      <c r="NM146" s="1"/>
      <c r="NN146" s="1"/>
      <c r="NO146" s="1"/>
      <c r="NP146" s="1"/>
      <c r="NQ146" s="1"/>
      <c r="NR146" s="1"/>
      <c r="NS146" s="1"/>
      <c r="NT146" s="1"/>
      <c r="NU146" s="1"/>
      <c r="NV146" s="1"/>
      <c r="NW146" s="1"/>
      <c r="NX146" s="1"/>
      <c r="NY146" s="1"/>
      <c r="NZ146" s="1"/>
      <c r="OA146" s="1"/>
      <c r="OB146" s="1"/>
      <c r="OC146" s="1"/>
      <c r="OD146" s="1"/>
      <c r="OE146" s="1"/>
      <c r="OF146" s="1"/>
      <c r="OG146" s="1"/>
      <c r="OH146" s="1"/>
      <c r="OI146" s="1"/>
      <c r="OJ146" s="1"/>
      <c r="OK146" s="1"/>
      <c r="OL146" s="1"/>
      <c r="OM146" s="1"/>
      <c r="ON146" s="1"/>
      <c r="OO146" s="1"/>
      <c r="OP146" s="1"/>
      <c r="OQ146" s="1"/>
      <c r="OR146" s="1"/>
      <c r="OS146" s="1"/>
      <c r="OT146" s="1"/>
      <c r="OU146" s="1"/>
      <c r="OV146" s="1"/>
      <c r="OW146" s="1"/>
      <c r="OX146" s="1"/>
      <c r="OY146" s="1"/>
      <c r="OZ146" s="1"/>
      <c r="PA146" s="1"/>
      <c r="PB146" s="1"/>
      <c r="PC146" s="1"/>
      <c r="PD146" s="1"/>
      <c r="PE146" s="1"/>
      <c r="PF146" s="1"/>
      <c r="PG146" s="1"/>
      <c r="PH146" s="1"/>
      <c r="PI146" s="1"/>
      <c r="PJ146" s="1"/>
      <c r="PK146" s="1"/>
      <c r="PL146" s="1"/>
      <c r="PM146" s="1"/>
      <c r="PN146" s="1"/>
      <c r="PO146" s="1"/>
      <c r="PP146" s="1"/>
      <c r="PQ146" s="1"/>
      <c r="PR146" s="1"/>
      <c r="PS146" s="1"/>
      <c r="PT146" s="1"/>
      <c r="PU146" s="1"/>
      <c r="PV146" s="1"/>
      <c r="PW146" s="1"/>
      <c r="PX146" s="1"/>
      <c r="PY146" s="1"/>
      <c r="PZ146" s="1"/>
      <c r="QA146" s="1"/>
      <c r="QB146" s="1"/>
      <c r="QC146" s="1"/>
      <c r="QD146" s="1"/>
      <c r="QE146" s="1"/>
      <c r="QF146" s="1"/>
      <c r="QG146" s="1"/>
      <c r="QH146" s="1"/>
      <c r="QI146" s="1"/>
      <c r="QJ146" s="1"/>
      <c r="QK146" s="1"/>
      <c r="QL146" s="1"/>
      <c r="QM146" s="1"/>
      <c r="QN146" s="1"/>
      <c r="QO146" s="1"/>
      <c r="QP146" s="1"/>
      <c r="QQ146" s="1"/>
      <c r="QR146" s="1"/>
      <c r="QS146" s="1"/>
      <c r="QT146" s="1"/>
      <c r="QU146" s="1"/>
      <c r="QV146" s="1"/>
      <c r="QW146" s="1"/>
      <c r="QX146" s="1"/>
      <c r="QY146" s="1"/>
      <c r="QZ146" s="1"/>
      <c r="RA146" s="1"/>
      <c r="RB146" s="1"/>
      <c r="RC146" s="1"/>
      <c r="RD146" s="1"/>
      <c r="RE146" s="1"/>
      <c r="RF146" s="1"/>
      <c r="RG146" s="1"/>
      <c r="RH146" s="1"/>
      <c r="RI146" s="1"/>
      <c r="RJ146" s="1"/>
      <c r="RK146" s="1"/>
      <c r="RL146" s="1"/>
      <c r="RM146" s="1"/>
      <c r="RN146" s="1"/>
      <c r="RO146" s="1"/>
      <c r="RP146" s="1"/>
      <c r="RQ146" s="1"/>
      <c r="RR146" s="1"/>
      <c r="RS146" s="1"/>
      <c r="RT146" s="1"/>
      <c r="RU146" s="1"/>
      <c r="RV146" s="1"/>
      <c r="RW146" s="1"/>
      <c r="RX146" s="1"/>
      <c r="RY146" s="1"/>
      <c r="RZ146" s="1"/>
      <c r="SA146" s="1"/>
      <c r="SB146" s="1"/>
      <c r="SC146" s="1"/>
      <c r="SD146" s="1"/>
      <c r="SE146" s="1"/>
      <c r="SF146" s="1"/>
      <c r="SG146" s="1"/>
      <c r="SH146" s="1"/>
      <c r="SI146" s="1"/>
      <c r="SJ146" s="1"/>
      <c r="SK146" s="1"/>
      <c r="SL146" s="1"/>
      <c r="SM146" s="1"/>
      <c r="SN146" s="1"/>
      <c r="SO146" s="1"/>
      <c r="SP146" s="1"/>
      <c r="SQ146" s="1"/>
      <c r="SR146" s="1"/>
      <c r="SS146" s="1"/>
      <c r="ST146" s="1"/>
      <c r="SU146" s="1"/>
      <c r="SV146" s="1"/>
      <c r="SW146" s="1"/>
      <c r="SX146" s="1"/>
      <c r="SY146" s="1"/>
      <c r="SZ146" s="1"/>
      <c r="TA146" s="1"/>
      <c r="TB146" s="1"/>
      <c r="TC146" s="1"/>
      <c r="TD146" s="1"/>
      <c r="TE146" s="1"/>
      <c r="TF146" s="1"/>
      <c r="TG146" s="1"/>
      <c r="TH146" s="1"/>
      <c r="TI146" s="1"/>
      <c r="TJ146" s="1"/>
      <c r="TK146" s="1"/>
      <c r="TL146" s="1"/>
      <c r="TM146" s="1"/>
      <c r="TN146" s="1"/>
      <c r="TO146" s="1"/>
      <c r="TP146" s="1"/>
      <c r="TQ146" s="1"/>
      <c r="TR146" s="1"/>
      <c r="TS146" s="1"/>
      <c r="TT146" s="1"/>
      <c r="TU146" s="1"/>
      <c r="TV146" s="1"/>
      <c r="TW146" s="1"/>
      <c r="TX146" s="1"/>
      <c r="TY146" s="1"/>
      <c r="TZ146" s="1"/>
      <c r="UA146" s="1"/>
      <c r="UB146" s="1"/>
      <c r="UC146" s="1"/>
      <c r="UD146" s="1"/>
      <c r="UE146" s="1"/>
      <c r="UF146" s="1"/>
      <c r="UG146" s="1"/>
      <c r="UH146" s="1"/>
      <c r="UI146" s="1"/>
      <c r="UJ146" s="1"/>
      <c r="UK146" s="1"/>
      <c r="UL146" s="1"/>
      <c r="UM146" s="1"/>
      <c r="UN146" s="1"/>
      <c r="UO146" s="1"/>
      <c r="UP146" s="1"/>
      <c r="UQ146" s="1"/>
      <c r="UR146" s="1"/>
      <c r="US146" s="1"/>
      <c r="UT146" s="1"/>
      <c r="UU146" s="1"/>
      <c r="UV146" s="1"/>
      <c r="UW146" s="1"/>
      <c r="UX146" s="1"/>
      <c r="UY146" s="1"/>
      <c r="UZ146" s="1"/>
      <c r="VA146" s="1"/>
      <c r="VB146" s="1"/>
      <c r="VC146" s="1"/>
      <c r="VD146" s="1"/>
      <c r="VE146" s="1"/>
      <c r="VF146" s="1"/>
      <c r="VG146" s="1"/>
      <c r="VH146" s="1"/>
      <c r="VI146" s="1"/>
      <c r="VJ146" s="1"/>
      <c r="VK146" s="1"/>
      <c r="VL146" s="1"/>
      <c r="VM146" s="1"/>
      <c r="VN146" s="1"/>
      <c r="VO146" s="1"/>
      <c r="VP146" s="1"/>
      <c r="VQ146" s="1"/>
      <c r="VR146" s="1"/>
      <c r="VS146" s="1"/>
      <c r="VT146" s="1"/>
      <c r="VU146" s="1"/>
      <c r="VV146" s="1"/>
      <c r="VW146" s="1"/>
      <c r="VX146" s="1"/>
      <c r="VY146" s="1"/>
      <c r="VZ146" s="1"/>
      <c r="WA146" s="1"/>
      <c r="WB146" s="1"/>
      <c r="WC146" s="1"/>
      <c r="WD146" s="1"/>
      <c r="WE146" s="1"/>
      <c r="WF146" s="1"/>
      <c r="WG146" s="1"/>
      <c r="WH146" s="1"/>
      <c r="WI146" s="1"/>
      <c r="WJ146" s="1"/>
      <c r="WK146" s="1"/>
      <c r="WL146" s="1"/>
      <c r="WM146" s="1"/>
      <c r="WN146" s="1"/>
      <c r="WO146" s="1"/>
      <c r="WP146" s="1"/>
      <c r="WQ146" s="1"/>
      <c r="WR146" s="1"/>
      <c r="WS146" s="1"/>
      <c r="WT146" s="1"/>
      <c r="WU146" s="1"/>
      <c r="WV146" s="1"/>
      <c r="WW146" s="1"/>
      <c r="WX146" s="1"/>
      <c r="WY146" s="1"/>
      <c r="WZ146" s="1"/>
      <c r="XA146" s="1"/>
      <c r="XB146" s="1"/>
      <c r="XC146" s="1"/>
      <c r="XD146" s="1"/>
      <c r="XE146" s="1"/>
      <c r="XF146" s="1"/>
      <c r="XG146" s="1"/>
      <c r="XH146" s="1"/>
      <c r="XI146" s="1"/>
      <c r="XJ146" s="1"/>
      <c r="XK146" s="1"/>
      <c r="XL146" s="1"/>
      <c r="XM146" s="1"/>
      <c r="XN146" s="1"/>
      <c r="XO146" s="1"/>
      <c r="XP146" s="1"/>
      <c r="XQ146" s="1"/>
      <c r="XR146" s="1"/>
      <c r="XS146" s="1"/>
      <c r="XT146" s="1"/>
      <c r="XU146" s="1"/>
      <c r="XV146" s="1"/>
      <c r="XW146" s="1"/>
      <c r="XX146" s="1"/>
      <c r="XY146" s="1"/>
      <c r="XZ146" s="1"/>
      <c r="YA146" s="1"/>
      <c r="YB146" s="1"/>
      <c r="YC146" s="1"/>
      <c r="YD146" s="1"/>
      <c r="YE146" s="1"/>
      <c r="YF146" s="1"/>
      <c r="YG146" s="1"/>
      <c r="YH146" s="1"/>
      <c r="YI146" s="1"/>
      <c r="YJ146" s="1"/>
      <c r="YK146" s="1"/>
      <c r="YL146" s="1"/>
      <c r="YM146" s="1"/>
      <c r="YN146" s="1"/>
      <c r="YO146" s="1"/>
      <c r="YP146" s="1"/>
      <c r="YQ146" s="1"/>
      <c r="YR146" s="1"/>
      <c r="YS146" s="1"/>
      <c r="YT146" s="1"/>
      <c r="YU146" s="1"/>
      <c r="YV146" s="1"/>
      <c r="YW146" s="1"/>
      <c r="YX146" s="1"/>
      <c r="YY146" s="1"/>
      <c r="YZ146" s="1"/>
      <c r="ZA146" s="1"/>
      <c r="ZB146" s="1"/>
      <c r="ZC146" s="1"/>
      <c r="ZD146" s="1"/>
      <c r="ZE146" s="1"/>
      <c r="ZF146" s="1"/>
      <c r="ZG146" s="1"/>
      <c r="ZH146" s="1"/>
      <c r="ZI146" s="1"/>
      <c r="ZJ146" s="1"/>
      <c r="ZK146" s="1"/>
      <c r="ZL146" s="1"/>
      <c r="ZM146" s="1"/>
      <c r="ZN146" s="1"/>
      <c r="ZO146" s="1"/>
      <c r="ZP146" s="1"/>
      <c r="ZQ146" s="1"/>
      <c r="ZR146" s="1"/>
      <c r="ZS146" s="1"/>
      <c r="ZT146" s="1"/>
      <c r="ZU146" s="1"/>
      <c r="ZV146" s="1"/>
      <c r="ZW146" s="1"/>
      <c r="ZX146" s="1"/>
      <c r="ZY146" s="1"/>
      <c r="ZZ146" s="1"/>
      <c r="AAA146" s="1"/>
      <c r="AAB146" s="1"/>
      <c r="AAC146" s="1"/>
      <c r="AAD146" s="1"/>
      <c r="AAE146" s="1"/>
      <c r="AAF146" s="1"/>
      <c r="AAG146" s="1"/>
      <c r="AAH146" s="1"/>
      <c r="AAI146" s="1"/>
      <c r="AAJ146" s="1"/>
      <c r="AAK146" s="1"/>
      <c r="AAL146" s="1"/>
      <c r="AAM146" s="1"/>
      <c r="AAN146" s="1"/>
      <c r="AAO146" s="1"/>
      <c r="AAP146" s="1"/>
      <c r="AAQ146" s="1"/>
      <c r="AAR146" s="1"/>
      <c r="AAS146" s="1"/>
      <c r="AAT146" s="1"/>
      <c r="AAU146" s="1"/>
      <c r="AAV146" s="1"/>
      <c r="AAW146" s="1"/>
      <c r="AAX146" s="1"/>
      <c r="AAY146" s="1"/>
      <c r="AAZ146" s="1"/>
      <c r="ABA146" s="1"/>
      <c r="ABB146" s="1"/>
      <c r="ABC146" s="1"/>
      <c r="ABD146" s="1"/>
      <c r="ABE146" s="1"/>
      <c r="ABF146" s="1"/>
      <c r="ABG146" s="1"/>
      <c r="ABH146" s="1"/>
      <c r="ABI146" s="1"/>
      <c r="ABJ146" s="1"/>
      <c r="ABK146" s="1"/>
      <c r="ABL146" s="1"/>
      <c r="ABM146" s="1"/>
      <c r="ABN146" s="1"/>
      <c r="ABO146" s="1"/>
      <c r="ABP146" s="1"/>
      <c r="ABQ146" s="1"/>
      <c r="ABR146" s="1"/>
      <c r="ABS146" s="1"/>
      <c r="ABT146" s="1"/>
      <c r="ABU146" s="1"/>
      <c r="ABV146" s="1"/>
      <c r="ABW146" s="1"/>
      <c r="ABX146" s="1"/>
      <c r="ABY146" s="1"/>
      <c r="ABZ146" s="1"/>
      <c r="ACA146" s="1"/>
      <c r="ACB146" s="1"/>
      <c r="ACC146" s="1"/>
      <c r="ACD146" s="1"/>
      <c r="ACE146" s="1"/>
      <c r="ACF146" s="1"/>
      <c r="ACG146" s="1"/>
      <c r="ACH146" s="1"/>
      <c r="ACI146" s="1"/>
      <c r="ACJ146" s="1"/>
      <c r="ACK146" s="1"/>
      <c r="ACL146" s="1"/>
      <c r="ACM146" s="1"/>
      <c r="ACN146" s="1"/>
      <c r="ACO146" s="1"/>
      <c r="ACP146" s="1"/>
      <c r="ACQ146" s="1"/>
      <c r="ACR146" s="1"/>
      <c r="ACS146" s="1"/>
      <c r="ACT146" s="1"/>
      <c r="ACU146" s="1"/>
      <c r="ACV146" s="1"/>
      <c r="ACW146" s="1"/>
      <c r="ACX146" s="1"/>
      <c r="ACY146" s="1"/>
      <c r="ACZ146" s="1"/>
      <c r="ADA146" s="1"/>
      <c r="ADB146" s="1"/>
      <c r="ADC146" s="1"/>
      <c r="ADD146" s="1"/>
      <c r="ADE146" s="1"/>
      <c r="ADF146" s="1"/>
      <c r="ADG146" s="1"/>
      <c r="ADH146" s="1"/>
      <c r="ADI146" s="1"/>
      <c r="ADJ146" s="1"/>
      <c r="ADK146" s="1"/>
      <c r="ADL146" s="1"/>
      <c r="ADM146" s="1"/>
      <c r="ADN146" s="1"/>
      <c r="ADO146" s="1"/>
      <c r="ADP146" s="1"/>
      <c r="ADQ146" s="1"/>
      <c r="ADR146" s="1"/>
      <c r="ADS146" s="1"/>
      <c r="ADT146" s="1"/>
      <c r="ADU146" s="1"/>
      <c r="ADV146" s="1"/>
      <c r="ADW146" s="1"/>
      <c r="ADX146" s="1"/>
      <c r="ADY146" s="1"/>
      <c r="ADZ146" s="1"/>
      <c r="AEA146" s="1"/>
      <c r="AEB146" s="1"/>
      <c r="AEC146" s="1"/>
      <c r="AED146" s="1"/>
      <c r="AEE146" s="1"/>
      <c r="AEF146" s="1"/>
      <c r="AEG146" s="1"/>
      <c r="AEH146" s="1"/>
      <c r="AEI146" s="1"/>
      <c r="AEJ146" s="1"/>
      <c r="AEK146" s="1"/>
      <c r="AEL146" s="1"/>
      <c r="AEM146" s="1"/>
      <c r="AEN146" s="1"/>
      <c r="AEO146" s="1"/>
      <c r="AEP146" s="1"/>
      <c r="AEQ146" s="1"/>
      <c r="AER146" s="1"/>
      <c r="AES146" s="1"/>
      <c r="AET146" s="1"/>
      <c r="AEU146" s="1"/>
      <c r="AEV146" s="1"/>
      <c r="AEW146" s="1"/>
      <c r="AEX146" s="1"/>
      <c r="AEY146" s="1"/>
      <c r="AEZ146" s="1"/>
      <c r="AFA146" s="1"/>
      <c r="AFB146" s="1"/>
      <c r="AFC146" s="1"/>
      <c r="AFD146" s="1"/>
      <c r="AFE146" s="1"/>
      <c r="AFF146" s="1"/>
      <c r="AFG146" s="1"/>
      <c r="AFH146" s="1"/>
      <c r="AFI146" s="1"/>
      <c r="AFJ146" s="1"/>
      <c r="AFK146" s="1"/>
      <c r="AFL146" s="1"/>
      <c r="AFM146" s="1"/>
      <c r="AFN146" s="1"/>
      <c r="AFO146" s="1"/>
      <c r="AFP146" s="1"/>
      <c r="AFQ146" s="1"/>
      <c r="AFR146" s="1"/>
      <c r="AFS146" s="1"/>
      <c r="AFT146" s="1"/>
      <c r="AFU146" s="1"/>
      <c r="AFV146" s="1"/>
      <c r="AFW146" s="1"/>
      <c r="AFX146" s="1"/>
      <c r="AFY146" s="1"/>
      <c r="AFZ146" s="1"/>
      <c r="AGA146" s="1"/>
      <c r="AGB146" s="1"/>
      <c r="AGC146" s="1"/>
      <c r="AGD146" s="1"/>
      <c r="AGE146" s="1"/>
      <c r="AGF146" s="1"/>
      <c r="AGG146" s="1"/>
      <c r="AGH146" s="1"/>
      <c r="AGI146" s="1"/>
      <c r="AGJ146" s="1"/>
      <c r="AGK146" s="1"/>
      <c r="AGL146" s="1"/>
      <c r="AGM146" s="1"/>
      <c r="AGN146" s="1"/>
      <c r="AGO146" s="1"/>
      <c r="AGP146" s="1"/>
      <c r="AGQ146" s="1"/>
      <c r="AGR146" s="1"/>
      <c r="AGS146" s="1"/>
      <c r="AGT146" s="1"/>
      <c r="AGU146" s="1"/>
      <c r="AGV146" s="1"/>
      <c r="AGW146" s="1"/>
      <c r="AGX146" s="1"/>
      <c r="AGY146" s="1"/>
      <c r="AGZ146" s="1"/>
      <c r="AHA146" s="1"/>
      <c r="AHB146" s="1"/>
      <c r="AHC146" s="1"/>
      <c r="AHD146" s="1"/>
      <c r="AHE146" s="1"/>
      <c r="AHF146" s="1"/>
      <c r="AHG146" s="1"/>
      <c r="AHH146" s="1"/>
      <c r="AHI146" s="1"/>
      <c r="AHJ146" s="1"/>
      <c r="AHK146" s="1"/>
      <c r="AHL146" s="1"/>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c r="ALS146" s="1"/>
      <c r="ALT146" s="1"/>
      <c r="ALU146" s="1"/>
      <c r="ALV146" s="1"/>
      <c r="ALW146" s="1"/>
      <c r="ALX146" s="1"/>
      <c r="ALY146" s="1"/>
      <c r="ALZ146" s="1"/>
      <c r="AMA146" s="1"/>
      <c r="AMB146" s="1"/>
      <c r="AMC146" s="1"/>
      <c r="AMD146" s="1"/>
      <c r="AME146" s="1"/>
      <c r="AMF146" s="1"/>
      <c r="AMG146" s="1"/>
      <c r="AMH146" s="1"/>
      <c r="AMI146" s="1"/>
      <c r="AMJ146" s="1"/>
    </row>
    <row r="147" customFormat="false" ht="13.8" hidden="false" customHeight="false" outlineLevel="0" collapsed="false">
      <c r="A147" s="70" t="n">
        <v>131</v>
      </c>
      <c r="B147" s="1"/>
      <c r="C147" s="76" t="n">
        <v>40944</v>
      </c>
      <c r="D147" s="70" t="n">
        <f aca="false">C147-C146</f>
        <v>33</v>
      </c>
      <c r="E147" s="70" t="s">
        <v>258</v>
      </c>
      <c r="F147" s="70" t="n">
        <f aca="false">2.0833+2.0833</f>
        <v>4.1666</v>
      </c>
      <c r="G147" s="70" t="n">
        <v>1</v>
      </c>
      <c r="H147" s="79" t="n">
        <f aca="false">F147*G147</f>
        <v>4.1666</v>
      </c>
      <c r="I147" s="70" t="n">
        <v>3</v>
      </c>
      <c r="J147" s="80" t="n">
        <f aca="false">3*3</f>
        <v>9</v>
      </c>
      <c r="K147" s="1"/>
      <c r="L147" s="1"/>
      <c r="M147" s="1"/>
      <c r="N147" s="70" t="s">
        <v>223</v>
      </c>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c r="JD147" s="1"/>
      <c r="JE147" s="1"/>
      <c r="JF147" s="1"/>
      <c r="JG147" s="1"/>
      <c r="JH147" s="1"/>
      <c r="JI147" s="1"/>
      <c r="JJ147" s="1"/>
      <c r="JK147" s="1"/>
      <c r="JL147" s="1"/>
      <c r="JM147" s="1"/>
      <c r="JN147" s="1"/>
      <c r="JO147" s="1"/>
      <c r="JP147" s="1"/>
      <c r="JQ147" s="1"/>
      <c r="JR147" s="1"/>
      <c r="JS147" s="1"/>
      <c r="JT147" s="1"/>
      <c r="JU147" s="1"/>
      <c r="JV147" s="1"/>
      <c r="JW147" s="1"/>
      <c r="JX147" s="1"/>
      <c r="JY147" s="1"/>
      <c r="JZ147" s="1"/>
      <c r="KA147" s="1"/>
      <c r="KB147" s="1"/>
      <c r="KC147" s="1"/>
      <c r="KD147" s="1"/>
      <c r="KE147" s="1"/>
      <c r="KF147" s="1"/>
      <c r="KG147" s="1"/>
      <c r="KH147" s="1"/>
      <c r="KI147" s="1"/>
      <c r="KJ147" s="1"/>
      <c r="KK147" s="1"/>
      <c r="KL147" s="1"/>
      <c r="KM147" s="1"/>
      <c r="KN147" s="1"/>
      <c r="KO147" s="1"/>
      <c r="KP147" s="1"/>
      <c r="KQ147" s="1"/>
      <c r="KR147" s="1"/>
      <c r="KS147" s="1"/>
      <c r="KT147" s="1"/>
      <c r="KU147" s="1"/>
      <c r="KV147" s="1"/>
      <c r="KW147" s="1"/>
      <c r="KX147" s="1"/>
      <c r="KY147" s="1"/>
      <c r="KZ147" s="1"/>
      <c r="LA147" s="1"/>
      <c r="LB147" s="1"/>
      <c r="LC147" s="1"/>
      <c r="LD147" s="1"/>
      <c r="LE147" s="1"/>
      <c r="LF147" s="1"/>
      <c r="LG147" s="1"/>
      <c r="LH147" s="1"/>
      <c r="LI147" s="1"/>
      <c r="LJ147" s="1"/>
      <c r="LK147" s="1"/>
      <c r="LL147" s="1"/>
      <c r="LM147" s="1"/>
      <c r="LN147" s="1"/>
      <c r="LO147" s="1"/>
      <c r="LP147" s="1"/>
      <c r="LQ147" s="1"/>
      <c r="LR147" s="1"/>
      <c r="LS147" s="1"/>
      <c r="LT147" s="1"/>
      <c r="LU147" s="1"/>
      <c r="LV147" s="1"/>
      <c r="LW147" s="1"/>
      <c r="LX147" s="1"/>
      <c r="LY147" s="1"/>
      <c r="LZ147" s="1"/>
      <c r="MA147" s="1"/>
      <c r="MB147" s="1"/>
      <c r="MC147" s="1"/>
      <c r="MD147" s="1"/>
      <c r="ME147" s="1"/>
      <c r="MF147" s="1"/>
      <c r="MG147" s="1"/>
      <c r="MH147" s="1"/>
      <c r="MI147" s="1"/>
      <c r="MJ147" s="1"/>
      <c r="MK147" s="1"/>
      <c r="ML147" s="1"/>
      <c r="MM147" s="1"/>
      <c r="MN147" s="1"/>
      <c r="MO147" s="1"/>
      <c r="MP147" s="1"/>
      <c r="MQ147" s="1"/>
      <c r="MR147" s="1"/>
      <c r="MS147" s="1"/>
      <c r="MT147" s="1"/>
      <c r="MU147" s="1"/>
      <c r="MV147" s="1"/>
      <c r="MW147" s="1"/>
      <c r="MX147" s="1"/>
      <c r="MY147" s="1"/>
      <c r="MZ147" s="1"/>
      <c r="NA147" s="1"/>
      <c r="NB147" s="1"/>
      <c r="NC147" s="1"/>
      <c r="ND147" s="1"/>
      <c r="NE147" s="1"/>
      <c r="NF147" s="1"/>
      <c r="NG147" s="1"/>
      <c r="NH147" s="1"/>
      <c r="NI147" s="1"/>
      <c r="NJ147" s="1"/>
      <c r="NK147" s="1"/>
      <c r="NL147" s="1"/>
      <c r="NM147" s="1"/>
      <c r="NN147" s="1"/>
      <c r="NO147" s="1"/>
      <c r="NP147" s="1"/>
      <c r="NQ147" s="1"/>
      <c r="NR147" s="1"/>
      <c r="NS147" s="1"/>
      <c r="NT147" s="1"/>
      <c r="NU147" s="1"/>
      <c r="NV147" s="1"/>
      <c r="NW147" s="1"/>
      <c r="NX147" s="1"/>
      <c r="NY147" s="1"/>
      <c r="NZ147" s="1"/>
      <c r="OA147" s="1"/>
      <c r="OB147" s="1"/>
      <c r="OC147" s="1"/>
      <c r="OD147" s="1"/>
      <c r="OE147" s="1"/>
      <c r="OF147" s="1"/>
      <c r="OG147" s="1"/>
      <c r="OH147" s="1"/>
      <c r="OI147" s="1"/>
      <c r="OJ147" s="1"/>
      <c r="OK147" s="1"/>
      <c r="OL147" s="1"/>
      <c r="OM147" s="1"/>
      <c r="ON147" s="1"/>
      <c r="OO147" s="1"/>
      <c r="OP147" s="1"/>
      <c r="OQ147" s="1"/>
      <c r="OR147" s="1"/>
      <c r="OS147" s="1"/>
      <c r="OT147" s="1"/>
      <c r="OU147" s="1"/>
      <c r="OV147" s="1"/>
      <c r="OW147" s="1"/>
      <c r="OX147" s="1"/>
      <c r="OY147" s="1"/>
      <c r="OZ147" s="1"/>
      <c r="PA147" s="1"/>
      <c r="PB147" s="1"/>
      <c r="PC147" s="1"/>
      <c r="PD147" s="1"/>
      <c r="PE147" s="1"/>
      <c r="PF147" s="1"/>
      <c r="PG147" s="1"/>
      <c r="PH147" s="1"/>
      <c r="PI147" s="1"/>
      <c r="PJ147" s="1"/>
      <c r="PK147" s="1"/>
      <c r="PL147" s="1"/>
      <c r="PM147" s="1"/>
      <c r="PN147" s="1"/>
      <c r="PO147" s="1"/>
      <c r="PP147" s="1"/>
      <c r="PQ147" s="1"/>
      <c r="PR147" s="1"/>
      <c r="PS147" s="1"/>
      <c r="PT147" s="1"/>
      <c r="PU147" s="1"/>
      <c r="PV147" s="1"/>
      <c r="PW147" s="1"/>
      <c r="PX147" s="1"/>
      <c r="PY147" s="1"/>
      <c r="PZ147" s="1"/>
      <c r="QA147" s="1"/>
      <c r="QB147" s="1"/>
      <c r="QC147" s="1"/>
      <c r="QD147" s="1"/>
      <c r="QE147" s="1"/>
      <c r="QF147" s="1"/>
      <c r="QG147" s="1"/>
      <c r="QH147" s="1"/>
      <c r="QI147" s="1"/>
      <c r="QJ147" s="1"/>
      <c r="QK147" s="1"/>
      <c r="QL147" s="1"/>
      <c r="QM147" s="1"/>
      <c r="QN147" s="1"/>
      <c r="QO147" s="1"/>
      <c r="QP147" s="1"/>
      <c r="QQ147" s="1"/>
      <c r="QR147" s="1"/>
      <c r="QS147" s="1"/>
      <c r="QT147" s="1"/>
      <c r="QU147" s="1"/>
      <c r="QV147" s="1"/>
      <c r="QW147" s="1"/>
      <c r="QX147" s="1"/>
      <c r="QY147" s="1"/>
      <c r="QZ147" s="1"/>
      <c r="RA147" s="1"/>
      <c r="RB147" s="1"/>
      <c r="RC147" s="1"/>
      <c r="RD147" s="1"/>
      <c r="RE147" s="1"/>
      <c r="RF147" s="1"/>
      <c r="RG147" s="1"/>
      <c r="RH147" s="1"/>
      <c r="RI147" s="1"/>
      <c r="RJ147" s="1"/>
      <c r="RK147" s="1"/>
      <c r="RL147" s="1"/>
      <c r="RM147" s="1"/>
      <c r="RN147" s="1"/>
      <c r="RO147" s="1"/>
      <c r="RP147" s="1"/>
      <c r="RQ147" s="1"/>
      <c r="RR147" s="1"/>
      <c r="RS147" s="1"/>
      <c r="RT147" s="1"/>
      <c r="RU147" s="1"/>
      <c r="RV147" s="1"/>
      <c r="RW147" s="1"/>
      <c r="RX147" s="1"/>
      <c r="RY147" s="1"/>
      <c r="RZ147" s="1"/>
      <c r="SA147" s="1"/>
      <c r="SB147" s="1"/>
      <c r="SC147" s="1"/>
      <c r="SD147" s="1"/>
      <c r="SE147" s="1"/>
      <c r="SF147" s="1"/>
      <c r="SG147" s="1"/>
      <c r="SH147" s="1"/>
      <c r="SI147" s="1"/>
      <c r="SJ147" s="1"/>
      <c r="SK147" s="1"/>
      <c r="SL147" s="1"/>
      <c r="SM147" s="1"/>
      <c r="SN147" s="1"/>
      <c r="SO147" s="1"/>
      <c r="SP147" s="1"/>
      <c r="SQ147" s="1"/>
      <c r="SR147" s="1"/>
      <c r="SS147" s="1"/>
      <c r="ST147" s="1"/>
      <c r="SU147" s="1"/>
      <c r="SV147" s="1"/>
      <c r="SW147" s="1"/>
      <c r="SX147" s="1"/>
      <c r="SY147" s="1"/>
      <c r="SZ147" s="1"/>
      <c r="TA147" s="1"/>
      <c r="TB147" s="1"/>
      <c r="TC147" s="1"/>
      <c r="TD147" s="1"/>
      <c r="TE147" s="1"/>
      <c r="TF147" s="1"/>
      <c r="TG147" s="1"/>
      <c r="TH147" s="1"/>
      <c r="TI147" s="1"/>
      <c r="TJ147" s="1"/>
      <c r="TK147" s="1"/>
      <c r="TL147" s="1"/>
      <c r="TM147" s="1"/>
      <c r="TN147" s="1"/>
      <c r="TO147" s="1"/>
      <c r="TP147" s="1"/>
      <c r="TQ147" s="1"/>
      <c r="TR147" s="1"/>
      <c r="TS147" s="1"/>
      <c r="TT147" s="1"/>
      <c r="TU147" s="1"/>
      <c r="TV147" s="1"/>
      <c r="TW147" s="1"/>
      <c r="TX147" s="1"/>
      <c r="TY147" s="1"/>
      <c r="TZ147" s="1"/>
      <c r="UA147" s="1"/>
      <c r="UB147" s="1"/>
      <c r="UC147" s="1"/>
      <c r="UD147" s="1"/>
      <c r="UE147" s="1"/>
      <c r="UF147" s="1"/>
      <c r="UG147" s="1"/>
      <c r="UH147" s="1"/>
      <c r="UI147" s="1"/>
      <c r="UJ147" s="1"/>
      <c r="UK147" s="1"/>
      <c r="UL147" s="1"/>
      <c r="UM147" s="1"/>
      <c r="UN147" s="1"/>
      <c r="UO147" s="1"/>
      <c r="UP147" s="1"/>
      <c r="UQ147" s="1"/>
      <c r="UR147" s="1"/>
      <c r="US147" s="1"/>
      <c r="UT147" s="1"/>
      <c r="UU147" s="1"/>
      <c r="UV147" s="1"/>
      <c r="UW147" s="1"/>
      <c r="UX147" s="1"/>
      <c r="UY147" s="1"/>
      <c r="UZ147" s="1"/>
      <c r="VA147" s="1"/>
      <c r="VB147" s="1"/>
      <c r="VC147" s="1"/>
      <c r="VD147" s="1"/>
      <c r="VE147" s="1"/>
      <c r="VF147" s="1"/>
      <c r="VG147" s="1"/>
      <c r="VH147" s="1"/>
      <c r="VI147" s="1"/>
      <c r="VJ147" s="1"/>
      <c r="VK147" s="1"/>
      <c r="VL147" s="1"/>
      <c r="VM147" s="1"/>
      <c r="VN147" s="1"/>
      <c r="VO147" s="1"/>
      <c r="VP147" s="1"/>
      <c r="VQ147" s="1"/>
      <c r="VR147" s="1"/>
      <c r="VS147" s="1"/>
      <c r="VT147" s="1"/>
      <c r="VU147" s="1"/>
      <c r="VV147" s="1"/>
      <c r="VW147" s="1"/>
      <c r="VX147" s="1"/>
      <c r="VY147" s="1"/>
      <c r="VZ147" s="1"/>
      <c r="WA147" s="1"/>
      <c r="WB147" s="1"/>
      <c r="WC147" s="1"/>
      <c r="WD147" s="1"/>
      <c r="WE147" s="1"/>
      <c r="WF147" s="1"/>
      <c r="WG147" s="1"/>
      <c r="WH147" s="1"/>
      <c r="WI147" s="1"/>
      <c r="WJ147" s="1"/>
      <c r="WK147" s="1"/>
      <c r="WL147" s="1"/>
      <c r="WM147" s="1"/>
      <c r="WN147" s="1"/>
      <c r="WO147" s="1"/>
      <c r="WP147" s="1"/>
      <c r="WQ147" s="1"/>
      <c r="WR147" s="1"/>
      <c r="WS147" s="1"/>
      <c r="WT147" s="1"/>
      <c r="WU147" s="1"/>
      <c r="WV147" s="1"/>
      <c r="WW147" s="1"/>
      <c r="WX147" s="1"/>
      <c r="WY147" s="1"/>
      <c r="WZ147" s="1"/>
      <c r="XA147" s="1"/>
      <c r="XB147" s="1"/>
      <c r="XC147" s="1"/>
      <c r="XD147" s="1"/>
      <c r="XE147" s="1"/>
      <c r="XF147" s="1"/>
      <c r="XG147" s="1"/>
      <c r="XH147" s="1"/>
      <c r="XI147" s="1"/>
      <c r="XJ147" s="1"/>
      <c r="XK147" s="1"/>
      <c r="XL147" s="1"/>
      <c r="XM147" s="1"/>
      <c r="XN147" s="1"/>
      <c r="XO147" s="1"/>
      <c r="XP147" s="1"/>
      <c r="XQ147" s="1"/>
      <c r="XR147" s="1"/>
      <c r="XS147" s="1"/>
      <c r="XT147" s="1"/>
      <c r="XU147" s="1"/>
      <c r="XV147" s="1"/>
      <c r="XW147" s="1"/>
      <c r="XX147" s="1"/>
      <c r="XY147" s="1"/>
      <c r="XZ147" s="1"/>
      <c r="YA147" s="1"/>
      <c r="YB147" s="1"/>
      <c r="YC147" s="1"/>
      <c r="YD147" s="1"/>
      <c r="YE147" s="1"/>
      <c r="YF147" s="1"/>
      <c r="YG147" s="1"/>
      <c r="YH147" s="1"/>
      <c r="YI147" s="1"/>
      <c r="YJ147" s="1"/>
      <c r="YK147" s="1"/>
      <c r="YL147" s="1"/>
      <c r="YM147" s="1"/>
      <c r="YN147" s="1"/>
      <c r="YO147" s="1"/>
      <c r="YP147" s="1"/>
      <c r="YQ147" s="1"/>
      <c r="YR147" s="1"/>
      <c r="YS147" s="1"/>
      <c r="YT147" s="1"/>
      <c r="YU147" s="1"/>
      <c r="YV147" s="1"/>
      <c r="YW147" s="1"/>
      <c r="YX147" s="1"/>
      <c r="YY147" s="1"/>
      <c r="YZ147" s="1"/>
      <c r="ZA147" s="1"/>
      <c r="ZB147" s="1"/>
      <c r="ZC147" s="1"/>
      <c r="ZD147" s="1"/>
      <c r="ZE147" s="1"/>
      <c r="ZF147" s="1"/>
      <c r="ZG147" s="1"/>
      <c r="ZH147" s="1"/>
      <c r="ZI147" s="1"/>
      <c r="ZJ147" s="1"/>
      <c r="ZK147" s="1"/>
      <c r="ZL147" s="1"/>
      <c r="ZM147" s="1"/>
      <c r="ZN147" s="1"/>
      <c r="ZO147" s="1"/>
      <c r="ZP147" s="1"/>
      <c r="ZQ147" s="1"/>
      <c r="ZR147" s="1"/>
      <c r="ZS147" s="1"/>
      <c r="ZT147" s="1"/>
      <c r="ZU147" s="1"/>
      <c r="ZV147" s="1"/>
      <c r="ZW147" s="1"/>
      <c r="ZX147" s="1"/>
      <c r="ZY147" s="1"/>
      <c r="ZZ147" s="1"/>
      <c r="AAA147" s="1"/>
      <c r="AAB147" s="1"/>
      <c r="AAC147" s="1"/>
      <c r="AAD147" s="1"/>
      <c r="AAE147" s="1"/>
      <c r="AAF147" s="1"/>
      <c r="AAG147" s="1"/>
      <c r="AAH147" s="1"/>
      <c r="AAI147" s="1"/>
      <c r="AAJ147" s="1"/>
      <c r="AAK147" s="1"/>
      <c r="AAL147" s="1"/>
      <c r="AAM147" s="1"/>
      <c r="AAN147" s="1"/>
      <c r="AAO147" s="1"/>
      <c r="AAP147" s="1"/>
      <c r="AAQ147" s="1"/>
      <c r="AAR147" s="1"/>
      <c r="AAS147" s="1"/>
      <c r="AAT147" s="1"/>
      <c r="AAU147" s="1"/>
      <c r="AAV147" s="1"/>
      <c r="AAW147" s="1"/>
      <c r="AAX147" s="1"/>
      <c r="AAY147" s="1"/>
      <c r="AAZ147" s="1"/>
      <c r="ABA147" s="1"/>
      <c r="ABB147" s="1"/>
      <c r="ABC147" s="1"/>
      <c r="ABD147" s="1"/>
      <c r="ABE147" s="1"/>
      <c r="ABF147" s="1"/>
      <c r="ABG147" s="1"/>
      <c r="ABH147" s="1"/>
      <c r="ABI147" s="1"/>
      <c r="ABJ147" s="1"/>
      <c r="ABK147" s="1"/>
      <c r="ABL147" s="1"/>
      <c r="ABM147" s="1"/>
      <c r="ABN147" s="1"/>
      <c r="ABO147" s="1"/>
      <c r="ABP147" s="1"/>
      <c r="ABQ147" s="1"/>
      <c r="ABR147" s="1"/>
      <c r="ABS147" s="1"/>
      <c r="ABT147" s="1"/>
      <c r="ABU147" s="1"/>
      <c r="ABV147" s="1"/>
      <c r="ABW147" s="1"/>
      <c r="ABX147" s="1"/>
      <c r="ABY147" s="1"/>
      <c r="ABZ147" s="1"/>
      <c r="ACA147" s="1"/>
      <c r="ACB147" s="1"/>
      <c r="ACC147" s="1"/>
      <c r="ACD147" s="1"/>
      <c r="ACE147" s="1"/>
      <c r="ACF147" s="1"/>
      <c r="ACG147" s="1"/>
      <c r="ACH147" s="1"/>
      <c r="ACI147" s="1"/>
      <c r="ACJ147" s="1"/>
      <c r="ACK147" s="1"/>
      <c r="ACL147" s="1"/>
      <c r="ACM147" s="1"/>
      <c r="ACN147" s="1"/>
      <c r="ACO147" s="1"/>
      <c r="ACP147" s="1"/>
      <c r="ACQ147" s="1"/>
      <c r="ACR147" s="1"/>
      <c r="ACS147" s="1"/>
      <c r="ACT147" s="1"/>
      <c r="ACU147" s="1"/>
      <c r="ACV147" s="1"/>
      <c r="ACW147" s="1"/>
      <c r="ACX147" s="1"/>
      <c r="ACY147" s="1"/>
      <c r="ACZ147" s="1"/>
      <c r="ADA147" s="1"/>
      <c r="ADB147" s="1"/>
      <c r="ADC147" s="1"/>
      <c r="ADD147" s="1"/>
      <c r="ADE147" s="1"/>
      <c r="ADF147" s="1"/>
      <c r="ADG147" s="1"/>
      <c r="ADH147" s="1"/>
      <c r="ADI147" s="1"/>
      <c r="ADJ147" s="1"/>
      <c r="ADK147" s="1"/>
      <c r="ADL147" s="1"/>
      <c r="ADM147" s="1"/>
      <c r="ADN147" s="1"/>
      <c r="ADO147" s="1"/>
      <c r="ADP147" s="1"/>
      <c r="ADQ147" s="1"/>
      <c r="ADR147" s="1"/>
      <c r="ADS147" s="1"/>
      <c r="ADT147" s="1"/>
      <c r="ADU147" s="1"/>
      <c r="ADV147" s="1"/>
      <c r="ADW147" s="1"/>
      <c r="ADX147" s="1"/>
      <c r="ADY147" s="1"/>
      <c r="ADZ147" s="1"/>
      <c r="AEA147" s="1"/>
      <c r="AEB147" s="1"/>
      <c r="AEC147" s="1"/>
      <c r="AED147" s="1"/>
      <c r="AEE147" s="1"/>
      <c r="AEF147" s="1"/>
      <c r="AEG147" s="1"/>
      <c r="AEH147" s="1"/>
      <c r="AEI147" s="1"/>
      <c r="AEJ147" s="1"/>
      <c r="AEK147" s="1"/>
      <c r="AEL147" s="1"/>
      <c r="AEM147" s="1"/>
      <c r="AEN147" s="1"/>
      <c r="AEO147" s="1"/>
      <c r="AEP147" s="1"/>
      <c r="AEQ147" s="1"/>
      <c r="AER147" s="1"/>
      <c r="AES147" s="1"/>
      <c r="AET147" s="1"/>
      <c r="AEU147" s="1"/>
      <c r="AEV147" s="1"/>
      <c r="AEW147" s="1"/>
      <c r="AEX147" s="1"/>
      <c r="AEY147" s="1"/>
      <c r="AEZ147" s="1"/>
      <c r="AFA147" s="1"/>
      <c r="AFB147" s="1"/>
      <c r="AFC147" s="1"/>
      <c r="AFD147" s="1"/>
      <c r="AFE147" s="1"/>
      <c r="AFF147" s="1"/>
      <c r="AFG147" s="1"/>
      <c r="AFH147" s="1"/>
      <c r="AFI147" s="1"/>
      <c r="AFJ147" s="1"/>
      <c r="AFK147" s="1"/>
      <c r="AFL147" s="1"/>
      <c r="AFM147" s="1"/>
      <c r="AFN147" s="1"/>
      <c r="AFO147" s="1"/>
      <c r="AFP147" s="1"/>
      <c r="AFQ147" s="1"/>
      <c r="AFR147" s="1"/>
      <c r="AFS147" s="1"/>
      <c r="AFT147" s="1"/>
      <c r="AFU147" s="1"/>
      <c r="AFV147" s="1"/>
      <c r="AFW147" s="1"/>
      <c r="AFX147" s="1"/>
      <c r="AFY147" s="1"/>
      <c r="AFZ147" s="1"/>
      <c r="AGA147" s="1"/>
      <c r="AGB147" s="1"/>
      <c r="AGC147" s="1"/>
      <c r="AGD147" s="1"/>
      <c r="AGE147" s="1"/>
      <c r="AGF147" s="1"/>
      <c r="AGG147" s="1"/>
      <c r="AGH147" s="1"/>
      <c r="AGI147" s="1"/>
      <c r="AGJ147" s="1"/>
      <c r="AGK147" s="1"/>
      <c r="AGL147" s="1"/>
      <c r="AGM147" s="1"/>
      <c r="AGN147" s="1"/>
      <c r="AGO147" s="1"/>
      <c r="AGP147" s="1"/>
      <c r="AGQ147" s="1"/>
      <c r="AGR147" s="1"/>
      <c r="AGS147" s="1"/>
      <c r="AGT147" s="1"/>
      <c r="AGU147" s="1"/>
      <c r="AGV147" s="1"/>
      <c r="AGW147" s="1"/>
      <c r="AGX147" s="1"/>
      <c r="AGY147" s="1"/>
      <c r="AGZ147" s="1"/>
      <c r="AHA147" s="1"/>
      <c r="AHB147" s="1"/>
      <c r="AHC147" s="1"/>
      <c r="AHD147" s="1"/>
      <c r="AHE147" s="1"/>
      <c r="AHF147" s="1"/>
      <c r="AHG147" s="1"/>
      <c r="AHH147" s="1"/>
      <c r="AHI147" s="1"/>
      <c r="AHJ147" s="1"/>
      <c r="AHK147" s="1"/>
      <c r="AHL147" s="1"/>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c r="ALS147" s="1"/>
      <c r="ALT147" s="1"/>
      <c r="ALU147" s="1"/>
      <c r="ALV147" s="1"/>
      <c r="ALW147" s="1"/>
      <c r="ALX147" s="1"/>
      <c r="ALY147" s="1"/>
      <c r="ALZ147" s="1"/>
      <c r="AMA147" s="1"/>
      <c r="AMB147" s="1"/>
      <c r="AMC147" s="1"/>
      <c r="AMD147" s="1"/>
      <c r="AME147" s="1"/>
      <c r="AMF147" s="1"/>
      <c r="AMG147" s="1"/>
      <c r="AMH147" s="1"/>
      <c r="AMI147" s="1"/>
      <c r="AMJ147" s="1"/>
    </row>
    <row r="148" customFormat="false" ht="13.8" hidden="false" customHeight="false" outlineLevel="0" collapsed="false">
      <c r="A148" s="70" t="n">
        <v>132</v>
      </c>
      <c r="B148" s="1"/>
      <c r="C148" s="76" t="n">
        <v>40982</v>
      </c>
      <c r="D148" s="70" t="n">
        <f aca="false">C148-C147</f>
        <v>38</v>
      </c>
      <c r="E148" s="70" t="s">
        <v>258</v>
      </c>
      <c r="F148" s="70" t="n">
        <f aca="false">2.0833+2.0833</f>
        <v>4.1666</v>
      </c>
      <c r="G148" s="70" t="n">
        <v>1</v>
      </c>
      <c r="H148" s="79" t="n">
        <f aca="false">F148*G148</f>
        <v>4.1666</v>
      </c>
      <c r="I148" s="70" t="n">
        <v>3</v>
      </c>
      <c r="J148" s="80" t="n">
        <f aca="false">3*3</f>
        <v>9</v>
      </c>
      <c r="K148" s="1"/>
      <c r="L148" s="1"/>
      <c r="M148" s="1"/>
      <c r="N148" s="70" t="s">
        <v>223</v>
      </c>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c r="JD148" s="1"/>
      <c r="JE148" s="1"/>
      <c r="JF148" s="1"/>
      <c r="JG148" s="1"/>
      <c r="JH148" s="1"/>
      <c r="JI148" s="1"/>
      <c r="JJ148" s="1"/>
      <c r="JK148" s="1"/>
      <c r="JL148" s="1"/>
      <c r="JM148" s="1"/>
      <c r="JN148" s="1"/>
      <c r="JO148" s="1"/>
      <c r="JP148" s="1"/>
      <c r="JQ148" s="1"/>
      <c r="JR148" s="1"/>
      <c r="JS148" s="1"/>
      <c r="JT148" s="1"/>
      <c r="JU148" s="1"/>
      <c r="JV148" s="1"/>
      <c r="JW148" s="1"/>
      <c r="JX148" s="1"/>
      <c r="JY148" s="1"/>
      <c r="JZ148" s="1"/>
      <c r="KA148" s="1"/>
      <c r="KB148" s="1"/>
      <c r="KC148" s="1"/>
      <c r="KD148" s="1"/>
      <c r="KE148" s="1"/>
      <c r="KF148" s="1"/>
      <c r="KG148" s="1"/>
      <c r="KH148" s="1"/>
      <c r="KI148" s="1"/>
      <c r="KJ148" s="1"/>
      <c r="KK148" s="1"/>
      <c r="KL148" s="1"/>
      <c r="KM148" s="1"/>
      <c r="KN148" s="1"/>
      <c r="KO148" s="1"/>
      <c r="KP148" s="1"/>
      <c r="KQ148" s="1"/>
      <c r="KR148" s="1"/>
      <c r="KS148" s="1"/>
      <c r="KT148" s="1"/>
      <c r="KU148" s="1"/>
      <c r="KV148" s="1"/>
      <c r="KW148" s="1"/>
      <c r="KX148" s="1"/>
      <c r="KY148" s="1"/>
      <c r="KZ148" s="1"/>
      <c r="LA148" s="1"/>
      <c r="LB148" s="1"/>
      <c r="LC148" s="1"/>
      <c r="LD148" s="1"/>
      <c r="LE148" s="1"/>
      <c r="LF148" s="1"/>
      <c r="LG148" s="1"/>
      <c r="LH148" s="1"/>
      <c r="LI148" s="1"/>
      <c r="LJ148" s="1"/>
      <c r="LK148" s="1"/>
      <c r="LL148" s="1"/>
      <c r="LM148" s="1"/>
      <c r="LN148" s="1"/>
      <c r="LO148" s="1"/>
      <c r="LP148" s="1"/>
      <c r="LQ148" s="1"/>
      <c r="LR148" s="1"/>
      <c r="LS148" s="1"/>
      <c r="LT148" s="1"/>
      <c r="LU148" s="1"/>
      <c r="LV148" s="1"/>
      <c r="LW148" s="1"/>
      <c r="LX148" s="1"/>
      <c r="LY148" s="1"/>
      <c r="LZ148" s="1"/>
      <c r="MA148" s="1"/>
      <c r="MB148" s="1"/>
      <c r="MC148" s="1"/>
      <c r="MD148" s="1"/>
      <c r="ME148" s="1"/>
      <c r="MF148" s="1"/>
      <c r="MG148" s="1"/>
      <c r="MH148" s="1"/>
      <c r="MI148" s="1"/>
      <c r="MJ148" s="1"/>
      <c r="MK148" s="1"/>
      <c r="ML148" s="1"/>
      <c r="MM148" s="1"/>
      <c r="MN148" s="1"/>
      <c r="MO148" s="1"/>
      <c r="MP148" s="1"/>
      <c r="MQ148" s="1"/>
      <c r="MR148" s="1"/>
      <c r="MS148" s="1"/>
      <c r="MT148" s="1"/>
      <c r="MU148" s="1"/>
      <c r="MV148" s="1"/>
      <c r="MW148" s="1"/>
      <c r="MX148" s="1"/>
      <c r="MY148" s="1"/>
      <c r="MZ148" s="1"/>
      <c r="NA148" s="1"/>
      <c r="NB148" s="1"/>
      <c r="NC148" s="1"/>
      <c r="ND148" s="1"/>
      <c r="NE148" s="1"/>
      <c r="NF148" s="1"/>
      <c r="NG148" s="1"/>
      <c r="NH148" s="1"/>
      <c r="NI148" s="1"/>
      <c r="NJ148" s="1"/>
      <c r="NK148" s="1"/>
      <c r="NL148" s="1"/>
      <c r="NM148" s="1"/>
      <c r="NN148" s="1"/>
      <c r="NO148" s="1"/>
      <c r="NP148" s="1"/>
      <c r="NQ148" s="1"/>
      <c r="NR148" s="1"/>
      <c r="NS148" s="1"/>
      <c r="NT148" s="1"/>
      <c r="NU148" s="1"/>
      <c r="NV148" s="1"/>
      <c r="NW148" s="1"/>
      <c r="NX148" s="1"/>
      <c r="NY148" s="1"/>
      <c r="NZ148" s="1"/>
      <c r="OA148" s="1"/>
      <c r="OB148" s="1"/>
      <c r="OC148" s="1"/>
      <c r="OD148" s="1"/>
      <c r="OE148" s="1"/>
      <c r="OF148" s="1"/>
      <c r="OG148" s="1"/>
      <c r="OH148" s="1"/>
      <c r="OI148" s="1"/>
      <c r="OJ148" s="1"/>
      <c r="OK148" s="1"/>
      <c r="OL148" s="1"/>
      <c r="OM148" s="1"/>
      <c r="ON148" s="1"/>
      <c r="OO148" s="1"/>
      <c r="OP148" s="1"/>
      <c r="OQ148" s="1"/>
      <c r="OR148" s="1"/>
      <c r="OS148" s="1"/>
      <c r="OT148" s="1"/>
      <c r="OU148" s="1"/>
      <c r="OV148" s="1"/>
      <c r="OW148" s="1"/>
      <c r="OX148" s="1"/>
      <c r="OY148" s="1"/>
      <c r="OZ148" s="1"/>
      <c r="PA148" s="1"/>
      <c r="PB148" s="1"/>
      <c r="PC148" s="1"/>
      <c r="PD148" s="1"/>
      <c r="PE148" s="1"/>
      <c r="PF148" s="1"/>
      <c r="PG148" s="1"/>
      <c r="PH148" s="1"/>
      <c r="PI148" s="1"/>
      <c r="PJ148" s="1"/>
      <c r="PK148" s="1"/>
      <c r="PL148" s="1"/>
      <c r="PM148" s="1"/>
      <c r="PN148" s="1"/>
      <c r="PO148" s="1"/>
      <c r="PP148" s="1"/>
      <c r="PQ148" s="1"/>
      <c r="PR148" s="1"/>
      <c r="PS148" s="1"/>
      <c r="PT148" s="1"/>
      <c r="PU148" s="1"/>
      <c r="PV148" s="1"/>
      <c r="PW148" s="1"/>
      <c r="PX148" s="1"/>
      <c r="PY148" s="1"/>
      <c r="PZ148" s="1"/>
      <c r="QA148" s="1"/>
      <c r="QB148" s="1"/>
      <c r="QC148" s="1"/>
      <c r="QD148" s="1"/>
      <c r="QE148" s="1"/>
      <c r="QF148" s="1"/>
      <c r="QG148" s="1"/>
      <c r="QH148" s="1"/>
      <c r="QI148" s="1"/>
      <c r="QJ148" s="1"/>
      <c r="QK148" s="1"/>
      <c r="QL148" s="1"/>
      <c r="QM148" s="1"/>
      <c r="QN148" s="1"/>
      <c r="QO148" s="1"/>
      <c r="QP148" s="1"/>
      <c r="QQ148" s="1"/>
      <c r="QR148" s="1"/>
      <c r="QS148" s="1"/>
      <c r="QT148" s="1"/>
      <c r="QU148" s="1"/>
      <c r="QV148" s="1"/>
      <c r="QW148" s="1"/>
      <c r="QX148" s="1"/>
      <c r="QY148" s="1"/>
      <c r="QZ148" s="1"/>
      <c r="RA148" s="1"/>
      <c r="RB148" s="1"/>
      <c r="RC148" s="1"/>
      <c r="RD148" s="1"/>
      <c r="RE148" s="1"/>
      <c r="RF148" s="1"/>
      <c r="RG148" s="1"/>
      <c r="RH148" s="1"/>
      <c r="RI148" s="1"/>
      <c r="RJ148" s="1"/>
      <c r="RK148" s="1"/>
      <c r="RL148" s="1"/>
      <c r="RM148" s="1"/>
      <c r="RN148" s="1"/>
      <c r="RO148" s="1"/>
      <c r="RP148" s="1"/>
      <c r="RQ148" s="1"/>
      <c r="RR148" s="1"/>
      <c r="RS148" s="1"/>
      <c r="RT148" s="1"/>
      <c r="RU148" s="1"/>
      <c r="RV148" s="1"/>
      <c r="RW148" s="1"/>
      <c r="RX148" s="1"/>
      <c r="RY148" s="1"/>
      <c r="RZ148" s="1"/>
      <c r="SA148" s="1"/>
      <c r="SB148" s="1"/>
      <c r="SC148" s="1"/>
      <c r="SD148" s="1"/>
      <c r="SE148" s="1"/>
      <c r="SF148" s="1"/>
      <c r="SG148" s="1"/>
      <c r="SH148" s="1"/>
      <c r="SI148" s="1"/>
      <c r="SJ148" s="1"/>
      <c r="SK148" s="1"/>
      <c r="SL148" s="1"/>
      <c r="SM148" s="1"/>
      <c r="SN148" s="1"/>
      <c r="SO148" s="1"/>
      <c r="SP148" s="1"/>
      <c r="SQ148" s="1"/>
      <c r="SR148" s="1"/>
      <c r="SS148" s="1"/>
      <c r="ST148" s="1"/>
      <c r="SU148" s="1"/>
      <c r="SV148" s="1"/>
      <c r="SW148" s="1"/>
      <c r="SX148" s="1"/>
      <c r="SY148" s="1"/>
      <c r="SZ148" s="1"/>
      <c r="TA148" s="1"/>
      <c r="TB148" s="1"/>
      <c r="TC148" s="1"/>
      <c r="TD148" s="1"/>
      <c r="TE148" s="1"/>
      <c r="TF148" s="1"/>
      <c r="TG148" s="1"/>
      <c r="TH148" s="1"/>
      <c r="TI148" s="1"/>
      <c r="TJ148" s="1"/>
      <c r="TK148" s="1"/>
      <c r="TL148" s="1"/>
      <c r="TM148" s="1"/>
      <c r="TN148" s="1"/>
      <c r="TO148" s="1"/>
      <c r="TP148" s="1"/>
      <c r="TQ148" s="1"/>
      <c r="TR148" s="1"/>
      <c r="TS148" s="1"/>
      <c r="TT148" s="1"/>
      <c r="TU148" s="1"/>
      <c r="TV148" s="1"/>
      <c r="TW148" s="1"/>
      <c r="TX148" s="1"/>
      <c r="TY148" s="1"/>
      <c r="TZ148" s="1"/>
      <c r="UA148" s="1"/>
      <c r="UB148" s="1"/>
      <c r="UC148" s="1"/>
      <c r="UD148" s="1"/>
      <c r="UE148" s="1"/>
      <c r="UF148" s="1"/>
      <c r="UG148" s="1"/>
      <c r="UH148" s="1"/>
      <c r="UI148" s="1"/>
      <c r="UJ148" s="1"/>
      <c r="UK148" s="1"/>
      <c r="UL148" s="1"/>
      <c r="UM148" s="1"/>
      <c r="UN148" s="1"/>
      <c r="UO148" s="1"/>
      <c r="UP148" s="1"/>
      <c r="UQ148" s="1"/>
      <c r="UR148" s="1"/>
      <c r="US148" s="1"/>
      <c r="UT148" s="1"/>
      <c r="UU148" s="1"/>
      <c r="UV148" s="1"/>
      <c r="UW148" s="1"/>
      <c r="UX148" s="1"/>
      <c r="UY148" s="1"/>
      <c r="UZ148" s="1"/>
      <c r="VA148" s="1"/>
      <c r="VB148" s="1"/>
      <c r="VC148" s="1"/>
      <c r="VD148" s="1"/>
      <c r="VE148" s="1"/>
      <c r="VF148" s="1"/>
      <c r="VG148" s="1"/>
      <c r="VH148" s="1"/>
      <c r="VI148" s="1"/>
      <c r="VJ148" s="1"/>
      <c r="VK148" s="1"/>
      <c r="VL148" s="1"/>
      <c r="VM148" s="1"/>
      <c r="VN148" s="1"/>
      <c r="VO148" s="1"/>
      <c r="VP148" s="1"/>
      <c r="VQ148" s="1"/>
      <c r="VR148" s="1"/>
      <c r="VS148" s="1"/>
      <c r="VT148" s="1"/>
      <c r="VU148" s="1"/>
      <c r="VV148" s="1"/>
      <c r="VW148" s="1"/>
      <c r="VX148" s="1"/>
      <c r="VY148" s="1"/>
      <c r="VZ148" s="1"/>
      <c r="WA148" s="1"/>
      <c r="WB148" s="1"/>
      <c r="WC148" s="1"/>
      <c r="WD148" s="1"/>
      <c r="WE148" s="1"/>
      <c r="WF148" s="1"/>
      <c r="WG148" s="1"/>
      <c r="WH148" s="1"/>
      <c r="WI148" s="1"/>
      <c r="WJ148" s="1"/>
      <c r="WK148" s="1"/>
      <c r="WL148" s="1"/>
      <c r="WM148" s="1"/>
      <c r="WN148" s="1"/>
      <c r="WO148" s="1"/>
      <c r="WP148" s="1"/>
      <c r="WQ148" s="1"/>
      <c r="WR148" s="1"/>
      <c r="WS148" s="1"/>
      <c r="WT148" s="1"/>
      <c r="WU148" s="1"/>
      <c r="WV148" s="1"/>
      <c r="WW148" s="1"/>
      <c r="WX148" s="1"/>
      <c r="WY148" s="1"/>
      <c r="WZ148" s="1"/>
      <c r="XA148" s="1"/>
      <c r="XB148" s="1"/>
      <c r="XC148" s="1"/>
      <c r="XD148" s="1"/>
      <c r="XE148" s="1"/>
      <c r="XF148" s="1"/>
      <c r="XG148" s="1"/>
      <c r="XH148" s="1"/>
      <c r="XI148" s="1"/>
      <c r="XJ148" s="1"/>
      <c r="XK148" s="1"/>
      <c r="XL148" s="1"/>
      <c r="XM148" s="1"/>
      <c r="XN148" s="1"/>
      <c r="XO148" s="1"/>
      <c r="XP148" s="1"/>
      <c r="XQ148" s="1"/>
      <c r="XR148" s="1"/>
      <c r="XS148" s="1"/>
      <c r="XT148" s="1"/>
      <c r="XU148" s="1"/>
      <c r="XV148" s="1"/>
      <c r="XW148" s="1"/>
      <c r="XX148" s="1"/>
      <c r="XY148" s="1"/>
      <c r="XZ148" s="1"/>
      <c r="YA148" s="1"/>
      <c r="YB148" s="1"/>
      <c r="YC148" s="1"/>
      <c r="YD148" s="1"/>
      <c r="YE148" s="1"/>
      <c r="YF148" s="1"/>
      <c r="YG148" s="1"/>
      <c r="YH148" s="1"/>
      <c r="YI148" s="1"/>
      <c r="YJ148" s="1"/>
      <c r="YK148" s="1"/>
      <c r="YL148" s="1"/>
      <c r="YM148" s="1"/>
      <c r="YN148" s="1"/>
      <c r="YO148" s="1"/>
      <c r="YP148" s="1"/>
      <c r="YQ148" s="1"/>
      <c r="YR148" s="1"/>
      <c r="YS148" s="1"/>
      <c r="YT148" s="1"/>
      <c r="YU148" s="1"/>
      <c r="YV148" s="1"/>
      <c r="YW148" s="1"/>
      <c r="YX148" s="1"/>
      <c r="YY148" s="1"/>
      <c r="YZ148" s="1"/>
      <c r="ZA148" s="1"/>
      <c r="ZB148" s="1"/>
      <c r="ZC148" s="1"/>
      <c r="ZD148" s="1"/>
      <c r="ZE148" s="1"/>
      <c r="ZF148" s="1"/>
      <c r="ZG148" s="1"/>
      <c r="ZH148" s="1"/>
      <c r="ZI148" s="1"/>
      <c r="ZJ148" s="1"/>
      <c r="ZK148" s="1"/>
      <c r="ZL148" s="1"/>
      <c r="ZM148" s="1"/>
      <c r="ZN148" s="1"/>
      <c r="ZO148" s="1"/>
      <c r="ZP148" s="1"/>
      <c r="ZQ148" s="1"/>
      <c r="ZR148" s="1"/>
      <c r="ZS148" s="1"/>
      <c r="ZT148" s="1"/>
      <c r="ZU148" s="1"/>
      <c r="ZV148" s="1"/>
      <c r="ZW148" s="1"/>
      <c r="ZX148" s="1"/>
      <c r="ZY148" s="1"/>
      <c r="ZZ148" s="1"/>
      <c r="AAA148" s="1"/>
      <c r="AAB148" s="1"/>
      <c r="AAC148" s="1"/>
      <c r="AAD148" s="1"/>
      <c r="AAE148" s="1"/>
      <c r="AAF148" s="1"/>
      <c r="AAG148" s="1"/>
      <c r="AAH148" s="1"/>
      <c r="AAI148" s="1"/>
      <c r="AAJ148" s="1"/>
      <c r="AAK148" s="1"/>
      <c r="AAL148" s="1"/>
      <c r="AAM148" s="1"/>
      <c r="AAN148" s="1"/>
      <c r="AAO148" s="1"/>
      <c r="AAP148" s="1"/>
      <c r="AAQ148" s="1"/>
      <c r="AAR148" s="1"/>
      <c r="AAS148" s="1"/>
      <c r="AAT148" s="1"/>
      <c r="AAU148" s="1"/>
      <c r="AAV148" s="1"/>
      <c r="AAW148" s="1"/>
      <c r="AAX148" s="1"/>
      <c r="AAY148" s="1"/>
      <c r="AAZ148" s="1"/>
      <c r="ABA148" s="1"/>
      <c r="ABB148" s="1"/>
      <c r="ABC148" s="1"/>
      <c r="ABD148" s="1"/>
      <c r="ABE148" s="1"/>
      <c r="ABF148" s="1"/>
      <c r="ABG148" s="1"/>
      <c r="ABH148" s="1"/>
      <c r="ABI148" s="1"/>
      <c r="ABJ148" s="1"/>
      <c r="ABK148" s="1"/>
      <c r="ABL148" s="1"/>
      <c r="ABM148" s="1"/>
      <c r="ABN148" s="1"/>
      <c r="ABO148" s="1"/>
      <c r="ABP148" s="1"/>
      <c r="ABQ148" s="1"/>
      <c r="ABR148" s="1"/>
      <c r="ABS148" s="1"/>
      <c r="ABT148" s="1"/>
      <c r="ABU148" s="1"/>
      <c r="ABV148" s="1"/>
      <c r="ABW148" s="1"/>
      <c r="ABX148" s="1"/>
      <c r="ABY148" s="1"/>
      <c r="ABZ148" s="1"/>
      <c r="ACA148" s="1"/>
      <c r="ACB148" s="1"/>
      <c r="ACC148" s="1"/>
      <c r="ACD148" s="1"/>
      <c r="ACE148" s="1"/>
      <c r="ACF148" s="1"/>
      <c r="ACG148" s="1"/>
      <c r="ACH148" s="1"/>
      <c r="ACI148" s="1"/>
      <c r="ACJ148" s="1"/>
      <c r="ACK148" s="1"/>
      <c r="ACL148" s="1"/>
      <c r="ACM148" s="1"/>
      <c r="ACN148" s="1"/>
      <c r="ACO148" s="1"/>
      <c r="ACP148" s="1"/>
      <c r="ACQ148" s="1"/>
      <c r="ACR148" s="1"/>
      <c r="ACS148" s="1"/>
      <c r="ACT148" s="1"/>
      <c r="ACU148" s="1"/>
      <c r="ACV148" s="1"/>
      <c r="ACW148" s="1"/>
      <c r="ACX148" s="1"/>
      <c r="ACY148" s="1"/>
      <c r="ACZ148" s="1"/>
      <c r="ADA148" s="1"/>
      <c r="ADB148" s="1"/>
      <c r="ADC148" s="1"/>
      <c r="ADD148" s="1"/>
      <c r="ADE148" s="1"/>
      <c r="ADF148" s="1"/>
      <c r="ADG148" s="1"/>
      <c r="ADH148" s="1"/>
      <c r="ADI148" s="1"/>
      <c r="ADJ148" s="1"/>
      <c r="ADK148" s="1"/>
      <c r="ADL148" s="1"/>
      <c r="ADM148" s="1"/>
      <c r="ADN148" s="1"/>
      <c r="ADO148" s="1"/>
      <c r="ADP148" s="1"/>
      <c r="ADQ148" s="1"/>
      <c r="ADR148" s="1"/>
      <c r="ADS148" s="1"/>
      <c r="ADT148" s="1"/>
      <c r="ADU148" s="1"/>
      <c r="ADV148" s="1"/>
      <c r="ADW148" s="1"/>
      <c r="ADX148" s="1"/>
      <c r="ADY148" s="1"/>
      <c r="ADZ148" s="1"/>
      <c r="AEA148" s="1"/>
      <c r="AEB148" s="1"/>
      <c r="AEC148" s="1"/>
      <c r="AED148" s="1"/>
      <c r="AEE148" s="1"/>
      <c r="AEF148" s="1"/>
      <c r="AEG148" s="1"/>
      <c r="AEH148" s="1"/>
      <c r="AEI148" s="1"/>
      <c r="AEJ148" s="1"/>
      <c r="AEK148" s="1"/>
      <c r="AEL148" s="1"/>
      <c r="AEM148" s="1"/>
      <c r="AEN148" s="1"/>
      <c r="AEO148" s="1"/>
      <c r="AEP148" s="1"/>
      <c r="AEQ148" s="1"/>
      <c r="AER148" s="1"/>
      <c r="AES148" s="1"/>
      <c r="AET148" s="1"/>
      <c r="AEU148" s="1"/>
      <c r="AEV148" s="1"/>
      <c r="AEW148" s="1"/>
      <c r="AEX148" s="1"/>
      <c r="AEY148" s="1"/>
      <c r="AEZ148" s="1"/>
      <c r="AFA148" s="1"/>
      <c r="AFB148" s="1"/>
      <c r="AFC148" s="1"/>
      <c r="AFD148" s="1"/>
      <c r="AFE148" s="1"/>
      <c r="AFF148" s="1"/>
      <c r="AFG148" s="1"/>
      <c r="AFH148" s="1"/>
      <c r="AFI148" s="1"/>
      <c r="AFJ148" s="1"/>
      <c r="AFK148" s="1"/>
      <c r="AFL148" s="1"/>
      <c r="AFM148" s="1"/>
      <c r="AFN148" s="1"/>
      <c r="AFO148" s="1"/>
      <c r="AFP148" s="1"/>
      <c r="AFQ148" s="1"/>
      <c r="AFR148" s="1"/>
      <c r="AFS148" s="1"/>
      <c r="AFT148" s="1"/>
      <c r="AFU148" s="1"/>
      <c r="AFV148" s="1"/>
      <c r="AFW148" s="1"/>
      <c r="AFX148" s="1"/>
      <c r="AFY148" s="1"/>
      <c r="AFZ148" s="1"/>
      <c r="AGA148" s="1"/>
      <c r="AGB148" s="1"/>
      <c r="AGC148" s="1"/>
      <c r="AGD148" s="1"/>
      <c r="AGE148" s="1"/>
      <c r="AGF148" s="1"/>
      <c r="AGG148" s="1"/>
      <c r="AGH148" s="1"/>
      <c r="AGI148" s="1"/>
      <c r="AGJ148" s="1"/>
      <c r="AGK148" s="1"/>
      <c r="AGL148" s="1"/>
      <c r="AGM148" s="1"/>
      <c r="AGN148" s="1"/>
      <c r="AGO148" s="1"/>
      <c r="AGP148" s="1"/>
      <c r="AGQ148" s="1"/>
      <c r="AGR148" s="1"/>
      <c r="AGS148" s="1"/>
      <c r="AGT148" s="1"/>
      <c r="AGU148" s="1"/>
      <c r="AGV148" s="1"/>
      <c r="AGW148" s="1"/>
      <c r="AGX148" s="1"/>
      <c r="AGY148" s="1"/>
      <c r="AGZ148" s="1"/>
      <c r="AHA148" s="1"/>
      <c r="AHB148" s="1"/>
      <c r="AHC148" s="1"/>
      <c r="AHD148" s="1"/>
      <c r="AHE148" s="1"/>
      <c r="AHF148" s="1"/>
      <c r="AHG148" s="1"/>
      <c r="AHH148" s="1"/>
      <c r="AHI148" s="1"/>
      <c r="AHJ148" s="1"/>
      <c r="AHK148" s="1"/>
      <c r="AHL148" s="1"/>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c r="ALS148" s="1"/>
      <c r="ALT148" s="1"/>
      <c r="ALU148" s="1"/>
      <c r="ALV148" s="1"/>
      <c r="ALW148" s="1"/>
      <c r="ALX148" s="1"/>
      <c r="ALY148" s="1"/>
      <c r="ALZ148" s="1"/>
      <c r="AMA148" s="1"/>
      <c r="AMB148" s="1"/>
      <c r="AMC148" s="1"/>
      <c r="AMD148" s="1"/>
      <c r="AME148" s="1"/>
      <c r="AMF148" s="1"/>
      <c r="AMG148" s="1"/>
      <c r="AMH148" s="1"/>
      <c r="AMI148" s="1"/>
      <c r="AMJ148" s="1"/>
    </row>
    <row r="149" customFormat="false" ht="13.8" hidden="false" customHeight="false" outlineLevel="0" collapsed="false">
      <c r="A149" s="70" t="n">
        <v>133</v>
      </c>
      <c r="B149" s="1"/>
      <c r="C149" s="76" t="n">
        <v>41008</v>
      </c>
      <c r="D149" s="70" t="n">
        <f aca="false">C149-C148</f>
        <v>26</v>
      </c>
      <c r="E149" s="70" t="s">
        <v>258</v>
      </c>
      <c r="F149" s="70" t="n">
        <f aca="false">2.0833+2.0833</f>
        <v>4.1666</v>
      </c>
      <c r="G149" s="70" t="n">
        <v>1</v>
      </c>
      <c r="H149" s="79" t="n">
        <f aca="false">F149*G149</f>
        <v>4.1666</v>
      </c>
      <c r="I149" s="70" t="n">
        <v>3</v>
      </c>
      <c r="J149" s="80" t="n">
        <f aca="false">3*3</f>
        <v>9</v>
      </c>
      <c r="K149" s="1"/>
      <c r="L149" s="1"/>
      <c r="M149" s="1"/>
      <c r="N149" s="70" t="s">
        <v>223</v>
      </c>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c r="JD149" s="1"/>
      <c r="JE149" s="1"/>
      <c r="JF149" s="1"/>
      <c r="JG149" s="1"/>
      <c r="JH149" s="1"/>
      <c r="JI149" s="1"/>
      <c r="JJ149" s="1"/>
      <c r="JK149" s="1"/>
      <c r="JL149" s="1"/>
      <c r="JM149" s="1"/>
      <c r="JN149" s="1"/>
      <c r="JO149" s="1"/>
      <c r="JP149" s="1"/>
      <c r="JQ149" s="1"/>
      <c r="JR149" s="1"/>
      <c r="JS149" s="1"/>
      <c r="JT149" s="1"/>
      <c r="JU149" s="1"/>
      <c r="JV149" s="1"/>
      <c r="JW149" s="1"/>
      <c r="JX149" s="1"/>
      <c r="JY149" s="1"/>
      <c r="JZ149" s="1"/>
      <c r="KA149" s="1"/>
      <c r="KB149" s="1"/>
      <c r="KC149" s="1"/>
      <c r="KD149" s="1"/>
      <c r="KE149" s="1"/>
      <c r="KF149" s="1"/>
      <c r="KG149" s="1"/>
      <c r="KH149" s="1"/>
      <c r="KI149" s="1"/>
      <c r="KJ149" s="1"/>
      <c r="KK149" s="1"/>
      <c r="KL149" s="1"/>
      <c r="KM149" s="1"/>
      <c r="KN149" s="1"/>
      <c r="KO149" s="1"/>
      <c r="KP149" s="1"/>
      <c r="KQ149" s="1"/>
      <c r="KR149" s="1"/>
      <c r="KS149" s="1"/>
      <c r="KT149" s="1"/>
      <c r="KU149" s="1"/>
      <c r="KV149" s="1"/>
      <c r="KW149" s="1"/>
      <c r="KX149" s="1"/>
      <c r="KY149" s="1"/>
      <c r="KZ149" s="1"/>
      <c r="LA149" s="1"/>
      <c r="LB149" s="1"/>
      <c r="LC149" s="1"/>
      <c r="LD149" s="1"/>
      <c r="LE149" s="1"/>
      <c r="LF149" s="1"/>
      <c r="LG149" s="1"/>
      <c r="LH149" s="1"/>
      <c r="LI149" s="1"/>
      <c r="LJ149" s="1"/>
      <c r="LK149" s="1"/>
      <c r="LL149" s="1"/>
      <c r="LM149" s="1"/>
      <c r="LN149" s="1"/>
      <c r="LO149" s="1"/>
      <c r="LP149" s="1"/>
      <c r="LQ149" s="1"/>
      <c r="LR149" s="1"/>
      <c r="LS149" s="1"/>
      <c r="LT149" s="1"/>
      <c r="LU149" s="1"/>
      <c r="LV149" s="1"/>
      <c r="LW149" s="1"/>
      <c r="LX149" s="1"/>
      <c r="LY149" s="1"/>
      <c r="LZ149" s="1"/>
      <c r="MA149" s="1"/>
      <c r="MB149" s="1"/>
      <c r="MC149" s="1"/>
      <c r="MD149" s="1"/>
      <c r="ME149" s="1"/>
      <c r="MF149" s="1"/>
      <c r="MG149" s="1"/>
      <c r="MH149" s="1"/>
      <c r="MI149" s="1"/>
      <c r="MJ149" s="1"/>
      <c r="MK149" s="1"/>
      <c r="ML149" s="1"/>
      <c r="MM149" s="1"/>
      <c r="MN149" s="1"/>
      <c r="MO149" s="1"/>
      <c r="MP149" s="1"/>
      <c r="MQ149" s="1"/>
      <c r="MR149" s="1"/>
      <c r="MS149" s="1"/>
      <c r="MT149" s="1"/>
      <c r="MU149" s="1"/>
      <c r="MV149" s="1"/>
      <c r="MW149" s="1"/>
      <c r="MX149" s="1"/>
      <c r="MY149" s="1"/>
      <c r="MZ149" s="1"/>
      <c r="NA149" s="1"/>
      <c r="NB149" s="1"/>
      <c r="NC149" s="1"/>
      <c r="ND149" s="1"/>
      <c r="NE149" s="1"/>
      <c r="NF149" s="1"/>
      <c r="NG149" s="1"/>
      <c r="NH149" s="1"/>
      <c r="NI149" s="1"/>
      <c r="NJ149" s="1"/>
      <c r="NK149" s="1"/>
      <c r="NL149" s="1"/>
      <c r="NM149" s="1"/>
      <c r="NN149" s="1"/>
      <c r="NO149" s="1"/>
      <c r="NP149" s="1"/>
      <c r="NQ149" s="1"/>
      <c r="NR149" s="1"/>
      <c r="NS149" s="1"/>
      <c r="NT149" s="1"/>
      <c r="NU149" s="1"/>
      <c r="NV149" s="1"/>
      <c r="NW149" s="1"/>
      <c r="NX149" s="1"/>
      <c r="NY149" s="1"/>
      <c r="NZ149" s="1"/>
      <c r="OA149" s="1"/>
      <c r="OB149" s="1"/>
      <c r="OC149" s="1"/>
      <c r="OD149" s="1"/>
      <c r="OE149" s="1"/>
      <c r="OF149" s="1"/>
      <c r="OG149" s="1"/>
      <c r="OH149" s="1"/>
      <c r="OI149" s="1"/>
      <c r="OJ149" s="1"/>
      <c r="OK149" s="1"/>
      <c r="OL149" s="1"/>
      <c r="OM149" s="1"/>
      <c r="ON149" s="1"/>
      <c r="OO149" s="1"/>
      <c r="OP149" s="1"/>
      <c r="OQ149" s="1"/>
      <c r="OR149" s="1"/>
      <c r="OS149" s="1"/>
      <c r="OT149" s="1"/>
      <c r="OU149" s="1"/>
      <c r="OV149" s="1"/>
      <c r="OW149" s="1"/>
      <c r="OX149" s="1"/>
      <c r="OY149" s="1"/>
      <c r="OZ149" s="1"/>
      <c r="PA149" s="1"/>
      <c r="PB149" s="1"/>
      <c r="PC149" s="1"/>
      <c r="PD149" s="1"/>
      <c r="PE149" s="1"/>
      <c r="PF149" s="1"/>
      <c r="PG149" s="1"/>
      <c r="PH149" s="1"/>
      <c r="PI149" s="1"/>
      <c r="PJ149" s="1"/>
      <c r="PK149" s="1"/>
      <c r="PL149" s="1"/>
      <c r="PM149" s="1"/>
      <c r="PN149" s="1"/>
      <c r="PO149" s="1"/>
      <c r="PP149" s="1"/>
      <c r="PQ149" s="1"/>
      <c r="PR149" s="1"/>
      <c r="PS149" s="1"/>
      <c r="PT149" s="1"/>
      <c r="PU149" s="1"/>
      <c r="PV149" s="1"/>
      <c r="PW149" s="1"/>
      <c r="PX149" s="1"/>
      <c r="PY149" s="1"/>
      <c r="PZ149" s="1"/>
      <c r="QA149" s="1"/>
      <c r="QB149" s="1"/>
      <c r="QC149" s="1"/>
      <c r="QD149" s="1"/>
      <c r="QE149" s="1"/>
      <c r="QF149" s="1"/>
      <c r="QG149" s="1"/>
      <c r="QH149" s="1"/>
      <c r="QI149" s="1"/>
      <c r="QJ149" s="1"/>
      <c r="QK149" s="1"/>
      <c r="QL149" s="1"/>
      <c r="QM149" s="1"/>
      <c r="QN149" s="1"/>
      <c r="QO149" s="1"/>
      <c r="QP149" s="1"/>
      <c r="QQ149" s="1"/>
      <c r="QR149" s="1"/>
      <c r="QS149" s="1"/>
      <c r="QT149" s="1"/>
      <c r="QU149" s="1"/>
      <c r="QV149" s="1"/>
      <c r="QW149" s="1"/>
      <c r="QX149" s="1"/>
      <c r="QY149" s="1"/>
      <c r="QZ149" s="1"/>
      <c r="RA149" s="1"/>
      <c r="RB149" s="1"/>
      <c r="RC149" s="1"/>
      <c r="RD149" s="1"/>
      <c r="RE149" s="1"/>
      <c r="RF149" s="1"/>
      <c r="RG149" s="1"/>
      <c r="RH149" s="1"/>
      <c r="RI149" s="1"/>
      <c r="RJ149" s="1"/>
      <c r="RK149" s="1"/>
      <c r="RL149" s="1"/>
      <c r="RM149" s="1"/>
      <c r="RN149" s="1"/>
      <c r="RO149" s="1"/>
      <c r="RP149" s="1"/>
      <c r="RQ149" s="1"/>
      <c r="RR149" s="1"/>
      <c r="RS149" s="1"/>
      <c r="RT149" s="1"/>
      <c r="RU149" s="1"/>
      <c r="RV149" s="1"/>
      <c r="RW149" s="1"/>
      <c r="RX149" s="1"/>
      <c r="RY149" s="1"/>
      <c r="RZ149" s="1"/>
      <c r="SA149" s="1"/>
      <c r="SB149" s="1"/>
      <c r="SC149" s="1"/>
      <c r="SD149" s="1"/>
      <c r="SE149" s="1"/>
      <c r="SF149" s="1"/>
      <c r="SG149" s="1"/>
      <c r="SH149" s="1"/>
      <c r="SI149" s="1"/>
      <c r="SJ149" s="1"/>
      <c r="SK149" s="1"/>
      <c r="SL149" s="1"/>
      <c r="SM149" s="1"/>
      <c r="SN149" s="1"/>
      <c r="SO149" s="1"/>
      <c r="SP149" s="1"/>
      <c r="SQ149" s="1"/>
      <c r="SR149" s="1"/>
      <c r="SS149" s="1"/>
      <c r="ST149" s="1"/>
      <c r="SU149" s="1"/>
      <c r="SV149" s="1"/>
      <c r="SW149" s="1"/>
      <c r="SX149" s="1"/>
      <c r="SY149" s="1"/>
      <c r="SZ149" s="1"/>
      <c r="TA149" s="1"/>
      <c r="TB149" s="1"/>
      <c r="TC149" s="1"/>
      <c r="TD149" s="1"/>
      <c r="TE149" s="1"/>
      <c r="TF149" s="1"/>
      <c r="TG149" s="1"/>
      <c r="TH149" s="1"/>
      <c r="TI149" s="1"/>
      <c r="TJ149" s="1"/>
      <c r="TK149" s="1"/>
      <c r="TL149" s="1"/>
      <c r="TM149" s="1"/>
      <c r="TN149" s="1"/>
      <c r="TO149" s="1"/>
      <c r="TP149" s="1"/>
      <c r="TQ149" s="1"/>
      <c r="TR149" s="1"/>
      <c r="TS149" s="1"/>
      <c r="TT149" s="1"/>
      <c r="TU149" s="1"/>
      <c r="TV149" s="1"/>
      <c r="TW149" s="1"/>
      <c r="TX149" s="1"/>
      <c r="TY149" s="1"/>
      <c r="TZ149" s="1"/>
      <c r="UA149" s="1"/>
      <c r="UB149" s="1"/>
      <c r="UC149" s="1"/>
      <c r="UD149" s="1"/>
      <c r="UE149" s="1"/>
      <c r="UF149" s="1"/>
      <c r="UG149" s="1"/>
      <c r="UH149" s="1"/>
      <c r="UI149" s="1"/>
      <c r="UJ149" s="1"/>
      <c r="UK149" s="1"/>
      <c r="UL149" s="1"/>
      <c r="UM149" s="1"/>
      <c r="UN149" s="1"/>
      <c r="UO149" s="1"/>
      <c r="UP149" s="1"/>
      <c r="UQ149" s="1"/>
      <c r="UR149" s="1"/>
      <c r="US149" s="1"/>
      <c r="UT149" s="1"/>
      <c r="UU149" s="1"/>
      <c r="UV149" s="1"/>
      <c r="UW149" s="1"/>
      <c r="UX149" s="1"/>
      <c r="UY149" s="1"/>
      <c r="UZ149" s="1"/>
      <c r="VA149" s="1"/>
      <c r="VB149" s="1"/>
      <c r="VC149" s="1"/>
      <c r="VD149" s="1"/>
      <c r="VE149" s="1"/>
      <c r="VF149" s="1"/>
      <c r="VG149" s="1"/>
      <c r="VH149" s="1"/>
      <c r="VI149" s="1"/>
      <c r="VJ149" s="1"/>
      <c r="VK149" s="1"/>
      <c r="VL149" s="1"/>
      <c r="VM149" s="1"/>
      <c r="VN149" s="1"/>
      <c r="VO149" s="1"/>
      <c r="VP149" s="1"/>
      <c r="VQ149" s="1"/>
      <c r="VR149" s="1"/>
      <c r="VS149" s="1"/>
      <c r="VT149" s="1"/>
      <c r="VU149" s="1"/>
      <c r="VV149" s="1"/>
      <c r="VW149" s="1"/>
      <c r="VX149" s="1"/>
      <c r="VY149" s="1"/>
      <c r="VZ149" s="1"/>
      <c r="WA149" s="1"/>
      <c r="WB149" s="1"/>
      <c r="WC149" s="1"/>
      <c r="WD149" s="1"/>
      <c r="WE149" s="1"/>
      <c r="WF149" s="1"/>
      <c r="WG149" s="1"/>
      <c r="WH149" s="1"/>
      <c r="WI149" s="1"/>
      <c r="WJ149" s="1"/>
      <c r="WK149" s="1"/>
      <c r="WL149" s="1"/>
      <c r="WM149" s="1"/>
      <c r="WN149" s="1"/>
      <c r="WO149" s="1"/>
      <c r="WP149" s="1"/>
      <c r="WQ149" s="1"/>
      <c r="WR149" s="1"/>
      <c r="WS149" s="1"/>
      <c r="WT149" s="1"/>
      <c r="WU149" s="1"/>
      <c r="WV149" s="1"/>
      <c r="WW149" s="1"/>
      <c r="WX149" s="1"/>
      <c r="WY149" s="1"/>
      <c r="WZ149" s="1"/>
      <c r="XA149" s="1"/>
      <c r="XB149" s="1"/>
      <c r="XC149" s="1"/>
      <c r="XD149" s="1"/>
      <c r="XE149" s="1"/>
      <c r="XF149" s="1"/>
      <c r="XG149" s="1"/>
      <c r="XH149" s="1"/>
      <c r="XI149" s="1"/>
      <c r="XJ149" s="1"/>
      <c r="XK149" s="1"/>
      <c r="XL149" s="1"/>
      <c r="XM149" s="1"/>
      <c r="XN149" s="1"/>
      <c r="XO149" s="1"/>
      <c r="XP149" s="1"/>
      <c r="XQ149" s="1"/>
      <c r="XR149" s="1"/>
      <c r="XS149" s="1"/>
      <c r="XT149" s="1"/>
      <c r="XU149" s="1"/>
      <c r="XV149" s="1"/>
      <c r="XW149" s="1"/>
      <c r="XX149" s="1"/>
      <c r="XY149" s="1"/>
      <c r="XZ149" s="1"/>
      <c r="YA149" s="1"/>
      <c r="YB149" s="1"/>
      <c r="YC149" s="1"/>
      <c r="YD149" s="1"/>
      <c r="YE149" s="1"/>
      <c r="YF149" s="1"/>
      <c r="YG149" s="1"/>
      <c r="YH149" s="1"/>
      <c r="YI149" s="1"/>
      <c r="YJ149" s="1"/>
      <c r="YK149" s="1"/>
      <c r="YL149" s="1"/>
      <c r="YM149" s="1"/>
      <c r="YN149" s="1"/>
      <c r="YO149" s="1"/>
      <c r="YP149" s="1"/>
      <c r="YQ149" s="1"/>
      <c r="YR149" s="1"/>
      <c r="YS149" s="1"/>
      <c r="YT149" s="1"/>
      <c r="YU149" s="1"/>
      <c r="YV149" s="1"/>
      <c r="YW149" s="1"/>
      <c r="YX149" s="1"/>
      <c r="YY149" s="1"/>
      <c r="YZ149" s="1"/>
      <c r="ZA149" s="1"/>
      <c r="ZB149" s="1"/>
      <c r="ZC149" s="1"/>
      <c r="ZD149" s="1"/>
      <c r="ZE149" s="1"/>
      <c r="ZF149" s="1"/>
      <c r="ZG149" s="1"/>
      <c r="ZH149" s="1"/>
      <c r="ZI149" s="1"/>
      <c r="ZJ149" s="1"/>
      <c r="ZK149" s="1"/>
      <c r="ZL149" s="1"/>
      <c r="ZM149" s="1"/>
      <c r="ZN149" s="1"/>
      <c r="ZO149" s="1"/>
      <c r="ZP149" s="1"/>
      <c r="ZQ149" s="1"/>
      <c r="ZR149" s="1"/>
      <c r="ZS149" s="1"/>
      <c r="ZT149" s="1"/>
      <c r="ZU149" s="1"/>
      <c r="ZV149" s="1"/>
      <c r="ZW149" s="1"/>
      <c r="ZX149" s="1"/>
      <c r="ZY149" s="1"/>
      <c r="ZZ149" s="1"/>
      <c r="AAA149" s="1"/>
      <c r="AAB149" s="1"/>
      <c r="AAC149" s="1"/>
      <c r="AAD149" s="1"/>
      <c r="AAE149" s="1"/>
      <c r="AAF149" s="1"/>
      <c r="AAG149" s="1"/>
      <c r="AAH149" s="1"/>
      <c r="AAI149" s="1"/>
      <c r="AAJ149" s="1"/>
      <c r="AAK149" s="1"/>
      <c r="AAL149" s="1"/>
      <c r="AAM149" s="1"/>
      <c r="AAN149" s="1"/>
      <c r="AAO149" s="1"/>
      <c r="AAP149" s="1"/>
      <c r="AAQ149" s="1"/>
      <c r="AAR149" s="1"/>
      <c r="AAS149" s="1"/>
      <c r="AAT149" s="1"/>
      <c r="AAU149" s="1"/>
      <c r="AAV149" s="1"/>
      <c r="AAW149" s="1"/>
      <c r="AAX149" s="1"/>
      <c r="AAY149" s="1"/>
      <c r="AAZ149" s="1"/>
      <c r="ABA149" s="1"/>
      <c r="ABB149" s="1"/>
      <c r="ABC149" s="1"/>
      <c r="ABD149" s="1"/>
      <c r="ABE149" s="1"/>
      <c r="ABF149" s="1"/>
      <c r="ABG149" s="1"/>
      <c r="ABH149" s="1"/>
      <c r="ABI149" s="1"/>
      <c r="ABJ149" s="1"/>
      <c r="ABK149" s="1"/>
      <c r="ABL149" s="1"/>
      <c r="ABM149" s="1"/>
      <c r="ABN149" s="1"/>
      <c r="ABO149" s="1"/>
      <c r="ABP149" s="1"/>
      <c r="ABQ149" s="1"/>
      <c r="ABR149" s="1"/>
      <c r="ABS149" s="1"/>
      <c r="ABT149" s="1"/>
      <c r="ABU149" s="1"/>
      <c r="ABV149" s="1"/>
      <c r="ABW149" s="1"/>
      <c r="ABX149" s="1"/>
      <c r="ABY149" s="1"/>
      <c r="ABZ149" s="1"/>
      <c r="ACA149" s="1"/>
      <c r="ACB149" s="1"/>
      <c r="ACC149" s="1"/>
      <c r="ACD149" s="1"/>
      <c r="ACE149" s="1"/>
      <c r="ACF149" s="1"/>
      <c r="ACG149" s="1"/>
      <c r="ACH149" s="1"/>
      <c r="ACI149" s="1"/>
      <c r="ACJ149" s="1"/>
      <c r="ACK149" s="1"/>
      <c r="ACL149" s="1"/>
      <c r="ACM149" s="1"/>
      <c r="ACN149" s="1"/>
      <c r="ACO149" s="1"/>
      <c r="ACP149" s="1"/>
      <c r="ACQ149" s="1"/>
      <c r="ACR149" s="1"/>
      <c r="ACS149" s="1"/>
      <c r="ACT149" s="1"/>
      <c r="ACU149" s="1"/>
      <c r="ACV149" s="1"/>
      <c r="ACW149" s="1"/>
      <c r="ACX149" s="1"/>
      <c r="ACY149" s="1"/>
      <c r="ACZ149" s="1"/>
      <c r="ADA149" s="1"/>
      <c r="ADB149" s="1"/>
      <c r="ADC149" s="1"/>
      <c r="ADD149" s="1"/>
      <c r="ADE149" s="1"/>
      <c r="ADF149" s="1"/>
      <c r="ADG149" s="1"/>
      <c r="ADH149" s="1"/>
      <c r="ADI149" s="1"/>
      <c r="ADJ149" s="1"/>
      <c r="ADK149" s="1"/>
      <c r="ADL149" s="1"/>
      <c r="ADM149" s="1"/>
      <c r="ADN149" s="1"/>
      <c r="ADO149" s="1"/>
      <c r="ADP149" s="1"/>
      <c r="ADQ149" s="1"/>
      <c r="ADR149" s="1"/>
      <c r="ADS149" s="1"/>
      <c r="ADT149" s="1"/>
      <c r="ADU149" s="1"/>
      <c r="ADV149" s="1"/>
      <c r="ADW149" s="1"/>
      <c r="ADX149" s="1"/>
      <c r="ADY149" s="1"/>
      <c r="ADZ149" s="1"/>
      <c r="AEA149" s="1"/>
      <c r="AEB149" s="1"/>
      <c r="AEC149" s="1"/>
      <c r="AED149" s="1"/>
      <c r="AEE149" s="1"/>
      <c r="AEF149" s="1"/>
      <c r="AEG149" s="1"/>
      <c r="AEH149" s="1"/>
      <c r="AEI149" s="1"/>
      <c r="AEJ149" s="1"/>
      <c r="AEK149" s="1"/>
      <c r="AEL149" s="1"/>
      <c r="AEM149" s="1"/>
      <c r="AEN149" s="1"/>
      <c r="AEO149" s="1"/>
      <c r="AEP149" s="1"/>
      <c r="AEQ149" s="1"/>
      <c r="AER149" s="1"/>
      <c r="AES149" s="1"/>
      <c r="AET149" s="1"/>
      <c r="AEU149" s="1"/>
      <c r="AEV149" s="1"/>
      <c r="AEW149" s="1"/>
      <c r="AEX149" s="1"/>
      <c r="AEY149" s="1"/>
      <c r="AEZ149" s="1"/>
      <c r="AFA149" s="1"/>
      <c r="AFB149" s="1"/>
      <c r="AFC149" s="1"/>
      <c r="AFD149" s="1"/>
      <c r="AFE149" s="1"/>
      <c r="AFF149" s="1"/>
      <c r="AFG149" s="1"/>
      <c r="AFH149" s="1"/>
      <c r="AFI149" s="1"/>
      <c r="AFJ149" s="1"/>
      <c r="AFK149" s="1"/>
      <c r="AFL149" s="1"/>
      <c r="AFM149" s="1"/>
      <c r="AFN149" s="1"/>
      <c r="AFO149" s="1"/>
      <c r="AFP149" s="1"/>
      <c r="AFQ149" s="1"/>
      <c r="AFR149" s="1"/>
      <c r="AFS149" s="1"/>
      <c r="AFT149" s="1"/>
      <c r="AFU149" s="1"/>
      <c r="AFV149" s="1"/>
      <c r="AFW149" s="1"/>
      <c r="AFX149" s="1"/>
      <c r="AFY149" s="1"/>
      <c r="AFZ149" s="1"/>
      <c r="AGA149" s="1"/>
      <c r="AGB149" s="1"/>
      <c r="AGC149" s="1"/>
      <c r="AGD149" s="1"/>
      <c r="AGE149" s="1"/>
      <c r="AGF149" s="1"/>
      <c r="AGG149" s="1"/>
      <c r="AGH149" s="1"/>
      <c r="AGI149" s="1"/>
      <c r="AGJ149" s="1"/>
      <c r="AGK149" s="1"/>
      <c r="AGL149" s="1"/>
      <c r="AGM149" s="1"/>
      <c r="AGN149" s="1"/>
      <c r="AGO149" s="1"/>
      <c r="AGP149" s="1"/>
      <c r="AGQ149" s="1"/>
      <c r="AGR149" s="1"/>
      <c r="AGS149" s="1"/>
      <c r="AGT149" s="1"/>
      <c r="AGU149" s="1"/>
      <c r="AGV149" s="1"/>
      <c r="AGW149" s="1"/>
      <c r="AGX149" s="1"/>
      <c r="AGY149" s="1"/>
      <c r="AGZ149" s="1"/>
      <c r="AHA149" s="1"/>
      <c r="AHB149" s="1"/>
      <c r="AHC149" s="1"/>
      <c r="AHD149" s="1"/>
      <c r="AHE149" s="1"/>
      <c r="AHF149" s="1"/>
      <c r="AHG149" s="1"/>
      <c r="AHH149" s="1"/>
      <c r="AHI149" s="1"/>
      <c r="AHJ149" s="1"/>
      <c r="AHK149" s="1"/>
      <c r="AHL149" s="1"/>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c r="ALS149" s="1"/>
      <c r="ALT149" s="1"/>
      <c r="ALU149" s="1"/>
      <c r="ALV149" s="1"/>
      <c r="ALW149" s="1"/>
      <c r="ALX149" s="1"/>
      <c r="ALY149" s="1"/>
      <c r="ALZ149" s="1"/>
      <c r="AMA149" s="1"/>
      <c r="AMB149" s="1"/>
      <c r="AMC149" s="1"/>
      <c r="AMD149" s="1"/>
      <c r="AME149" s="1"/>
      <c r="AMF149" s="1"/>
      <c r="AMG149" s="1"/>
      <c r="AMH149" s="1"/>
      <c r="AMI149" s="1"/>
      <c r="AMJ149" s="1"/>
    </row>
    <row r="150" customFormat="false" ht="13.8" hidden="false" customHeight="false" outlineLevel="0" collapsed="false">
      <c r="A150" s="70" t="s">
        <v>238</v>
      </c>
      <c r="B150" s="70" t="n">
        <v>11</v>
      </c>
      <c r="C150" s="76" t="n">
        <v>41027</v>
      </c>
      <c r="D150" s="70" t="n">
        <f aca="false">C150-C149</f>
        <v>19</v>
      </c>
      <c r="E150" s="70" t="s">
        <v>491</v>
      </c>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c r="JD150" s="1"/>
      <c r="JE150" s="1"/>
      <c r="JF150" s="1"/>
      <c r="JG150" s="1"/>
      <c r="JH150" s="1"/>
      <c r="JI150" s="1"/>
      <c r="JJ150" s="1"/>
      <c r="JK150" s="1"/>
      <c r="JL150" s="1"/>
      <c r="JM150" s="1"/>
      <c r="JN150" s="1"/>
      <c r="JO150" s="1"/>
      <c r="JP150" s="1"/>
      <c r="JQ150" s="1"/>
      <c r="JR150" s="1"/>
      <c r="JS150" s="1"/>
      <c r="JT150" s="1"/>
      <c r="JU150" s="1"/>
      <c r="JV150" s="1"/>
      <c r="JW150" s="1"/>
      <c r="JX150" s="1"/>
      <c r="JY150" s="1"/>
      <c r="JZ150" s="1"/>
      <c r="KA150" s="1"/>
      <c r="KB150" s="1"/>
      <c r="KC150" s="1"/>
      <c r="KD150" s="1"/>
      <c r="KE150" s="1"/>
      <c r="KF150" s="1"/>
      <c r="KG150" s="1"/>
      <c r="KH150" s="1"/>
      <c r="KI150" s="1"/>
      <c r="KJ150" s="1"/>
      <c r="KK150" s="1"/>
      <c r="KL150" s="1"/>
      <c r="KM150" s="1"/>
      <c r="KN150" s="1"/>
      <c r="KO150" s="1"/>
      <c r="KP150" s="1"/>
      <c r="KQ150" s="1"/>
      <c r="KR150" s="1"/>
      <c r="KS150" s="1"/>
      <c r="KT150" s="1"/>
      <c r="KU150" s="1"/>
      <c r="KV150" s="1"/>
      <c r="KW150" s="1"/>
      <c r="KX150" s="1"/>
      <c r="KY150" s="1"/>
      <c r="KZ150" s="1"/>
      <c r="LA150" s="1"/>
      <c r="LB150" s="1"/>
      <c r="LC150" s="1"/>
      <c r="LD150" s="1"/>
      <c r="LE150" s="1"/>
      <c r="LF150" s="1"/>
      <c r="LG150" s="1"/>
      <c r="LH150" s="1"/>
      <c r="LI150" s="1"/>
      <c r="LJ150" s="1"/>
      <c r="LK150" s="1"/>
      <c r="LL150" s="1"/>
      <c r="LM150" s="1"/>
      <c r="LN150" s="1"/>
      <c r="LO150" s="1"/>
      <c r="LP150" s="1"/>
      <c r="LQ150" s="1"/>
      <c r="LR150" s="1"/>
      <c r="LS150" s="1"/>
      <c r="LT150" s="1"/>
      <c r="LU150" s="1"/>
      <c r="LV150" s="1"/>
      <c r="LW150" s="1"/>
      <c r="LX150" s="1"/>
      <c r="LY150" s="1"/>
      <c r="LZ150" s="1"/>
      <c r="MA150" s="1"/>
      <c r="MB150" s="1"/>
      <c r="MC150" s="1"/>
      <c r="MD150" s="1"/>
      <c r="ME150" s="1"/>
      <c r="MF150" s="1"/>
      <c r="MG150" s="1"/>
      <c r="MH150" s="1"/>
      <c r="MI150" s="1"/>
      <c r="MJ150" s="1"/>
      <c r="MK150" s="1"/>
      <c r="ML150" s="1"/>
      <c r="MM150" s="1"/>
      <c r="MN150" s="1"/>
      <c r="MO150" s="1"/>
      <c r="MP150" s="1"/>
      <c r="MQ150" s="1"/>
      <c r="MR150" s="1"/>
      <c r="MS150" s="1"/>
      <c r="MT150" s="1"/>
      <c r="MU150" s="1"/>
      <c r="MV150" s="1"/>
      <c r="MW150" s="1"/>
      <c r="MX150" s="1"/>
      <c r="MY150" s="1"/>
      <c r="MZ150" s="1"/>
      <c r="NA150" s="1"/>
      <c r="NB150" s="1"/>
      <c r="NC150" s="1"/>
      <c r="ND150" s="1"/>
      <c r="NE150" s="1"/>
      <c r="NF150" s="1"/>
      <c r="NG150" s="1"/>
      <c r="NH150" s="1"/>
      <c r="NI150" s="1"/>
      <c r="NJ150" s="1"/>
      <c r="NK150" s="1"/>
      <c r="NL150" s="1"/>
      <c r="NM150" s="1"/>
      <c r="NN150" s="1"/>
      <c r="NO150" s="1"/>
      <c r="NP150" s="1"/>
      <c r="NQ150" s="1"/>
      <c r="NR150" s="1"/>
      <c r="NS150" s="1"/>
      <c r="NT150" s="1"/>
      <c r="NU150" s="1"/>
      <c r="NV150" s="1"/>
      <c r="NW150" s="1"/>
      <c r="NX150" s="1"/>
      <c r="NY150" s="1"/>
      <c r="NZ150" s="1"/>
      <c r="OA150" s="1"/>
      <c r="OB150" s="1"/>
      <c r="OC150" s="1"/>
      <c r="OD150" s="1"/>
      <c r="OE150" s="1"/>
      <c r="OF150" s="1"/>
      <c r="OG150" s="1"/>
      <c r="OH150" s="1"/>
      <c r="OI150" s="1"/>
      <c r="OJ150" s="1"/>
      <c r="OK150" s="1"/>
      <c r="OL150" s="1"/>
      <c r="OM150" s="1"/>
      <c r="ON150" s="1"/>
      <c r="OO150" s="1"/>
      <c r="OP150" s="1"/>
      <c r="OQ150" s="1"/>
      <c r="OR150" s="1"/>
      <c r="OS150" s="1"/>
      <c r="OT150" s="1"/>
      <c r="OU150" s="1"/>
      <c r="OV150" s="1"/>
      <c r="OW150" s="1"/>
      <c r="OX150" s="1"/>
      <c r="OY150" s="1"/>
      <c r="OZ150" s="1"/>
      <c r="PA150" s="1"/>
      <c r="PB150" s="1"/>
      <c r="PC150" s="1"/>
      <c r="PD150" s="1"/>
      <c r="PE150" s="1"/>
      <c r="PF150" s="1"/>
      <c r="PG150" s="1"/>
      <c r="PH150" s="1"/>
      <c r="PI150" s="1"/>
      <c r="PJ150" s="1"/>
      <c r="PK150" s="1"/>
      <c r="PL150" s="1"/>
      <c r="PM150" s="1"/>
      <c r="PN150" s="1"/>
      <c r="PO150" s="1"/>
      <c r="PP150" s="1"/>
      <c r="PQ150" s="1"/>
      <c r="PR150" s="1"/>
      <c r="PS150" s="1"/>
      <c r="PT150" s="1"/>
      <c r="PU150" s="1"/>
      <c r="PV150" s="1"/>
      <c r="PW150" s="1"/>
      <c r="PX150" s="1"/>
      <c r="PY150" s="1"/>
      <c r="PZ150" s="1"/>
      <c r="QA150" s="1"/>
      <c r="QB150" s="1"/>
      <c r="QC150" s="1"/>
      <c r="QD150" s="1"/>
      <c r="QE150" s="1"/>
      <c r="QF150" s="1"/>
      <c r="QG150" s="1"/>
      <c r="QH150" s="1"/>
      <c r="QI150" s="1"/>
      <c r="QJ150" s="1"/>
      <c r="QK150" s="1"/>
      <c r="QL150" s="1"/>
      <c r="QM150" s="1"/>
      <c r="QN150" s="1"/>
      <c r="QO150" s="1"/>
      <c r="QP150" s="1"/>
      <c r="QQ150" s="1"/>
      <c r="QR150" s="1"/>
      <c r="QS150" s="1"/>
      <c r="QT150" s="1"/>
      <c r="QU150" s="1"/>
      <c r="QV150" s="1"/>
      <c r="QW150" s="1"/>
      <c r="QX150" s="1"/>
      <c r="QY150" s="1"/>
      <c r="QZ150" s="1"/>
      <c r="RA150" s="1"/>
      <c r="RB150" s="1"/>
      <c r="RC150" s="1"/>
      <c r="RD150" s="1"/>
      <c r="RE150" s="1"/>
      <c r="RF150" s="1"/>
      <c r="RG150" s="1"/>
      <c r="RH150" s="1"/>
      <c r="RI150" s="1"/>
      <c r="RJ150" s="1"/>
      <c r="RK150" s="1"/>
      <c r="RL150" s="1"/>
      <c r="RM150" s="1"/>
      <c r="RN150" s="1"/>
      <c r="RO150" s="1"/>
      <c r="RP150" s="1"/>
      <c r="RQ150" s="1"/>
      <c r="RR150" s="1"/>
      <c r="RS150" s="1"/>
      <c r="RT150" s="1"/>
      <c r="RU150" s="1"/>
      <c r="RV150" s="1"/>
      <c r="RW150" s="1"/>
      <c r="RX150" s="1"/>
      <c r="RY150" s="1"/>
      <c r="RZ150" s="1"/>
      <c r="SA150" s="1"/>
      <c r="SB150" s="1"/>
      <c r="SC150" s="1"/>
      <c r="SD150" s="1"/>
      <c r="SE150" s="1"/>
      <c r="SF150" s="1"/>
      <c r="SG150" s="1"/>
      <c r="SH150" s="1"/>
      <c r="SI150" s="1"/>
      <c r="SJ150" s="1"/>
      <c r="SK150" s="1"/>
      <c r="SL150" s="1"/>
      <c r="SM150" s="1"/>
      <c r="SN150" s="1"/>
      <c r="SO150" s="1"/>
      <c r="SP150" s="1"/>
      <c r="SQ150" s="1"/>
      <c r="SR150" s="1"/>
      <c r="SS150" s="1"/>
      <c r="ST150" s="1"/>
      <c r="SU150" s="1"/>
      <c r="SV150" s="1"/>
      <c r="SW150" s="1"/>
      <c r="SX150" s="1"/>
      <c r="SY150" s="1"/>
      <c r="SZ150" s="1"/>
      <c r="TA150" s="1"/>
      <c r="TB150" s="1"/>
      <c r="TC150" s="1"/>
      <c r="TD150" s="1"/>
      <c r="TE150" s="1"/>
      <c r="TF150" s="1"/>
      <c r="TG150" s="1"/>
      <c r="TH150" s="1"/>
      <c r="TI150" s="1"/>
      <c r="TJ150" s="1"/>
      <c r="TK150" s="1"/>
      <c r="TL150" s="1"/>
      <c r="TM150" s="1"/>
      <c r="TN150" s="1"/>
      <c r="TO150" s="1"/>
      <c r="TP150" s="1"/>
      <c r="TQ150" s="1"/>
      <c r="TR150" s="1"/>
      <c r="TS150" s="1"/>
      <c r="TT150" s="1"/>
      <c r="TU150" s="1"/>
      <c r="TV150" s="1"/>
      <c r="TW150" s="1"/>
      <c r="TX150" s="1"/>
      <c r="TY150" s="1"/>
      <c r="TZ150" s="1"/>
      <c r="UA150" s="1"/>
      <c r="UB150" s="1"/>
      <c r="UC150" s="1"/>
      <c r="UD150" s="1"/>
      <c r="UE150" s="1"/>
      <c r="UF150" s="1"/>
      <c r="UG150" s="1"/>
      <c r="UH150" s="1"/>
      <c r="UI150" s="1"/>
      <c r="UJ150" s="1"/>
      <c r="UK150" s="1"/>
      <c r="UL150" s="1"/>
      <c r="UM150" s="1"/>
      <c r="UN150" s="1"/>
      <c r="UO150" s="1"/>
      <c r="UP150" s="1"/>
      <c r="UQ150" s="1"/>
      <c r="UR150" s="1"/>
      <c r="US150" s="1"/>
      <c r="UT150" s="1"/>
      <c r="UU150" s="1"/>
      <c r="UV150" s="1"/>
      <c r="UW150" s="1"/>
      <c r="UX150" s="1"/>
      <c r="UY150" s="1"/>
      <c r="UZ150" s="1"/>
      <c r="VA150" s="1"/>
      <c r="VB150" s="1"/>
      <c r="VC150" s="1"/>
      <c r="VD150" s="1"/>
      <c r="VE150" s="1"/>
      <c r="VF150" s="1"/>
      <c r="VG150" s="1"/>
      <c r="VH150" s="1"/>
      <c r="VI150" s="1"/>
      <c r="VJ150" s="1"/>
      <c r="VK150" s="1"/>
      <c r="VL150" s="1"/>
      <c r="VM150" s="1"/>
      <c r="VN150" s="1"/>
      <c r="VO150" s="1"/>
      <c r="VP150" s="1"/>
      <c r="VQ150" s="1"/>
      <c r="VR150" s="1"/>
      <c r="VS150" s="1"/>
      <c r="VT150" s="1"/>
      <c r="VU150" s="1"/>
      <c r="VV150" s="1"/>
      <c r="VW150" s="1"/>
      <c r="VX150" s="1"/>
      <c r="VY150" s="1"/>
      <c r="VZ150" s="1"/>
      <c r="WA150" s="1"/>
      <c r="WB150" s="1"/>
      <c r="WC150" s="1"/>
      <c r="WD150" s="1"/>
      <c r="WE150" s="1"/>
      <c r="WF150" s="1"/>
      <c r="WG150" s="1"/>
      <c r="WH150" s="1"/>
      <c r="WI150" s="1"/>
      <c r="WJ150" s="1"/>
      <c r="WK150" s="1"/>
      <c r="WL150" s="1"/>
      <c r="WM150" s="1"/>
      <c r="WN150" s="1"/>
      <c r="WO150" s="1"/>
      <c r="WP150" s="1"/>
      <c r="WQ150" s="1"/>
      <c r="WR150" s="1"/>
      <c r="WS150" s="1"/>
      <c r="WT150" s="1"/>
      <c r="WU150" s="1"/>
      <c r="WV150" s="1"/>
      <c r="WW150" s="1"/>
      <c r="WX150" s="1"/>
      <c r="WY150" s="1"/>
      <c r="WZ150" s="1"/>
      <c r="XA150" s="1"/>
      <c r="XB150" s="1"/>
      <c r="XC150" s="1"/>
      <c r="XD150" s="1"/>
      <c r="XE150" s="1"/>
      <c r="XF150" s="1"/>
      <c r="XG150" s="1"/>
      <c r="XH150" s="1"/>
      <c r="XI150" s="1"/>
      <c r="XJ150" s="1"/>
      <c r="XK150" s="1"/>
      <c r="XL150" s="1"/>
      <c r="XM150" s="1"/>
      <c r="XN150" s="1"/>
      <c r="XO150" s="1"/>
      <c r="XP150" s="1"/>
      <c r="XQ150" s="1"/>
      <c r="XR150" s="1"/>
      <c r="XS150" s="1"/>
      <c r="XT150" s="1"/>
      <c r="XU150" s="1"/>
      <c r="XV150" s="1"/>
      <c r="XW150" s="1"/>
      <c r="XX150" s="1"/>
      <c r="XY150" s="1"/>
      <c r="XZ150" s="1"/>
      <c r="YA150" s="1"/>
      <c r="YB150" s="1"/>
      <c r="YC150" s="1"/>
      <c r="YD150" s="1"/>
      <c r="YE150" s="1"/>
      <c r="YF150" s="1"/>
      <c r="YG150" s="1"/>
      <c r="YH150" s="1"/>
      <c r="YI150" s="1"/>
      <c r="YJ150" s="1"/>
      <c r="YK150" s="1"/>
      <c r="YL150" s="1"/>
      <c r="YM150" s="1"/>
      <c r="YN150" s="1"/>
      <c r="YO150" s="1"/>
      <c r="YP150" s="1"/>
      <c r="YQ150" s="1"/>
      <c r="YR150" s="1"/>
      <c r="YS150" s="1"/>
      <c r="YT150" s="1"/>
      <c r="YU150" s="1"/>
      <c r="YV150" s="1"/>
      <c r="YW150" s="1"/>
      <c r="YX150" s="1"/>
      <c r="YY150" s="1"/>
      <c r="YZ150" s="1"/>
      <c r="ZA150" s="1"/>
      <c r="ZB150" s="1"/>
      <c r="ZC150" s="1"/>
      <c r="ZD150" s="1"/>
      <c r="ZE150" s="1"/>
      <c r="ZF150" s="1"/>
      <c r="ZG150" s="1"/>
      <c r="ZH150" s="1"/>
      <c r="ZI150" s="1"/>
      <c r="ZJ150" s="1"/>
      <c r="ZK150" s="1"/>
      <c r="ZL150" s="1"/>
      <c r="ZM150" s="1"/>
      <c r="ZN150" s="1"/>
      <c r="ZO150" s="1"/>
      <c r="ZP150" s="1"/>
      <c r="ZQ150" s="1"/>
      <c r="ZR150" s="1"/>
      <c r="ZS150" s="1"/>
      <c r="ZT150" s="1"/>
      <c r="ZU150" s="1"/>
      <c r="ZV150" s="1"/>
      <c r="ZW150" s="1"/>
      <c r="ZX150" s="1"/>
      <c r="ZY150" s="1"/>
      <c r="ZZ150" s="1"/>
      <c r="AAA150" s="1"/>
      <c r="AAB150" s="1"/>
      <c r="AAC150" s="1"/>
      <c r="AAD150" s="1"/>
      <c r="AAE150" s="1"/>
      <c r="AAF150" s="1"/>
      <c r="AAG150" s="1"/>
      <c r="AAH150" s="1"/>
      <c r="AAI150" s="1"/>
      <c r="AAJ150" s="1"/>
      <c r="AAK150" s="1"/>
      <c r="AAL150" s="1"/>
      <c r="AAM150" s="1"/>
      <c r="AAN150" s="1"/>
      <c r="AAO150" s="1"/>
      <c r="AAP150" s="1"/>
      <c r="AAQ150" s="1"/>
      <c r="AAR150" s="1"/>
      <c r="AAS150" s="1"/>
      <c r="AAT150" s="1"/>
      <c r="AAU150" s="1"/>
      <c r="AAV150" s="1"/>
      <c r="AAW150" s="1"/>
      <c r="AAX150" s="1"/>
      <c r="AAY150" s="1"/>
      <c r="AAZ150" s="1"/>
      <c r="ABA150" s="1"/>
      <c r="ABB150" s="1"/>
      <c r="ABC150" s="1"/>
      <c r="ABD150" s="1"/>
      <c r="ABE150" s="1"/>
      <c r="ABF150" s="1"/>
      <c r="ABG150" s="1"/>
      <c r="ABH150" s="1"/>
      <c r="ABI150" s="1"/>
      <c r="ABJ150" s="1"/>
      <c r="ABK150" s="1"/>
      <c r="ABL150" s="1"/>
      <c r="ABM150" s="1"/>
      <c r="ABN150" s="1"/>
      <c r="ABO150" s="1"/>
      <c r="ABP150" s="1"/>
      <c r="ABQ150" s="1"/>
      <c r="ABR150" s="1"/>
      <c r="ABS150" s="1"/>
      <c r="ABT150" s="1"/>
      <c r="ABU150" s="1"/>
      <c r="ABV150" s="1"/>
      <c r="ABW150" s="1"/>
      <c r="ABX150" s="1"/>
      <c r="ABY150" s="1"/>
      <c r="ABZ150" s="1"/>
      <c r="ACA150" s="1"/>
      <c r="ACB150" s="1"/>
      <c r="ACC150" s="1"/>
      <c r="ACD150" s="1"/>
      <c r="ACE150" s="1"/>
      <c r="ACF150" s="1"/>
      <c r="ACG150" s="1"/>
      <c r="ACH150" s="1"/>
      <c r="ACI150" s="1"/>
      <c r="ACJ150" s="1"/>
      <c r="ACK150" s="1"/>
      <c r="ACL150" s="1"/>
      <c r="ACM150" s="1"/>
      <c r="ACN150" s="1"/>
      <c r="ACO150" s="1"/>
      <c r="ACP150" s="1"/>
      <c r="ACQ150" s="1"/>
      <c r="ACR150" s="1"/>
      <c r="ACS150" s="1"/>
      <c r="ACT150" s="1"/>
      <c r="ACU150" s="1"/>
      <c r="ACV150" s="1"/>
      <c r="ACW150" s="1"/>
      <c r="ACX150" s="1"/>
      <c r="ACY150" s="1"/>
      <c r="ACZ150" s="1"/>
      <c r="ADA150" s="1"/>
      <c r="ADB150" s="1"/>
      <c r="ADC150" s="1"/>
      <c r="ADD150" s="1"/>
      <c r="ADE150" s="1"/>
      <c r="ADF150" s="1"/>
      <c r="ADG150" s="1"/>
      <c r="ADH150" s="1"/>
      <c r="ADI150" s="1"/>
      <c r="ADJ150" s="1"/>
      <c r="ADK150" s="1"/>
      <c r="ADL150" s="1"/>
      <c r="ADM150" s="1"/>
      <c r="ADN150" s="1"/>
      <c r="ADO150" s="1"/>
      <c r="ADP150" s="1"/>
      <c r="ADQ150" s="1"/>
      <c r="ADR150" s="1"/>
      <c r="ADS150" s="1"/>
      <c r="ADT150" s="1"/>
      <c r="ADU150" s="1"/>
      <c r="ADV150" s="1"/>
      <c r="ADW150" s="1"/>
      <c r="ADX150" s="1"/>
      <c r="ADY150" s="1"/>
      <c r="ADZ150" s="1"/>
      <c r="AEA150" s="1"/>
      <c r="AEB150" s="1"/>
      <c r="AEC150" s="1"/>
      <c r="AED150" s="1"/>
      <c r="AEE150" s="1"/>
      <c r="AEF150" s="1"/>
      <c r="AEG150" s="1"/>
      <c r="AEH150" s="1"/>
      <c r="AEI150" s="1"/>
      <c r="AEJ150" s="1"/>
      <c r="AEK150" s="1"/>
      <c r="AEL150" s="1"/>
      <c r="AEM150" s="1"/>
      <c r="AEN150" s="1"/>
      <c r="AEO150" s="1"/>
      <c r="AEP150" s="1"/>
      <c r="AEQ150" s="1"/>
      <c r="AER150" s="1"/>
      <c r="AES150" s="1"/>
      <c r="AET150" s="1"/>
      <c r="AEU150" s="1"/>
      <c r="AEV150" s="1"/>
      <c r="AEW150" s="1"/>
      <c r="AEX150" s="1"/>
      <c r="AEY150" s="1"/>
      <c r="AEZ150" s="1"/>
      <c r="AFA150" s="1"/>
      <c r="AFB150" s="1"/>
      <c r="AFC150" s="1"/>
      <c r="AFD150" s="1"/>
      <c r="AFE150" s="1"/>
      <c r="AFF150" s="1"/>
      <c r="AFG150" s="1"/>
      <c r="AFH150" s="1"/>
      <c r="AFI150" s="1"/>
      <c r="AFJ150" s="1"/>
      <c r="AFK150" s="1"/>
      <c r="AFL150" s="1"/>
      <c r="AFM150" s="1"/>
      <c r="AFN150" s="1"/>
      <c r="AFO150" s="1"/>
      <c r="AFP150" s="1"/>
      <c r="AFQ150" s="1"/>
      <c r="AFR150" s="1"/>
      <c r="AFS150" s="1"/>
      <c r="AFT150" s="1"/>
      <c r="AFU150" s="1"/>
      <c r="AFV150" s="1"/>
      <c r="AFW150" s="1"/>
      <c r="AFX150" s="1"/>
      <c r="AFY150" s="1"/>
      <c r="AFZ150" s="1"/>
      <c r="AGA150" s="1"/>
      <c r="AGB150" s="1"/>
      <c r="AGC150" s="1"/>
      <c r="AGD150" s="1"/>
      <c r="AGE150" s="1"/>
      <c r="AGF150" s="1"/>
      <c r="AGG150" s="1"/>
      <c r="AGH150" s="1"/>
      <c r="AGI150" s="1"/>
      <c r="AGJ150" s="1"/>
      <c r="AGK150" s="1"/>
      <c r="AGL150" s="1"/>
      <c r="AGM150" s="1"/>
      <c r="AGN150" s="1"/>
      <c r="AGO150" s="1"/>
      <c r="AGP150" s="1"/>
      <c r="AGQ150" s="1"/>
      <c r="AGR150" s="1"/>
      <c r="AGS150" s="1"/>
      <c r="AGT150" s="1"/>
      <c r="AGU150" s="1"/>
      <c r="AGV150" s="1"/>
      <c r="AGW150" s="1"/>
      <c r="AGX150" s="1"/>
      <c r="AGY150" s="1"/>
      <c r="AGZ150" s="1"/>
      <c r="AHA150" s="1"/>
      <c r="AHB150" s="1"/>
      <c r="AHC150" s="1"/>
      <c r="AHD150" s="1"/>
      <c r="AHE150" s="1"/>
      <c r="AHF150" s="1"/>
      <c r="AHG150" s="1"/>
      <c r="AHH150" s="1"/>
      <c r="AHI150" s="1"/>
      <c r="AHJ150" s="1"/>
      <c r="AHK150" s="1"/>
      <c r="AHL150" s="1"/>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c r="ALS150" s="1"/>
      <c r="ALT150" s="1"/>
      <c r="ALU150" s="1"/>
      <c r="ALV150" s="1"/>
      <c r="ALW150" s="1"/>
      <c r="ALX150" s="1"/>
      <c r="ALY150" s="1"/>
      <c r="ALZ150" s="1"/>
      <c r="AMA150" s="1"/>
      <c r="AMB150" s="1"/>
      <c r="AMC150" s="1"/>
      <c r="AMD150" s="1"/>
      <c r="AME150" s="1"/>
      <c r="AMF150" s="1"/>
      <c r="AMG150" s="1"/>
      <c r="AMH150" s="1"/>
      <c r="AMI150" s="1"/>
      <c r="AMJ150" s="1"/>
    </row>
    <row r="151" customFormat="false" ht="13.8" hidden="false" customHeight="false" outlineLevel="0" collapsed="false">
      <c r="A151" s="70" t="n">
        <v>134</v>
      </c>
      <c r="B151" s="1"/>
      <c r="C151" s="76" t="n">
        <v>41076</v>
      </c>
      <c r="D151" s="70" t="n">
        <f aca="false">C151-C150</f>
        <v>49</v>
      </c>
      <c r="E151" s="70" t="s">
        <v>258</v>
      </c>
      <c r="F151" s="70" t="n">
        <f aca="false">2.0833+2.0833</f>
        <v>4.1666</v>
      </c>
      <c r="G151" s="70" t="n">
        <v>1</v>
      </c>
      <c r="H151" s="79" t="n">
        <f aca="false">F151*G151</f>
        <v>4.1666</v>
      </c>
      <c r="I151" s="70" t="n">
        <v>3</v>
      </c>
      <c r="J151" s="80" t="n">
        <f aca="false">3*3</f>
        <v>9</v>
      </c>
      <c r="K151" s="1"/>
      <c r="L151" s="1"/>
      <c r="M151" s="1"/>
      <c r="N151" s="70" t="s">
        <v>223</v>
      </c>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c r="JD151" s="1"/>
      <c r="JE151" s="1"/>
      <c r="JF151" s="1"/>
      <c r="JG151" s="1"/>
      <c r="JH151" s="1"/>
      <c r="JI151" s="1"/>
      <c r="JJ151" s="1"/>
      <c r="JK151" s="1"/>
      <c r="JL151" s="1"/>
      <c r="JM151" s="1"/>
      <c r="JN151" s="1"/>
      <c r="JO151" s="1"/>
      <c r="JP151" s="1"/>
      <c r="JQ151" s="1"/>
      <c r="JR151" s="1"/>
      <c r="JS151" s="1"/>
      <c r="JT151" s="1"/>
      <c r="JU151" s="1"/>
      <c r="JV151" s="1"/>
      <c r="JW151" s="1"/>
      <c r="JX151" s="1"/>
      <c r="JY151" s="1"/>
      <c r="JZ151" s="1"/>
      <c r="KA151" s="1"/>
      <c r="KB151" s="1"/>
      <c r="KC151" s="1"/>
      <c r="KD151" s="1"/>
      <c r="KE151" s="1"/>
      <c r="KF151" s="1"/>
      <c r="KG151" s="1"/>
      <c r="KH151" s="1"/>
      <c r="KI151" s="1"/>
      <c r="KJ151" s="1"/>
      <c r="KK151" s="1"/>
      <c r="KL151" s="1"/>
      <c r="KM151" s="1"/>
      <c r="KN151" s="1"/>
      <c r="KO151" s="1"/>
      <c r="KP151" s="1"/>
      <c r="KQ151" s="1"/>
      <c r="KR151" s="1"/>
      <c r="KS151" s="1"/>
      <c r="KT151" s="1"/>
      <c r="KU151" s="1"/>
      <c r="KV151" s="1"/>
      <c r="KW151" s="1"/>
      <c r="KX151" s="1"/>
      <c r="KY151" s="1"/>
      <c r="KZ151" s="1"/>
      <c r="LA151" s="1"/>
      <c r="LB151" s="1"/>
      <c r="LC151" s="1"/>
      <c r="LD151" s="1"/>
      <c r="LE151" s="1"/>
      <c r="LF151" s="1"/>
      <c r="LG151" s="1"/>
      <c r="LH151" s="1"/>
      <c r="LI151" s="1"/>
      <c r="LJ151" s="1"/>
      <c r="LK151" s="1"/>
      <c r="LL151" s="1"/>
      <c r="LM151" s="1"/>
      <c r="LN151" s="1"/>
      <c r="LO151" s="1"/>
      <c r="LP151" s="1"/>
      <c r="LQ151" s="1"/>
      <c r="LR151" s="1"/>
      <c r="LS151" s="1"/>
      <c r="LT151" s="1"/>
      <c r="LU151" s="1"/>
      <c r="LV151" s="1"/>
      <c r="LW151" s="1"/>
      <c r="LX151" s="1"/>
      <c r="LY151" s="1"/>
      <c r="LZ151" s="1"/>
      <c r="MA151" s="1"/>
      <c r="MB151" s="1"/>
      <c r="MC151" s="1"/>
      <c r="MD151" s="1"/>
      <c r="ME151" s="1"/>
      <c r="MF151" s="1"/>
      <c r="MG151" s="1"/>
      <c r="MH151" s="1"/>
      <c r="MI151" s="1"/>
      <c r="MJ151" s="1"/>
      <c r="MK151" s="1"/>
      <c r="ML151" s="1"/>
      <c r="MM151" s="1"/>
      <c r="MN151" s="1"/>
      <c r="MO151" s="1"/>
      <c r="MP151" s="1"/>
      <c r="MQ151" s="1"/>
      <c r="MR151" s="1"/>
      <c r="MS151" s="1"/>
      <c r="MT151" s="1"/>
      <c r="MU151" s="1"/>
      <c r="MV151" s="1"/>
      <c r="MW151" s="1"/>
      <c r="MX151" s="1"/>
      <c r="MY151" s="1"/>
      <c r="MZ151" s="1"/>
      <c r="NA151" s="1"/>
      <c r="NB151" s="1"/>
      <c r="NC151" s="1"/>
      <c r="ND151" s="1"/>
      <c r="NE151" s="1"/>
      <c r="NF151" s="1"/>
      <c r="NG151" s="1"/>
      <c r="NH151" s="1"/>
      <c r="NI151" s="1"/>
      <c r="NJ151" s="1"/>
      <c r="NK151" s="1"/>
      <c r="NL151" s="1"/>
      <c r="NM151" s="1"/>
      <c r="NN151" s="1"/>
      <c r="NO151" s="1"/>
      <c r="NP151" s="1"/>
      <c r="NQ151" s="1"/>
      <c r="NR151" s="1"/>
      <c r="NS151" s="1"/>
      <c r="NT151" s="1"/>
      <c r="NU151" s="1"/>
      <c r="NV151" s="1"/>
      <c r="NW151" s="1"/>
      <c r="NX151" s="1"/>
      <c r="NY151" s="1"/>
      <c r="NZ151" s="1"/>
      <c r="OA151" s="1"/>
      <c r="OB151" s="1"/>
      <c r="OC151" s="1"/>
      <c r="OD151" s="1"/>
      <c r="OE151" s="1"/>
      <c r="OF151" s="1"/>
      <c r="OG151" s="1"/>
      <c r="OH151" s="1"/>
      <c r="OI151" s="1"/>
      <c r="OJ151" s="1"/>
      <c r="OK151" s="1"/>
      <c r="OL151" s="1"/>
      <c r="OM151" s="1"/>
      <c r="ON151" s="1"/>
      <c r="OO151" s="1"/>
      <c r="OP151" s="1"/>
      <c r="OQ151" s="1"/>
      <c r="OR151" s="1"/>
      <c r="OS151" s="1"/>
      <c r="OT151" s="1"/>
      <c r="OU151" s="1"/>
      <c r="OV151" s="1"/>
      <c r="OW151" s="1"/>
      <c r="OX151" s="1"/>
      <c r="OY151" s="1"/>
      <c r="OZ151" s="1"/>
      <c r="PA151" s="1"/>
      <c r="PB151" s="1"/>
      <c r="PC151" s="1"/>
      <c r="PD151" s="1"/>
      <c r="PE151" s="1"/>
      <c r="PF151" s="1"/>
      <c r="PG151" s="1"/>
      <c r="PH151" s="1"/>
      <c r="PI151" s="1"/>
      <c r="PJ151" s="1"/>
      <c r="PK151" s="1"/>
      <c r="PL151" s="1"/>
      <c r="PM151" s="1"/>
      <c r="PN151" s="1"/>
      <c r="PO151" s="1"/>
      <c r="PP151" s="1"/>
      <c r="PQ151" s="1"/>
      <c r="PR151" s="1"/>
      <c r="PS151" s="1"/>
      <c r="PT151" s="1"/>
      <c r="PU151" s="1"/>
      <c r="PV151" s="1"/>
      <c r="PW151" s="1"/>
      <c r="PX151" s="1"/>
      <c r="PY151" s="1"/>
      <c r="PZ151" s="1"/>
      <c r="QA151" s="1"/>
      <c r="QB151" s="1"/>
      <c r="QC151" s="1"/>
      <c r="QD151" s="1"/>
      <c r="QE151" s="1"/>
      <c r="QF151" s="1"/>
      <c r="QG151" s="1"/>
      <c r="QH151" s="1"/>
      <c r="QI151" s="1"/>
      <c r="QJ151" s="1"/>
      <c r="QK151" s="1"/>
      <c r="QL151" s="1"/>
      <c r="QM151" s="1"/>
      <c r="QN151" s="1"/>
      <c r="QO151" s="1"/>
      <c r="QP151" s="1"/>
      <c r="QQ151" s="1"/>
      <c r="QR151" s="1"/>
      <c r="QS151" s="1"/>
      <c r="QT151" s="1"/>
      <c r="QU151" s="1"/>
      <c r="QV151" s="1"/>
      <c r="QW151" s="1"/>
      <c r="QX151" s="1"/>
      <c r="QY151" s="1"/>
      <c r="QZ151" s="1"/>
      <c r="RA151" s="1"/>
      <c r="RB151" s="1"/>
      <c r="RC151" s="1"/>
      <c r="RD151" s="1"/>
      <c r="RE151" s="1"/>
      <c r="RF151" s="1"/>
      <c r="RG151" s="1"/>
      <c r="RH151" s="1"/>
      <c r="RI151" s="1"/>
      <c r="RJ151" s="1"/>
      <c r="RK151" s="1"/>
      <c r="RL151" s="1"/>
      <c r="RM151" s="1"/>
      <c r="RN151" s="1"/>
      <c r="RO151" s="1"/>
      <c r="RP151" s="1"/>
      <c r="RQ151" s="1"/>
      <c r="RR151" s="1"/>
      <c r="RS151" s="1"/>
      <c r="RT151" s="1"/>
      <c r="RU151" s="1"/>
      <c r="RV151" s="1"/>
      <c r="RW151" s="1"/>
      <c r="RX151" s="1"/>
      <c r="RY151" s="1"/>
      <c r="RZ151" s="1"/>
      <c r="SA151" s="1"/>
      <c r="SB151" s="1"/>
      <c r="SC151" s="1"/>
      <c r="SD151" s="1"/>
      <c r="SE151" s="1"/>
      <c r="SF151" s="1"/>
      <c r="SG151" s="1"/>
      <c r="SH151" s="1"/>
      <c r="SI151" s="1"/>
      <c r="SJ151" s="1"/>
      <c r="SK151" s="1"/>
      <c r="SL151" s="1"/>
      <c r="SM151" s="1"/>
      <c r="SN151" s="1"/>
      <c r="SO151" s="1"/>
      <c r="SP151" s="1"/>
      <c r="SQ151" s="1"/>
      <c r="SR151" s="1"/>
      <c r="SS151" s="1"/>
      <c r="ST151" s="1"/>
      <c r="SU151" s="1"/>
      <c r="SV151" s="1"/>
      <c r="SW151" s="1"/>
      <c r="SX151" s="1"/>
      <c r="SY151" s="1"/>
      <c r="SZ151" s="1"/>
      <c r="TA151" s="1"/>
      <c r="TB151" s="1"/>
      <c r="TC151" s="1"/>
      <c r="TD151" s="1"/>
      <c r="TE151" s="1"/>
      <c r="TF151" s="1"/>
      <c r="TG151" s="1"/>
      <c r="TH151" s="1"/>
      <c r="TI151" s="1"/>
      <c r="TJ151" s="1"/>
      <c r="TK151" s="1"/>
      <c r="TL151" s="1"/>
      <c r="TM151" s="1"/>
      <c r="TN151" s="1"/>
      <c r="TO151" s="1"/>
      <c r="TP151" s="1"/>
      <c r="TQ151" s="1"/>
      <c r="TR151" s="1"/>
      <c r="TS151" s="1"/>
      <c r="TT151" s="1"/>
      <c r="TU151" s="1"/>
      <c r="TV151" s="1"/>
      <c r="TW151" s="1"/>
      <c r="TX151" s="1"/>
      <c r="TY151" s="1"/>
      <c r="TZ151" s="1"/>
      <c r="UA151" s="1"/>
      <c r="UB151" s="1"/>
      <c r="UC151" s="1"/>
      <c r="UD151" s="1"/>
      <c r="UE151" s="1"/>
      <c r="UF151" s="1"/>
      <c r="UG151" s="1"/>
      <c r="UH151" s="1"/>
      <c r="UI151" s="1"/>
      <c r="UJ151" s="1"/>
      <c r="UK151" s="1"/>
      <c r="UL151" s="1"/>
      <c r="UM151" s="1"/>
      <c r="UN151" s="1"/>
      <c r="UO151" s="1"/>
      <c r="UP151" s="1"/>
      <c r="UQ151" s="1"/>
      <c r="UR151" s="1"/>
      <c r="US151" s="1"/>
      <c r="UT151" s="1"/>
      <c r="UU151" s="1"/>
      <c r="UV151" s="1"/>
      <c r="UW151" s="1"/>
      <c r="UX151" s="1"/>
      <c r="UY151" s="1"/>
      <c r="UZ151" s="1"/>
      <c r="VA151" s="1"/>
      <c r="VB151" s="1"/>
      <c r="VC151" s="1"/>
      <c r="VD151" s="1"/>
      <c r="VE151" s="1"/>
      <c r="VF151" s="1"/>
      <c r="VG151" s="1"/>
      <c r="VH151" s="1"/>
      <c r="VI151" s="1"/>
      <c r="VJ151" s="1"/>
      <c r="VK151" s="1"/>
      <c r="VL151" s="1"/>
      <c r="VM151" s="1"/>
      <c r="VN151" s="1"/>
      <c r="VO151" s="1"/>
      <c r="VP151" s="1"/>
      <c r="VQ151" s="1"/>
      <c r="VR151" s="1"/>
      <c r="VS151" s="1"/>
      <c r="VT151" s="1"/>
      <c r="VU151" s="1"/>
      <c r="VV151" s="1"/>
      <c r="VW151" s="1"/>
      <c r="VX151" s="1"/>
      <c r="VY151" s="1"/>
      <c r="VZ151" s="1"/>
      <c r="WA151" s="1"/>
      <c r="WB151" s="1"/>
      <c r="WC151" s="1"/>
      <c r="WD151" s="1"/>
      <c r="WE151" s="1"/>
      <c r="WF151" s="1"/>
      <c r="WG151" s="1"/>
      <c r="WH151" s="1"/>
      <c r="WI151" s="1"/>
      <c r="WJ151" s="1"/>
      <c r="WK151" s="1"/>
      <c r="WL151" s="1"/>
      <c r="WM151" s="1"/>
      <c r="WN151" s="1"/>
      <c r="WO151" s="1"/>
      <c r="WP151" s="1"/>
      <c r="WQ151" s="1"/>
      <c r="WR151" s="1"/>
      <c r="WS151" s="1"/>
      <c r="WT151" s="1"/>
      <c r="WU151" s="1"/>
      <c r="WV151" s="1"/>
      <c r="WW151" s="1"/>
      <c r="WX151" s="1"/>
      <c r="WY151" s="1"/>
      <c r="WZ151" s="1"/>
      <c r="XA151" s="1"/>
      <c r="XB151" s="1"/>
      <c r="XC151" s="1"/>
      <c r="XD151" s="1"/>
      <c r="XE151" s="1"/>
      <c r="XF151" s="1"/>
      <c r="XG151" s="1"/>
      <c r="XH151" s="1"/>
      <c r="XI151" s="1"/>
      <c r="XJ151" s="1"/>
      <c r="XK151" s="1"/>
      <c r="XL151" s="1"/>
      <c r="XM151" s="1"/>
      <c r="XN151" s="1"/>
      <c r="XO151" s="1"/>
      <c r="XP151" s="1"/>
      <c r="XQ151" s="1"/>
      <c r="XR151" s="1"/>
      <c r="XS151" s="1"/>
      <c r="XT151" s="1"/>
      <c r="XU151" s="1"/>
      <c r="XV151" s="1"/>
      <c r="XW151" s="1"/>
      <c r="XX151" s="1"/>
      <c r="XY151" s="1"/>
      <c r="XZ151" s="1"/>
      <c r="YA151" s="1"/>
      <c r="YB151" s="1"/>
      <c r="YC151" s="1"/>
      <c r="YD151" s="1"/>
      <c r="YE151" s="1"/>
      <c r="YF151" s="1"/>
      <c r="YG151" s="1"/>
      <c r="YH151" s="1"/>
      <c r="YI151" s="1"/>
      <c r="YJ151" s="1"/>
      <c r="YK151" s="1"/>
      <c r="YL151" s="1"/>
      <c r="YM151" s="1"/>
      <c r="YN151" s="1"/>
      <c r="YO151" s="1"/>
      <c r="YP151" s="1"/>
      <c r="YQ151" s="1"/>
      <c r="YR151" s="1"/>
      <c r="YS151" s="1"/>
      <c r="YT151" s="1"/>
      <c r="YU151" s="1"/>
      <c r="YV151" s="1"/>
      <c r="YW151" s="1"/>
      <c r="YX151" s="1"/>
      <c r="YY151" s="1"/>
      <c r="YZ151" s="1"/>
      <c r="ZA151" s="1"/>
      <c r="ZB151" s="1"/>
      <c r="ZC151" s="1"/>
      <c r="ZD151" s="1"/>
      <c r="ZE151" s="1"/>
      <c r="ZF151" s="1"/>
      <c r="ZG151" s="1"/>
      <c r="ZH151" s="1"/>
      <c r="ZI151" s="1"/>
      <c r="ZJ151" s="1"/>
      <c r="ZK151" s="1"/>
      <c r="ZL151" s="1"/>
      <c r="ZM151" s="1"/>
      <c r="ZN151" s="1"/>
      <c r="ZO151" s="1"/>
      <c r="ZP151" s="1"/>
      <c r="ZQ151" s="1"/>
      <c r="ZR151" s="1"/>
      <c r="ZS151" s="1"/>
      <c r="ZT151" s="1"/>
      <c r="ZU151" s="1"/>
      <c r="ZV151" s="1"/>
      <c r="ZW151" s="1"/>
      <c r="ZX151" s="1"/>
      <c r="ZY151" s="1"/>
      <c r="ZZ151" s="1"/>
      <c r="AAA151" s="1"/>
      <c r="AAB151" s="1"/>
      <c r="AAC151" s="1"/>
      <c r="AAD151" s="1"/>
      <c r="AAE151" s="1"/>
      <c r="AAF151" s="1"/>
      <c r="AAG151" s="1"/>
      <c r="AAH151" s="1"/>
      <c r="AAI151" s="1"/>
      <c r="AAJ151" s="1"/>
      <c r="AAK151" s="1"/>
      <c r="AAL151" s="1"/>
      <c r="AAM151" s="1"/>
      <c r="AAN151" s="1"/>
      <c r="AAO151" s="1"/>
      <c r="AAP151" s="1"/>
      <c r="AAQ151" s="1"/>
      <c r="AAR151" s="1"/>
      <c r="AAS151" s="1"/>
      <c r="AAT151" s="1"/>
      <c r="AAU151" s="1"/>
      <c r="AAV151" s="1"/>
      <c r="AAW151" s="1"/>
      <c r="AAX151" s="1"/>
      <c r="AAY151" s="1"/>
      <c r="AAZ151" s="1"/>
      <c r="ABA151" s="1"/>
      <c r="ABB151" s="1"/>
      <c r="ABC151" s="1"/>
      <c r="ABD151" s="1"/>
      <c r="ABE151" s="1"/>
      <c r="ABF151" s="1"/>
      <c r="ABG151" s="1"/>
      <c r="ABH151" s="1"/>
      <c r="ABI151" s="1"/>
      <c r="ABJ151" s="1"/>
      <c r="ABK151" s="1"/>
      <c r="ABL151" s="1"/>
      <c r="ABM151" s="1"/>
      <c r="ABN151" s="1"/>
      <c r="ABO151" s="1"/>
      <c r="ABP151" s="1"/>
      <c r="ABQ151" s="1"/>
      <c r="ABR151" s="1"/>
      <c r="ABS151" s="1"/>
      <c r="ABT151" s="1"/>
      <c r="ABU151" s="1"/>
      <c r="ABV151" s="1"/>
      <c r="ABW151" s="1"/>
      <c r="ABX151" s="1"/>
      <c r="ABY151" s="1"/>
      <c r="ABZ151" s="1"/>
      <c r="ACA151" s="1"/>
      <c r="ACB151" s="1"/>
      <c r="ACC151" s="1"/>
      <c r="ACD151" s="1"/>
      <c r="ACE151" s="1"/>
      <c r="ACF151" s="1"/>
      <c r="ACG151" s="1"/>
      <c r="ACH151" s="1"/>
      <c r="ACI151" s="1"/>
      <c r="ACJ151" s="1"/>
      <c r="ACK151" s="1"/>
      <c r="ACL151" s="1"/>
      <c r="ACM151" s="1"/>
      <c r="ACN151" s="1"/>
      <c r="ACO151" s="1"/>
      <c r="ACP151" s="1"/>
      <c r="ACQ151" s="1"/>
      <c r="ACR151" s="1"/>
      <c r="ACS151" s="1"/>
      <c r="ACT151" s="1"/>
      <c r="ACU151" s="1"/>
      <c r="ACV151" s="1"/>
      <c r="ACW151" s="1"/>
      <c r="ACX151" s="1"/>
      <c r="ACY151" s="1"/>
      <c r="ACZ151" s="1"/>
      <c r="ADA151" s="1"/>
      <c r="ADB151" s="1"/>
      <c r="ADC151" s="1"/>
      <c r="ADD151" s="1"/>
      <c r="ADE151" s="1"/>
      <c r="ADF151" s="1"/>
      <c r="ADG151" s="1"/>
      <c r="ADH151" s="1"/>
      <c r="ADI151" s="1"/>
      <c r="ADJ151" s="1"/>
      <c r="ADK151" s="1"/>
      <c r="ADL151" s="1"/>
      <c r="ADM151" s="1"/>
      <c r="ADN151" s="1"/>
      <c r="ADO151" s="1"/>
      <c r="ADP151" s="1"/>
      <c r="ADQ151" s="1"/>
      <c r="ADR151" s="1"/>
      <c r="ADS151" s="1"/>
      <c r="ADT151" s="1"/>
      <c r="ADU151" s="1"/>
      <c r="ADV151" s="1"/>
      <c r="ADW151" s="1"/>
      <c r="ADX151" s="1"/>
      <c r="ADY151" s="1"/>
      <c r="ADZ151" s="1"/>
      <c r="AEA151" s="1"/>
      <c r="AEB151" s="1"/>
      <c r="AEC151" s="1"/>
      <c r="AED151" s="1"/>
      <c r="AEE151" s="1"/>
      <c r="AEF151" s="1"/>
      <c r="AEG151" s="1"/>
      <c r="AEH151" s="1"/>
      <c r="AEI151" s="1"/>
      <c r="AEJ151" s="1"/>
      <c r="AEK151" s="1"/>
      <c r="AEL151" s="1"/>
      <c r="AEM151" s="1"/>
      <c r="AEN151" s="1"/>
      <c r="AEO151" s="1"/>
      <c r="AEP151" s="1"/>
      <c r="AEQ151" s="1"/>
      <c r="AER151" s="1"/>
      <c r="AES151" s="1"/>
      <c r="AET151" s="1"/>
      <c r="AEU151" s="1"/>
      <c r="AEV151" s="1"/>
      <c r="AEW151" s="1"/>
      <c r="AEX151" s="1"/>
      <c r="AEY151" s="1"/>
      <c r="AEZ151" s="1"/>
      <c r="AFA151" s="1"/>
      <c r="AFB151" s="1"/>
      <c r="AFC151" s="1"/>
      <c r="AFD151" s="1"/>
      <c r="AFE151" s="1"/>
      <c r="AFF151" s="1"/>
      <c r="AFG151" s="1"/>
      <c r="AFH151" s="1"/>
      <c r="AFI151" s="1"/>
      <c r="AFJ151" s="1"/>
      <c r="AFK151" s="1"/>
      <c r="AFL151" s="1"/>
      <c r="AFM151" s="1"/>
      <c r="AFN151" s="1"/>
      <c r="AFO151" s="1"/>
      <c r="AFP151" s="1"/>
      <c r="AFQ151" s="1"/>
      <c r="AFR151" s="1"/>
      <c r="AFS151" s="1"/>
      <c r="AFT151" s="1"/>
      <c r="AFU151" s="1"/>
      <c r="AFV151" s="1"/>
      <c r="AFW151" s="1"/>
      <c r="AFX151" s="1"/>
      <c r="AFY151" s="1"/>
      <c r="AFZ151" s="1"/>
      <c r="AGA151" s="1"/>
      <c r="AGB151" s="1"/>
      <c r="AGC151" s="1"/>
      <c r="AGD151" s="1"/>
      <c r="AGE151" s="1"/>
      <c r="AGF151" s="1"/>
      <c r="AGG151" s="1"/>
      <c r="AGH151" s="1"/>
      <c r="AGI151" s="1"/>
      <c r="AGJ151" s="1"/>
      <c r="AGK151" s="1"/>
      <c r="AGL151" s="1"/>
      <c r="AGM151" s="1"/>
      <c r="AGN151" s="1"/>
      <c r="AGO151" s="1"/>
      <c r="AGP151" s="1"/>
      <c r="AGQ151" s="1"/>
      <c r="AGR151" s="1"/>
      <c r="AGS151" s="1"/>
      <c r="AGT151" s="1"/>
      <c r="AGU151" s="1"/>
      <c r="AGV151" s="1"/>
      <c r="AGW151" s="1"/>
      <c r="AGX151" s="1"/>
      <c r="AGY151" s="1"/>
      <c r="AGZ151" s="1"/>
      <c r="AHA151" s="1"/>
      <c r="AHB151" s="1"/>
      <c r="AHC151" s="1"/>
      <c r="AHD151" s="1"/>
      <c r="AHE151" s="1"/>
      <c r="AHF151" s="1"/>
      <c r="AHG151" s="1"/>
      <c r="AHH151" s="1"/>
      <c r="AHI151" s="1"/>
      <c r="AHJ151" s="1"/>
      <c r="AHK151" s="1"/>
      <c r="AHL151" s="1"/>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c r="ALS151" s="1"/>
      <c r="ALT151" s="1"/>
      <c r="ALU151" s="1"/>
      <c r="ALV151" s="1"/>
      <c r="ALW151" s="1"/>
      <c r="ALX151" s="1"/>
      <c r="ALY151" s="1"/>
      <c r="ALZ151" s="1"/>
      <c r="AMA151" s="1"/>
      <c r="AMB151" s="1"/>
      <c r="AMC151" s="1"/>
      <c r="AMD151" s="1"/>
      <c r="AME151" s="1"/>
      <c r="AMF151" s="1"/>
      <c r="AMG151" s="1"/>
      <c r="AMH151" s="1"/>
      <c r="AMI151" s="1"/>
      <c r="AMJ151" s="1"/>
    </row>
    <row r="152" customFormat="false" ht="13.8" hidden="false" customHeight="false" outlineLevel="0" collapsed="false">
      <c r="A152" s="70" t="n">
        <v>135</v>
      </c>
      <c r="B152" s="1"/>
      <c r="C152" s="76" t="n">
        <v>41160</v>
      </c>
      <c r="D152" s="70" t="n">
        <f aca="false">C152-C151</f>
        <v>84</v>
      </c>
      <c r="E152" s="70" t="s">
        <v>258</v>
      </c>
      <c r="F152" s="70" t="n">
        <f aca="false">2.0833+2.0833</f>
        <v>4.1666</v>
      </c>
      <c r="G152" s="70" t="n">
        <v>1</v>
      </c>
      <c r="H152" s="79" t="n">
        <f aca="false">F152*G152</f>
        <v>4.1666</v>
      </c>
      <c r="I152" s="70" t="n">
        <v>3</v>
      </c>
      <c r="J152" s="80" t="n">
        <f aca="false">3*3</f>
        <v>9</v>
      </c>
      <c r="K152" s="1"/>
      <c r="L152" s="1"/>
      <c r="M152" s="1"/>
      <c r="N152" s="70" t="s">
        <v>223</v>
      </c>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c r="JD152" s="1"/>
      <c r="JE152" s="1"/>
      <c r="JF152" s="1"/>
      <c r="JG152" s="1"/>
      <c r="JH152" s="1"/>
      <c r="JI152" s="1"/>
      <c r="JJ152" s="1"/>
      <c r="JK152" s="1"/>
      <c r="JL152" s="1"/>
      <c r="JM152" s="1"/>
      <c r="JN152" s="1"/>
      <c r="JO152" s="1"/>
      <c r="JP152" s="1"/>
      <c r="JQ152" s="1"/>
      <c r="JR152" s="1"/>
      <c r="JS152" s="1"/>
      <c r="JT152" s="1"/>
      <c r="JU152" s="1"/>
      <c r="JV152" s="1"/>
      <c r="JW152" s="1"/>
      <c r="JX152" s="1"/>
      <c r="JY152" s="1"/>
      <c r="JZ152" s="1"/>
      <c r="KA152" s="1"/>
      <c r="KB152" s="1"/>
      <c r="KC152" s="1"/>
      <c r="KD152" s="1"/>
      <c r="KE152" s="1"/>
      <c r="KF152" s="1"/>
      <c r="KG152" s="1"/>
      <c r="KH152" s="1"/>
      <c r="KI152" s="1"/>
      <c r="KJ152" s="1"/>
      <c r="KK152" s="1"/>
      <c r="KL152" s="1"/>
      <c r="KM152" s="1"/>
      <c r="KN152" s="1"/>
      <c r="KO152" s="1"/>
      <c r="KP152" s="1"/>
      <c r="KQ152" s="1"/>
      <c r="KR152" s="1"/>
      <c r="KS152" s="1"/>
      <c r="KT152" s="1"/>
      <c r="KU152" s="1"/>
      <c r="KV152" s="1"/>
      <c r="KW152" s="1"/>
      <c r="KX152" s="1"/>
      <c r="KY152" s="1"/>
      <c r="KZ152" s="1"/>
      <c r="LA152" s="1"/>
      <c r="LB152" s="1"/>
      <c r="LC152" s="1"/>
      <c r="LD152" s="1"/>
      <c r="LE152" s="1"/>
      <c r="LF152" s="1"/>
      <c r="LG152" s="1"/>
      <c r="LH152" s="1"/>
      <c r="LI152" s="1"/>
      <c r="LJ152" s="1"/>
      <c r="LK152" s="1"/>
      <c r="LL152" s="1"/>
      <c r="LM152" s="1"/>
      <c r="LN152" s="1"/>
      <c r="LO152" s="1"/>
      <c r="LP152" s="1"/>
      <c r="LQ152" s="1"/>
      <c r="LR152" s="1"/>
      <c r="LS152" s="1"/>
      <c r="LT152" s="1"/>
      <c r="LU152" s="1"/>
      <c r="LV152" s="1"/>
      <c r="LW152" s="1"/>
      <c r="LX152" s="1"/>
      <c r="LY152" s="1"/>
      <c r="LZ152" s="1"/>
      <c r="MA152" s="1"/>
      <c r="MB152" s="1"/>
      <c r="MC152" s="1"/>
      <c r="MD152" s="1"/>
      <c r="ME152" s="1"/>
      <c r="MF152" s="1"/>
      <c r="MG152" s="1"/>
      <c r="MH152" s="1"/>
      <c r="MI152" s="1"/>
      <c r="MJ152" s="1"/>
      <c r="MK152" s="1"/>
      <c r="ML152" s="1"/>
      <c r="MM152" s="1"/>
      <c r="MN152" s="1"/>
      <c r="MO152" s="1"/>
      <c r="MP152" s="1"/>
      <c r="MQ152" s="1"/>
      <c r="MR152" s="1"/>
      <c r="MS152" s="1"/>
      <c r="MT152" s="1"/>
      <c r="MU152" s="1"/>
      <c r="MV152" s="1"/>
      <c r="MW152" s="1"/>
      <c r="MX152" s="1"/>
      <c r="MY152" s="1"/>
      <c r="MZ152" s="1"/>
      <c r="NA152" s="1"/>
      <c r="NB152" s="1"/>
      <c r="NC152" s="1"/>
      <c r="ND152" s="1"/>
      <c r="NE152" s="1"/>
      <c r="NF152" s="1"/>
      <c r="NG152" s="1"/>
      <c r="NH152" s="1"/>
      <c r="NI152" s="1"/>
      <c r="NJ152" s="1"/>
      <c r="NK152" s="1"/>
      <c r="NL152" s="1"/>
      <c r="NM152" s="1"/>
      <c r="NN152" s="1"/>
      <c r="NO152" s="1"/>
      <c r="NP152" s="1"/>
      <c r="NQ152" s="1"/>
      <c r="NR152" s="1"/>
      <c r="NS152" s="1"/>
      <c r="NT152" s="1"/>
      <c r="NU152" s="1"/>
      <c r="NV152" s="1"/>
      <c r="NW152" s="1"/>
      <c r="NX152" s="1"/>
      <c r="NY152" s="1"/>
      <c r="NZ152" s="1"/>
      <c r="OA152" s="1"/>
      <c r="OB152" s="1"/>
      <c r="OC152" s="1"/>
      <c r="OD152" s="1"/>
      <c r="OE152" s="1"/>
      <c r="OF152" s="1"/>
      <c r="OG152" s="1"/>
      <c r="OH152" s="1"/>
      <c r="OI152" s="1"/>
      <c r="OJ152" s="1"/>
      <c r="OK152" s="1"/>
      <c r="OL152" s="1"/>
      <c r="OM152" s="1"/>
      <c r="ON152" s="1"/>
      <c r="OO152" s="1"/>
      <c r="OP152" s="1"/>
      <c r="OQ152" s="1"/>
      <c r="OR152" s="1"/>
      <c r="OS152" s="1"/>
      <c r="OT152" s="1"/>
      <c r="OU152" s="1"/>
      <c r="OV152" s="1"/>
      <c r="OW152" s="1"/>
      <c r="OX152" s="1"/>
      <c r="OY152" s="1"/>
      <c r="OZ152" s="1"/>
      <c r="PA152" s="1"/>
      <c r="PB152" s="1"/>
      <c r="PC152" s="1"/>
      <c r="PD152" s="1"/>
      <c r="PE152" s="1"/>
      <c r="PF152" s="1"/>
      <c r="PG152" s="1"/>
      <c r="PH152" s="1"/>
      <c r="PI152" s="1"/>
      <c r="PJ152" s="1"/>
      <c r="PK152" s="1"/>
      <c r="PL152" s="1"/>
      <c r="PM152" s="1"/>
      <c r="PN152" s="1"/>
      <c r="PO152" s="1"/>
      <c r="PP152" s="1"/>
      <c r="PQ152" s="1"/>
      <c r="PR152" s="1"/>
      <c r="PS152" s="1"/>
      <c r="PT152" s="1"/>
      <c r="PU152" s="1"/>
      <c r="PV152" s="1"/>
      <c r="PW152" s="1"/>
      <c r="PX152" s="1"/>
      <c r="PY152" s="1"/>
      <c r="PZ152" s="1"/>
      <c r="QA152" s="1"/>
      <c r="QB152" s="1"/>
      <c r="QC152" s="1"/>
      <c r="QD152" s="1"/>
      <c r="QE152" s="1"/>
      <c r="QF152" s="1"/>
      <c r="QG152" s="1"/>
      <c r="QH152" s="1"/>
      <c r="QI152" s="1"/>
      <c r="QJ152" s="1"/>
      <c r="QK152" s="1"/>
      <c r="QL152" s="1"/>
      <c r="QM152" s="1"/>
      <c r="QN152" s="1"/>
      <c r="QO152" s="1"/>
      <c r="QP152" s="1"/>
      <c r="QQ152" s="1"/>
      <c r="QR152" s="1"/>
      <c r="QS152" s="1"/>
      <c r="QT152" s="1"/>
      <c r="QU152" s="1"/>
      <c r="QV152" s="1"/>
      <c r="QW152" s="1"/>
      <c r="QX152" s="1"/>
      <c r="QY152" s="1"/>
      <c r="QZ152" s="1"/>
      <c r="RA152" s="1"/>
      <c r="RB152" s="1"/>
      <c r="RC152" s="1"/>
      <c r="RD152" s="1"/>
      <c r="RE152" s="1"/>
      <c r="RF152" s="1"/>
      <c r="RG152" s="1"/>
      <c r="RH152" s="1"/>
      <c r="RI152" s="1"/>
      <c r="RJ152" s="1"/>
      <c r="RK152" s="1"/>
      <c r="RL152" s="1"/>
      <c r="RM152" s="1"/>
      <c r="RN152" s="1"/>
      <c r="RO152" s="1"/>
      <c r="RP152" s="1"/>
      <c r="RQ152" s="1"/>
      <c r="RR152" s="1"/>
      <c r="RS152" s="1"/>
      <c r="RT152" s="1"/>
      <c r="RU152" s="1"/>
      <c r="RV152" s="1"/>
      <c r="RW152" s="1"/>
      <c r="RX152" s="1"/>
      <c r="RY152" s="1"/>
      <c r="RZ152" s="1"/>
      <c r="SA152" s="1"/>
      <c r="SB152" s="1"/>
      <c r="SC152" s="1"/>
      <c r="SD152" s="1"/>
      <c r="SE152" s="1"/>
      <c r="SF152" s="1"/>
      <c r="SG152" s="1"/>
      <c r="SH152" s="1"/>
      <c r="SI152" s="1"/>
      <c r="SJ152" s="1"/>
      <c r="SK152" s="1"/>
      <c r="SL152" s="1"/>
      <c r="SM152" s="1"/>
      <c r="SN152" s="1"/>
      <c r="SO152" s="1"/>
      <c r="SP152" s="1"/>
      <c r="SQ152" s="1"/>
      <c r="SR152" s="1"/>
      <c r="SS152" s="1"/>
      <c r="ST152" s="1"/>
      <c r="SU152" s="1"/>
      <c r="SV152" s="1"/>
      <c r="SW152" s="1"/>
      <c r="SX152" s="1"/>
      <c r="SY152" s="1"/>
      <c r="SZ152" s="1"/>
      <c r="TA152" s="1"/>
      <c r="TB152" s="1"/>
      <c r="TC152" s="1"/>
      <c r="TD152" s="1"/>
      <c r="TE152" s="1"/>
      <c r="TF152" s="1"/>
      <c r="TG152" s="1"/>
      <c r="TH152" s="1"/>
      <c r="TI152" s="1"/>
      <c r="TJ152" s="1"/>
      <c r="TK152" s="1"/>
      <c r="TL152" s="1"/>
      <c r="TM152" s="1"/>
      <c r="TN152" s="1"/>
      <c r="TO152" s="1"/>
      <c r="TP152" s="1"/>
      <c r="TQ152" s="1"/>
      <c r="TR152" s="1"/>
      <c r="TS152" s="1"/>
      <c r="TT152" s="1"/>
      <c r="TU152" s="1"/>
      <c r="TV152" s="1"/>
      <c r="TW152" s="1"/>
      <c r="TX152" s="1"/>
      <c r="TY152" s="1"/>
      <c r="TZ152" s="1"/>
      <c r="UA152" s="1"/>
      <c r="UB152" s="1"/>
      <c r="UC152" s="1"/>
      <c r="UD152" s="1"/>
      <c r="UE152" s="1"/>
      <c r="UF152" s="1"/>
      <c r="UG152" s="1"/>
      <c r="UH152" s="1"/>
      <c r="UI152" s="1"/>
      <c r="UJ152" s="1"/>
      <c r="UK152" s="1"/>
      <c r="UL152" s="1"/>
      <c r="UM152" s="1"/>
      <c r="UN152" s="1"/>
      <c r="UO152" s="1"/>
      <c r="UP152" s="1"/>
      <c r="UQ152" s="1"/>
      <c r="UR152" s="1"/>
      <c r="US152" s="1"/>
      <c r="UT152" s="1"/>
      <c r="UU152" s="1"/>
      <c r="UV152" s="1"/>
      <c r="UW152" s="1"/>
      <c r="UX152" s="1"/>
      <c r="UY152" s="1"/>
      <c r="UZ152" s="1"/>
      <c r="VA152" s="1"/>
      <c r="VB152" s="1"/>
      <c r="VC152" s="1"/>
      <c r="VD152" s="1"/>
      <c r="VE152" s="1"/>
      <c r="VF152" s="1"/>
      <c r="VG152" s="1"/>
      <c r="VH152" s="1"/>
      <c r="VI152" s="1"/>
      <c r="VJ152" s="1"/>
      <c r="VK152" s="1"/>
      <c r="VL152" s="1"/>
      <c r="VM152" s="1"/>
      <c r="VN152" s="1"/>
      <c r="VO152" s="1"/>
      <c r="VP152" s="1"/>
      <c r="VQ152" s="1"/>
      <c r="VR152" s="1"/>
      <c r="VS152" s="1"/>
      <c r="VT152" s="1"/>
      <c r="VU152" s="1"/>
      <c r="VV152" s="1"/>
      <c r="VW152" s="1"/>
      <c r="VX152" s="1"/>
      <c r="VY152" s="1"/>
      <c r="VZ152" s="1"/>
      <c r="WA152" s="1"/>
      <c r="WB152" s="1"/>
      <c r="WC152" s="1"/>
      <c r="WD152" s="1"/>
      <c r="WE152" s="1"/>
      <c r="WF152" s="1"/>
      <c r="WG152" s="1"/>
      <c r="WH152" s="1"/>
      <c r="WI152" s="1"/>
      <c r="WJ152" s="1"/>
      <c r="WK152" s="1"/>
      <c r="WL152" s="1"/>
      <c r="WM152" s="1"/>
      <c r="WN152" s="1"/>
      <c r="WO152" s="1"/>
      <c r="WP152" s="1"/>
      <c r="WQ152" s="1"/>
      <c r="WR152" s="1"/>
      <c r="WS152" s="1"/>
      <c r="WT152" s="1"/>
      <c r="WU152" s="1"/>
      <c r="WV152" s="1"/>
      <c r="WW152" s="1"/>
      <c r="WX152" s="1"/>
      <c r="WY152" s="1"/>
      <c r="WZ152" s="1"/>
      <c r="XA152" s="1"/>
      <c r="XB152" s="1"/>
      <c r="XC152" s="1"/>
      <c r="XD152" s="1"/>
      <c r="XE152" s="1"/>
      <c r="XF152" s="1"/>
      <c r="XG152" s="1"/>
      <c r="XH152" s="1"/>
      <c r="XI152" s="1"/>
      <c r="XJ152" s="1"/>
      <c r="XK152" s="1"/>
      <c r="XL152" s="1"/>
      <c r="XM152" s="1"/>
      <c r="XN152" s="1"/>
      <c r="XO152" s="1"/>
      <c r="XP152" s="1"/>
      <c r="XQ152" s="1"/>
      <c r="XR152" s="1"/>
      <c r="XS152" s="1"/>
      <c r="XT152" s="1"/>
      <c r="XU152" s="1"/>
      <c r="XV152" s="1"/>
      <c r="XW152" s="1"/>
      <c r="XX152" s="1"/>
      <c r="XY152" s="1"/>
      <c r="XZ152" s="1"/>
      <c r="YA152" s="1"/>
      <c r="YB152" s="1"/>
      <c r="YC152" s="1"/>
      <c r="YD152" s="1"/>
      <c r="YE152" s="1"/>
      <c r="YF152" s="1"/>
      <c r="YG152" s="1"/>
      <c r="YH152" s="1"/>
      <c r="YI152" s="1"/>
      <c r="YJ152" s="1"/>
      <c r="YK152" s="1"/>
      <c r="YL152" s="1"/>
      <c r="YM152" s="1"/>
      <c r="YN152" s="1"/>
      <c r="YO152" s="1"/>
      <c r="YP152" s="1"/>
      <c r="YQ152" s="1"/>
      <c r="YR152" s="1"/>
      <c r="YS152" s="1"/>
      <c r="YT152" s="1"/>
      <c r="YU152" s="1"/>
      <c r="YV152" s="1"/>
      <c r="YW152" s="1"/>
      <c r="YX152" s="1"/>
      <c r="YY152" s="1"/>
      <c r="YZ152" s="1"/>
      <c r="ZA152" s="1"/>
      <c r="ZB152" s="1"/>
      <c r="ZC152" s="1"/>
      <c r="ZD152" s="1"/>
      <c r="ZE152" s="1"/>
      <c r="ZF152" s="1"/>
      <c r="ZG152" s="1"/>
      <c r="ZH152" s="1"/>
      <c r="ZI152" s="1"/>
      <c r="ZJ152" s="1"/>
      <c r="ZK152" s="1"/>
      <c r="ZL152" s="1"/>
      <c r="ZM152" s="1"/>
      <c r="ZN152" s="1"/>
      <c r="ZO152" s="1"/>
      <c r="ZP152" s="1"/>
      <c r="ZQ152" s="1"/>
      <c r="ZR152" s="1"/>
      <c r="ZS152" s="1"/>
      <c r="ZT152" s="1"/>
      <c r="ZU152" s="1"/>
      <c r="ZV152" s="1"/>
      <c r="ZW152" s="1"/>
      <c r="ZX152" s="1"/>
      <c r="ZY152" s="1"/>
      <c r="ZZ152" s="1"/>
      <c r="AAA152" s="1"/>
      <c r="AAB152" s="1"/>
      <c r="AAC152" s="1"/>
      <c r="AAD152" s="1"/>
      <c r="AAE152" s="1"/>
      <c r="AAF152" s="1"/>
      <c r="AAG152" s="1"/>
      <c r="AAH152" s="1"/>
      <c r="AAI152" s="1"/>
      <c r="AAJ152" s="1"/>
      <c r="AAK152" s="1"/>
      <c r="AAL152" s="1"/>
      <c r="AAM152" s="1"/>
      <c r="AAN152" s="1"/>
      <c r="AAO152" s="1"/>
      <c r="AAP152" s="1"/>
      <c r="AAQ152" s="1"/>
      <c r="AAR152" s="1"/>
      <c r="AAS152" s="1"/>
      <c r="AAT152" s="1"/>
      <c r="AAU152" s="1"/>
      <c r="AAV152" s="1"/>
      <c r="AAW152" s="1"/>
      <c r="AAX152" s="1"/>
      <c r="AAY152" s="1"/>
      <c r="AAZ152" s="1"/>
      <c r="ABA152" s="1"/>
      <c r="ABB152" s="1"/>
      <c r="ABC152" s="1"/>
      <c r="ABD152" s="1"/>
      <c r="ABE152" s="1"/>
      <c r="ABF152" s="1"/>
      <c r="ABG152" s="1"/>
      <c r="ABH152" s="1"/>
      <c r="ABI152" s="1"/>
      <c r="ABJ152" s="1"/>
      <c r="ABK152" s="1"/>
      <c r="ABL152" s="1"/>
      <c r="ABM152" s="1"/>
      <c r="ABN152" s="1"/>
      <c r="ABO152" s="1"/>
      <c r="ABP152" s="1"/>
      <c r="ABQ152" s="1"/>
      <c r="ABR152" s="1"/>
      <c r="ABS152" s="1"/>
      <c r="ABT152" s="1"/>
      <c r="ABU152" s="1"/>
      <c r="ABV152" s="1"/>
      <c r="ABW152" s="1"/>
      <c r="ABX152" s="1"/>
      <c r="ABY152" s="1"/>
      <c r="ABZ152" s="1"/>
      <c r="ACA152" s="1"/>
      <c r="ACB152" s="1"/>
      <c r="ACC152" s="1"/>
      <c r="ACD152" s="1"/>
      <c r="ACE152" s="1"/>
      <c r="ACF152" s="1"/>
      <c r="ACG152" s="1"/>
      <c r="ACH152" s="1"/>
      <c r="ACI152" s="1"/>
      <c r="ACJ152" s="1"/>
      <c r="ACK152" s="1"/>
      <c r="ACL152" s="1"/>
      <c r="ACM152" s="1"/>
      <c r="ACN152" s="1"/>
      <c r="ACO152" s="1"/>
      <c r="ACP152" s="1"/>
      <c r="ACQ152" s="1"/>
      <c r="ACR152" s="1"/>
      <c r="ACS152" s="1"/>
      <c r="ACT152" s="1"/>
      <c r="ACU152" s="1"/>
      <c r="ACV152" s="1"/>
      <c r="ACW152" s="1"/>
      <c r="ACX152" s="1"/>
      <c r="ACY152" s="1"/>
      <c r="ACZ152" s="1"/>
      <c r="ADA152" s="1"/>
      <c r="ADB152" s="1"/>
      <c r="ADC152" s="1"/>
      <c r="ADD152" s="1"/>
      <c r="ADE152" s="1"/>
      <c r="ADF152" s="1"/>
      <c r="ADG152" s="1"/>
      <c r="ADH152" s="1"/>
      <c r="ADI152" s="1"/>
      <c r="ADJ152" s="1"/>
      <c r="ADK152" s="1"/>
      <c r="ADL152" s="1"/>
      <c r="ADM152" s="1"/>
      <c r="ADN152" s="1"/>
      <c r="ADO152" s="1"/>
      <c r="ADP152" s="1"/>
      <c r="ADQ152" s="1"/>
      <c r="ADR152" s="1"/>
      <c r="ADS152" s="1"/>
      <c r="ADT152" s="1"/>
      <c r="ADU152" s="1"/>
      <c r="ADV152" s="1"/>
      <c r="ADW152" s="1"/>
      <c r="ADX152" s="1"/>
      <c r="ADY152" s="1"/>
      <c r="ADZ152" s="1"/>
      <c r="AEA152" s="1"/>
      <c r="AEB152" s="1"/>
      <c r="AEC152" s="1"/>
      <c r="AED152" s="1"/>
      <c r="AEE152" s="1"/>
      <c r="AEF152" s="1"/>
      <c r="AEG152" s="1"/>
      <c r="AEH152" s="1"/>
      <c r="AEI152" s="1"/>
      <c r="AEJ152" s="1"/>
      <c r="AEK152" s="1"/>
      <c r="AEL152" s="1"/>
      <c r="AEM152" s="1"/>
      <c r="AEN152" s="1"/>
      <c r="AEO152" s="1"/>
      <c r="AEP152" s="1"/>
      <c r="AEQ152" s="1"/>
      <c r="AER152" s="1"/>
      <c r="AES152" s="1"/>
      <c r="AET152" s="1"/>
      <c r="AEU152" s="1"/>
      <c r="AEV152" s="1"/>
      <c r="AEW152" s="1"/>
      <c r="AEX152" s="1"/>
      <c r="AEY152" s="1"/>
      <c r="AEZ152" s="1"/>
      <c r="AFA152" s="1"/>
      <c r="AFB152" s="1"/>
      <c r="AFC152" s="1"/>
      <c r="AFD152" s="1"/>
      <c r="AFE152" s="1"/>
      <c r="AFF152" s="1"/>
      <c r="AFG152" s="1"/>
      <c r="AFH152" s="1"/>
      <c r="AFI152" s="1"/>
      <c r="AFJ152" s="1"/>
      <c r="AFK152" s="1"/>
      <c r="AFL152" s="1"/>
      <c r="AFM152" s="1"/>
      <c r="AFN152" s="1"/>
      <c r="AFO152" s="1"/>
      <c r="AFP152" s="1"/>
      <c r="AFQ152" s="1"/>
      <c r="AFR152" s="1"/>
      <c r="AFS152" s="1"/>
      <c r="AFT152" s="1"/>
      <c r="AFU152" s="1"/>
      <c r="AFV152" s="1"/>
      <c r="AFW152" s="1"/>
      <c r="AFX152" s="1"/>
      <c r="AFY152" s="1"/>
      <c r="AFZ152" s="1"/>
      <c r="AGA152" s="1"/>
      <c r="AGB152" s="1"/>
      <c r="AGC152" s="1"/>
      <c r="AGD152" s="1"/>
      <c r="AGE152" s="1"/>
      <c r="AGF152" s="1"/>
      <c r="AGG152" s="1"/>
      <c r="AGH152" s="1"/>
      <c r="AGI152" s="1"/>
      <c r="AGJ152" s="1"/>
      <c r="AGK152" s="1"/>
      <c r="AGL152" s="1"/>
      <c r="AGM152" s="1"/>
      <c r="AGN152" s="1"/>
      <c r="AGO152" s="1"/>
      <c r="AGP152" s="1"/>
      <c r="AGQ152" s="1"/>
      <c r="AGR152" s="1"/>
      <c r="AGS152" s="1"/>
      <c r="AGT152" s="1"/>
      <c r="AGU152" s="1"/>
      <c r="AGV152" s="1"/>
      <c r="AGW152" s="1"/>
      <c r="AGX152" s="1"/>
      <c r="AGY152" s="1"/>
      <c r="AGZ152" s="1"/>
      <c r="AHA152" s="1"/>
      <c r="AHB152" s="1"/>
      <c r="AHC152" s="1"/>
      <c r="AHD152" s="1"/>
      <c r="AHE152" s="1"/>
      <c r="AHF152" s="1"/>
      <c r="AHG152" s="1"/>
      <c r="AHH152" s="1"/>
      <c r="AHI152" s="1"/>
      <c r="AHJ152" s="1"/>
      <c r="AHK152" s="1"/>
      <c r="AHL152" s="1"/>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c r="ALS152" s="1"/>
      <c r="ALT152" s="1"/>
      <c r="ALU152" s="1"/>
      <c r="ALV152" s="1"/>
      <c r="ALW152" s="1"/>
      <c r="ALX152" s="1"/>
      <c r="ALY152" s="1"/>
      <c r="ALZ152" s="1"/>
      <c r="AMA152" s="1"/>
      <c r="AMB152" s="1"/>
      <c r="AMC152" s="1"/>
      <c r="AMD152" s="1"/>
      <c r="AME152" s="1"/>
      <c r="AMF152" s="1"/>
      <c r="AMG152" s="1"/>
      <c r="AMH152" s="1"/>
      <c r="AMI152" s="1"/>
      <c r="AMJ152" s="1"/>
    </row>
    <row r="153" customFormat="false" ht="13.8" hidden="false" customHeight="false" outlineLevel="0" collapsed="false">
      <c r="A153" s="70" t="s">
        <v>524</v>
      </c>
      <c r="B153" s="70" t="n">
        <v>12</v>
      </c>
      <c r="C153" s="76" t="n">
        <v>41180</v>
      </c>
      <c r="D153" s="70" t="n">
        <f aca="false">C153-C152</f>
        <v>20</v>
      </c>
      <c r="E153" s="70" t="s">
        <v>491</v>
      </c>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c r="JD153" s="1"/>
      <c r="JE153" s="1"/>
      <c r="JF153" s="1"/>
      <c r="JG153" s="1"/>
      <c r="JH153" s="1"/>
      <c r="JI153" s="1"/>
      <c r="JJ153" s="1"/>
      <c r="JK153" s="1"/>
      <c r="JL153" s="1"/>
      <c r="JM153" s="1"/>
      <c r="JN153" s="1"/>
      <c r="JO153" s="1"/>
      <c r="JP153" s="1"/>
      <c r="JQ153" s="1"/>
      <c r="JR153" s="1"/>
      <c r="JS153" s="1"/>
      <c r="JT153" s="1"/>
      <c r="JU153" s="1"/>
      <c r="JV153" s="1"/>
      <c r="JW153" s="1"/>
      <c r="JX153" s="1"/>
      <c r="JY153" s="1"/>
      <c r="JZ153" s="1"/>
      <c r="KA153" s="1"/>
      <c r="KB153" s="1"/>
      <c r="KC153" s="1"/>
      <c r="KD153" s="1"/>
      <c r="KE153" s="1"/>
      <c r="KF153" s="1"/>
      <c r="KG153" s="1"/>
      <c r="KH153" s="1"/>
      <c r="KI153" s="1"/>
      <c r="KJ153" s="1"/>
      <c r="KK153" s="1"/>
      <c r="KL153" s="1"/>
      <c r="KM153" s="1"/>
      <c r="KN153" s="1"/>
      <c r="KO153" s="1"/>
      <c r="KP153" s="1"/>
      <c r="KQ153" s="1"/>
      <c r="KR153" s="1"/>
      <c r="KS153" s="1"/>
      <c r="KT153" s="1"/>
      <c r="KU153" s="1"/>
      <c r="KV153" s="1"/>
      <c r="KW153" s="1"/>
      <c r="KX153" s="1"/>
      <c r="KY153" s="1"/>
      <c r="KZ153" s="1"/>
      <c r="LA153" s="1"/>
      <c r="LB153" s="1"/>
      <c r="LC153" s="1"/>
      <c r="LD153" s="1"/>
      <c r="LE153" s="1"/>
      <c r="LF153" s="1"/>
      <c r="LG153" s="1"/>
      <c r="LH153" s="1"/>
      <c r="LI153" s="1"/>
      <c r="LJ153" s="1"/>
      <c r="LK153" s="1"/>
      <c r="LL153" s="1"/>
      <c r="LM153" s="1"/>
      <c r="LN153" s="1"/>
      <c r="LO153" s="1"/>
      <c r="LP153" s="1"/>
      <c r="LQ153" s="1"/>
      <c r="LR153" s="1"/>
      <c r="LS153" s="1"/>
      <c r="LT153" s="1"/>
      <c r="LU153" s="1"/>
      <c r="LV153" s="1"/>
      <c r="LW153" s="1"/>
      <c r="LX153" s="1"/>
      <c r="LY153" s="1"/>
      <c r="LZ153" s="1"/>
      <c r="MA153" s="1"/>
      <c r="MB153" s="1"/>
      <c r="MC153" s="1"/>
      <c r="MD153" s="1"/>
      <c r="ME153" s="1"/>
      <c r="MF153" s="1"/>
      <c r="MG153" s="1"/>
      <c r="MH153" s="1"/>
      <c r="MI153" s="1"/>
      <c r="MJ153" s="1"/>
      <c r="MK153" s="1"/>
      <c r="ML153" s="1"/>
      <c r="MM153" s="1"/>
      <c r="MN153" s="1"/>
      <c r="MO153" s="1"/>
      <c r="MP153" s="1"/>
      <c r="MQ153" s="1"/>
      <c r="MR153" s="1"/>
      <c r="MS153" s="1"/>
      <c r="MT153" s="1"/>
      <c r="MU153" s="1"/>
      <c r="MV153" s="1"/>
      <c r="MW153" s="1"/>
      <c r="MX153" s="1"/>
      <c r="MY153" s="1"/>
      <c r="MZ153" s="1"/>
      <c r="NA153" s="1"/>
      <c r="NB153" s="1"/>
      <c r="NC153" s="1"/>
      <c r="ND153" s="1"/>
      <c r="NE153" s="1"/>
      <c r="NF153" s="1"/>
      <c r="NG153" s="1"/>
      <c r="NH153" s="1"/>
      <c r="NI153" s="1"/>
      <c r="NJ153" s="1"/>
      <c r="NK153" s="1"/>
      <c r="NL153" s="1"/>
      <c r="NM153" s="1"/>
      <c r="NN153" s="1"/>
      <c r="NO153" s="1"/>
      <c r="NP153" s="1"/>
      <c r="NQ153" s="1"/>
      <c r="NR153" s="1"/>
      <c r="NS153" s="1"/>
      <c r="NT153" s="1"/>
      <c r="NU153" s="1"/>
      <c r="NV153" s="1"/>
      <c r="NW153" s="1"/>
      <c r="NX153" s="1"/>
      <c r="NY153" s="1"/>
      <c r="NZ153" s="1"/>
      <c r="OA153" s="1"/>
      <c r="OB153" s="1"/>
      <c r="OC153" s="1"/>
      <c r="OD153" s="1"/>
      <c r="OE153" s="1"/>
      <c r="OF153" s="1"/>
      <c r="OG153" s="1"/>
      <c r="OH153" s="1"/>
      <c r="OI153" s="1"/>
      <c r="OJ153" s="1"/>
      <c r="OK153" s="1"/>
      <c r="OL153" s="1"/>
      <c r="OM153" s="1"/>
      <c r="ON153" s="1"/>
      <c r="OO153" s="1"/>
      <c r="OP153" s="1"/>
      <c r="OQ153" s="1"/>
      <c r="OR153" s="1"/>
      <c r="OS153" s="1"/>
      <c r="OT153" s="1"/>
      <c r="OU153" s="1"/>
      <c r="OV153" s="1"/>
      <c r="OW153" s="1"/>
      <c r="OX153" s="1"/>
      <c r="OY153" s="1"/>
      <c r="OZ153" s="1"/>
      <c r="PA153" s="1"/>
      <c r="PB153" s="1"/>
      <c r="PC153" s="1"/>
      <c r="PD153" s="1"/>
      <c r="PE153" s="1"/>
      <c r="PF153" s="1"/>
      <c r="PG153" s="1"/>
      <c r="PH153" s="1"/>
      <c r="PI153" s="1"/>
      <c r="PJ153" s="1"/>
      <c r="PK153" s="1"/>
      <c r="PL153" s="1"/>
      <c r="PM153" s="1"/>
      <c r="PN153" s="1"/>
      <c r="PO153" s="1"/>
      <c r="PP153" s="1"/>
      <c r="PQ153" s="1"/>
      <c r="PR153" s="1"/>
      <c r="PS153" s="1"/>
      <c r="PT153" s="1"/>
      <c r="PU153" s="1"/>
      <c r="PV153" s="1"/>
      <c r="PW153" s="1"/>
      <c r="PX153" s="1"/>
      <c r="PY153" s="1"/>
      <c r="PZ153" s="1"/>
      <c r="QA153" s="1"/>
      <c r="QB153" s="1"/>
      <c r="QC153" s="1"/>
      <c r="QD153" s="1"/>
      <c r="QE153" s="1"/>
      <c r="QF153" s="1"/>
      <c r="QG153" s="1"/>
      <c r="QH153" s="1"/>
      <c r="QI153" s="1"/>
      <c r="QJ153" s="1"/>
      <c r="QK153" s="1"/>
      <c r="QL153" s="1"/>
      <c r="QM153" s="1"/>
      <c r="QN153" s="1"/>
      <c r="QO153" s="1"/>
      <c r="QP153" s="1"/>
      <c r="QQ153" s="1"/>
      <c r="QR153" s="1"/>
      <c r="QS153" s="1"/>
      <c r="QT153" s="1"/>
      <c r="QU153" s="1"/>
      <c r="QV153" s="1"/>
      <c r="QW153" s="1"/>
      <c r="QX153" s="1"/>
      <c r="QY153" s="1"/>
      <c r="QZ153" s="1"/>
      <c r="RA153" s="1"/>
      <c r="RB153" s="1"/>
      <c r="RC153" s="1"/>
      <c r="RD153" s="1"/>
      <c r="RE153" s="1"/>
      <c r="RF153" s="1"/>
      <c r="RG153" s="1"/>
      <c r="RH153" s="1"/>
      <c r="RI153" s="1"/>
      <c r="RJ153" s="1"/>
      <c r="RK153" s="1"/>
      <c r="RL153" s="1"/>
      <c r="RM153" s="1"/>
      <c r="RN153" s="1"/>
      <c r="RO153" s="1"/>
      <c r="RP153" s="1"/>
      <c r="RQ153" s="1"/>
      <c r="RR153" s="1"/>
      <c r="RS153" s="1"/>
      <c r="RT153" s="1"/>
      <c r="RU153" s="1"/>
      <c r="RV153" s="1"/>
      <c r="RW153" s="1"/>
      <c r="RX153" s="1"/>
      <c r="RY153" s="1"/>
      <c r="RZ153" s="1"/>
      <c r="SA153" s="1"/>
      <c r="SB153" s="1"/>
      <c r="SC153" s="1"/>
      <c r="SD153" s="1"/>
      <c r="SE153" s="1"/>
      <c r="SF153" s="1"/>
      <c r="SG153" s="1"/>
      <c r="SH153" s="1"/>
      <c r="SI153" s="1"/>
      <c r="SJ153" s="1"/>
      <c r="SK153" s="1"/>
      <c r="SL153" s="1"/>
      <c r="SM153" s="1"/>
      <c r="SN153" s="1"/>
      <c r="SO153" s="1"/>
      <c r="SP153" s="1"/>
      <c r="SQ153" s="1"/>
      <c r="SR153" s="1"/>
      <c r="SS153" s="1"/>
      <c r="ST153" s="1"/>
      <c r="SU153" s="1"/>
      <c r="SV153" s="1"/>
      <c r="SW153" s="1"/>
      <c r="SX153" s="1"/>
      <c r="SY153" s="1"/>
      <c r="SZ153" s="1"/>
      <c r="TA153" s="1"/>
      <c r="TB153" s="1"/>
      <c r="TC153" s="1"/>
      <c r="TD153" s="1"/>
      <c r="TE153" s="1"/>
      <c r="TF153" s="1"/>
      <c r="TG153" s="1"/>
      <c r="TH153" s="1"/>
      <c r="TI153" s="1"/>
      <c r="TJ153" s="1"/>
      <c r="TK153" s="1"/>
      <c r="TL153" s="1"/>
      <c r="TM153" s="1"/>
      <c r="TN153" s="1"/>
      <c r="TO153" s="1"/>
      <c r="TP153" s="1"/>
      <c r="TQ153" s="1"/>
      <c r="TR153" s="1"/>
      <c r="TS153" s="1"/>
      <c r="TT153" s="1"/>
      <c r="TU153" s="1"/>
      <c r="TV153" s="1"/>
      <c r="TW153" s="1"/>
      <c r="TX153" s="1"/>
      <c r="TY153" s="1"/>
      <c r="TZ153" s="1"/>
      <c r="UA153" s="1"/>
      <c r="UB153" s="1"/>
      <c r="UC153" s="1"/>
      <c r="UD153" s="1"/>
      <c r="UE153" s="1"/>
      <c r="UF153" s="1"/>
      <c r="UG153" s="1"/>
      <c r="UH153" s="1"/>
      <c r="UI153" s="1"/>
      <c r="UJ153" s="1"/>
      <c r="UK153" s="1"/>
      <c r="UL153" s="1"/>
      <c r="UM153" s="1"/>
      <c r="UN153" s="1"/>
      <c r="UO153" s="1"/>
      <c r="UP153" s="1"/>
      <c r="UQ153" s="1"/>
      <c r="UR153" s="1"/>
      <c r="US153" s="1"/>
      <c r="UT153" s="1"/>
      <c r="UU153" s="1"/>
      <c r="UV153" s="1"/>
      <c r="UW153" s="1"/>
      <c r="UX153" s="1"/>
      <c r="UY153" s="1"/>
      <c r="UZ153" s="1"/>
      <c r="VA153" s="1"/>
      <c r="VB153" s="1"/>
      <c r="VC153" s="1"/>
      <c r="VD153" s="1"/>
      <c r="VE153" s="1"/>
      <c r="VF153" s="1"/>
      <c r="VG153" s="1"/>
      <c r="VH153" s="1"/>
      <c r="VI153" s="1"/>
      <c r="VJ153" s="1"/>
      <c r="VK153" s="1"/>
      <c r="VL153" s="1"/>
      <c r="VM153" s="1"/>
      <c r="VN153" s="1"/>
      <c r="VO153" s="1"/>
      <c r="VP153" s="1"/>
      <c r="VQ153" s="1"/>
      <c r="VR153" s="1"/>
      <c r="VS153" s="1"/>
      <c r="VT153" s="1"/>
      <c r="VU153" s="1"/>
      <c r="VV153" s="1"/>
      <c r="VW153" s="1"/>
      <c r="VX153" s="1"/>
      <c r="VY153" s="1"/>
      <c r="VZ153" s="1"/>
      <c r="WA153" s="1"/>
      <c r="WB153" s="1"/>
      <c r="WC153" s="1"/>
      <c r="WD153" s="1"/>
      <c r="WE153" s="1"/>
      <c r="WF153" s="1"/>
      <c r="WG153" s="1"/>
      <c r="WH153" s="1"/>
      <c r="WI153" s="1"/>
      <c r="WJ153" s="1"/>
      <c r="WK153" s="1"/>
      <c r="WL153" s="1"/>
      <c r="WM153" s="1"/>
      <c r="WN153" s="1"/>
      <c r="WO153" s="1"/>
      <c r="WP153" s="1"/>
      <c r="WQ153" s="1"/>
      <c r="WR153" s="1"/>
      <c r="WS153" s="1"/>
      <c r="WT153" s="1"/>
      <c r="WU153" s="1"/>
      <c r="WV153" s="1"/>
      <c r="WW153" s="1"/>
      <c r="WX153" s="1"/>
      <c r="WY153" s="1"/>
      <c r="WZ153" s="1"/>
      <c r="XA153" s="1"/>
      <c r="XB153" s="1"/>
      <c r="XC153" s="1"/>
      <c r="XD153" s="1"/>
      <c r="XE153" s="1"/>
      <c r="XF153" s="1"/>
      <c r="XG153" s="1"/>
      <c r="XH153" s="1"/>
      <c r="XI153" s="1"/>
      <c r="XJ153" s="1"/>
      <c r="XK153" s="1"/>
      <c r="XL153" s="1"/>
      <c r="XM153" s="1"/>
      <c r="XN153" s="1"/>
      <c r="XO153" s="1"/>
      <c r="XP153" s="1"/>
      <c r="XQ153" s="1"/>
      <c r="XR153" s="1"/>
      <c r="XS153" s="1"/>
      <c r="XT153" s="1"/>
      <c r="XU153" s="1"/>
      <c r="XV153" s="1"/>
      <c r="XW153" s="1"/>
      <c r="XX153" s="1"/>
      <c r="XY153" s="1"/>
      <c r="XZ153" s="1"/>
      <c r="YA153" s="1"/>
      <c r="YB153" s="1"/>
      <c r="YC153" s="1"/>
      <c r="YD153" s="1"/>
      <c r="YE153" s="1"/>
      <c r="YF153" s="1"/>
      <c r="YG153" s="1"/>
      <c r="YH153" s="1"/>
      <c r="YI153" s="1"/>
      <c r="YJ153" s="1"/>
      <c r="YK153" s="1"/>
      <c r="YL153" s="1"/>
      <c r="YM153" s="1"/>
      <c r="YN153" s="1"/>
      <c r="YO153" s="1"/>
      <c r="YP153" s="1"/>
      <c r="YQ153" s="1"/>
      <c r="YR153" s="1"/>
      <c r="YS153" s="1"/>
      <c r="YT153" s="1"/>
      <c r="YU153" s="1"/>
      <c r="YV153" s="1"/>
      <c r="YW153" s="1"/>
      <c r="YX153" s="1"/>
      <c r="YY153" s="1"/>
      <c r="YZ153" s="1"/>
      <c r="ZA153" s="1"/>
      <c r="ZB153" s="1"/>
      <c r="ZC153" s="1"/>
      <c r="ZD153" s="1"/>
      <c r="ZE153" s="1"/>
      <c r="ZF153" s="1"/>
      <c r="ZG153" s="1"/>
      <c r="ZH153" s="1"/>
      <c r="ZI153" s="1"/>
      <c r="ZJ153" s="1"/>
      <c r="ZK153" s="1"/>
      <c r="ZL153" s="1"/>
      <c r="ZM153" s="1"/>
      <c r="ZN153" s="1"/>
      <c r="ZO153" s="1"/>
      <c r="ZP153" s="1"/>
      <c r="ZQ153" s="1"/>
      <c r="ZR153" s="1"/>
      <c r="ZS153" s="1"/>
      <c r="ZT153" s="1"/>
      <c r="ZU153" s="1"/>
      <c r="ZV153" s="1"/>
      <c r="ZW153" s="1"/>
      <c r="ZX153" s="1"/>
      <c r="ZY153" s="1"/>
      <c r="ZZ153" s="1"/>
      <c r="AAA153" s="1"/>
      <c r="AAB153" s="1"/>
      <c r="AAC153" s="1"/>
      <c r="AAD153" s="1"/>
      <c r="AAE153" s="1"/>
      <c r="AAF153" s="1"/>
      <c r="AAG153" s="1"/>
      <c r="AAH153" s="1"/>
      <c r="AAI153" s="1"/>
      <c r="AAJ153" s="1"/>
      <c r="AAK153" s="1"/>
      <c r="AAL153" s="1"/>
      <c r="AAM153" s="1"/>
      <c r="AAN153" s="1"/>
      <c r="AAO153" s="1"/>
      <c r="AAP153" s="1"/>
      <c r="AAQ153" s="1"/>
      <c r="AAR153" s="1"/>
      <c r="AAS153" s="1"/>
      <c r="AAT153" s="1"/>
      <c r="AAU153" s="1"/>
      <c r="AAV153" s="1"/>
      <c r="AAW153" s="1"/>
      <c r="AAX153" s="1"/>
      <c r="AAY153" s="1"/>
      <c r="AAZ153" s="1"/>
      <c r="ABA153" s="1"/>
      <c r="ABB153" s="1"/>
      <c r="ABC153" s="1"/>
      <c r="ABD153" s="1"/>
      <c r="ABE153" s="1"/>
      <c r="ABF153" s="1"/>
      <c r="ABG153" s="1"/>
      <c r="ABH153" s="1"/>
      <c r="ABI153" s="1"/>
      <c r="ABJ153" s="1"/>
      <c r="ABK153" s="1"/>
      <c r="ABL153" s="1"/>
      <c r="ABM153" s="1"/>
      <c r="ABN153" s="1"/>
      <c r="ABO153" s="1"/>
      <c r="ABP153" s="1"/>
      <c r="ABQ153" s="1"/>
      <c r="ABR153" s="1"/>
      <c r="ABS153" s="1"/>
      <c r="ABT153" s="1"/>
      <c r="ABU153" s="1"/>
      <c r="ABV153" s="1"/>
      <c r="ABW153" s="1"/>
      <c r="ABX153" s="1"/>
      <c r="ABY153" s="1"/>
      <c r="ABZ153" s="1"/>
      <c r="ACA153" s="1"/>
      <c r="ACB153" s="1"/>
      <c r="ACC153" s="1"/>
      <c r="ACD153" s="1"/>
      <c r="ACE153" s="1"/>
      <c r="ACF153" s="1"/>
      <c r="ACG153" s="1"/>
      <c r="ACH153" s="1"/>
      <c r="ACI153" s="1"/>
      <c r="ACJ153" s="1"/>
      <c r="ACK153" s="1"/>
      <c r="ACL153" s="1"/>
      <c r="ACM153" s="1"/>
      <c r="ACN153" s="1"/>
      <c r="ACO153" s="1"/>
      <c r="ACP153" s="1"/>
      <c r="ACQ153" s="1"/>
      <c r="ACR153" s="1"/>
      <c r="ACS153" s="1"/>
      <c r="ACT153" s="1"/>
      <c r="ACU153" s="1"/>
      <c r="ACV153" s="1"/>
      <c r="ACW153" s="1"/>
      <c r="ACX153" s="1"/>
      <c r="ACY153" s="1"/>
      <c r="ACZ153" s="1"/>
      <c r="ADA153" s="1"/>
      <c r="ADB153" s="1"/>
      <c r="ADC153" s="1"/>
      <c r="ADD153" s="1"/>
      <c r="ADE153" s="1"/>
      <c r="ADF153" s="1"/>
      <c r="ADG153" s="1"/>
      <c r="ADH153" s="1"/>
      <c r="ADI153" s="1"/>
      <c r="ADJ153" s="1"/>
      <c r="ADK153" s="1"/>
      <c r="ADL153" s="1"/>
      <c r="ADM153" s="1"/>
      <c r="ADN153" s="1"/>
      <c r="ADO153" s="1"/>
      <c r="ADP153" s="1"/>
      <c r="ADQ153" s="1"/>
      <c r="ADR153" s="1"/>
      <c r="ADS153" s="1"/>
      <c r="ADT153" s="1"/>
      <c r="ADU153" s="1"/>
      <c r="ADV153" s="1"/>
      <c r="ADW153" s="1"/>
      <c r="ADX153" s="1"/>
      <c r="ADY153" s="1"/>
      <c r="ADZ153" s="1"/>
      <c r="AEA153" s="1"/>
      <c r="AEB153" s="1"/>
      <c r="AEC153" s="1"/>
      <c r="AED153" s="1"/>
      <c r="AEE153" s="1"/>
      <c r="AEF153" s="1"/>
      <c r="AEG153" s="1"/>
      <c r="AEH153" s="1"/>
      <c r="AEI153" s="1"/>
      <c r="AEJ153" s="1"/>
      <c r="AEK153" s="1"/>
      <c r="AEL153" s="1"/>
      <c r="AEM153" s="1"/>
      <c r="AEN153" s="1"/>
      <c r="AEO153" s="1"/>
      <c r="AEP153" s="1"/>
      <c r="AEQ153" s="1"/>
      <c r="AER153" s="1"/>
      <c r="AES153" s="1"/>
      <c r="AET153" s="1"/>
      <c r="AEU153" s="1"/>
      <c r="AEV153" s="1"/>
      <c r="AEW153" s="1"/>
      <c r="AEX153" s="1"/>
      <c r="AEY153" s="1"/>
      <c r="AEZ153" s="1"/>
      <c r="AFA153" s="1"/>
      <c r="AFB153" s="1"/>
      <c r="AFC153" s="1"/>
      <c r="AFD153" s="1"/>
      <c r="AFE153" s="1"/>
      <c r="AFF153" s="1"/>
      <c r="AFG153" s="1"/>
      <c r="AFH153" s="1"/>
      <c r="AFI153" s="1"/>
      <c r="AFJ153" s="1"/>
      <c r="AFK153" s="1"/>
      <c r="AFL153" s="1"/>
      <c r="AFM153" s="1"/>
      <c r="AFN153" s="1"/>
      <c r="AFO153" s="1"/>
      <c r="AFP153" s="1"/>
      <c r="AFQ153" s="1"/>
      <c r="AFR153" s="1"/>
      <c r="AFS153" s="1"/>
      <c r="AFT153" s="1"/>
      <c r="AFU153" s="1"/>
      <c r="AFV153" s="1"/>
      <c r="AFW153" s="1"/>
      <c r="AFX153" s="1"/>
      <c r="AFY153" s="1"/>
      <c r="AFZ153" s="1"/>
      <c r="AGA153" s="1"/>
      <c r="AGB153" s="1"/>
      <c r="AGC153" s="1"/>
      <c r="AGD153" s="1"/>
      <c r="AGE153" s="1"/>
      <c r="AGF153" s="1"/>
      <c r="AGG153" s="1"/>
      <c r="AGH153" s="1"/>
      <c r="AGI153" s="1"/>
      <c r="AGJ153" s="1"/>
      <c r="AGK153" s="1"/>
      <c r="AGL153" s="1"/>
      <c r="AGM153" s="1"/>
      <c r="AGN153" s="1"/>
      <c r="AGO153" s="1"/>
      <c r="AGP153" s="1"/>
      <c r="AGQ153" s="1"/>
      <c r="AGR153" s="1"/>
      <c r="AGS153" s="1"/>
      <c r="AGT153" s="1"/>
      <c r="AGU153" s="1"/>
      <c r="AGV153" s="1"/>
      <c r="AGW153" s="1"/>
      <c r="AGX153" s="1"/>
      <c r="AGY153" s="1"/>
      <c r="AGZ153" s="1"/>
      <c r="AHA153" s="1"/>
      <c r="AHB153" s="1"/>
      <c r="AHC153" s="1"/>
      <c r="AHD153" s="1"/>
      <c r="AHE153" s="1"/>
      <c r="AHF153" s="1"/>
      <c r="AHG153" s="1"/>
      <c r="AHH153" s="1"/>
      <c r="AHI153" s="1"/>
      <c r="AHJ153" s="1"/>
      <c r="AHK153" s="1"/>
      <c r="AHL153" s="1"/>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c r="ALS153" s="1"/>
      <c r="ALT153" s="1"/>
      <c r="ALU153" s="1"/>
      <c r="ALV153" s="1"/>
      <c r="ALW153" s="1"/>
      <c r="ALX153" s="1"/>
      <c r="ALY153" s="1"/>
      <c r="ALZ153" s="1"/>
      <c r="AMA153" s="1"/>
      <c r="AMB153" s="1"/>
      <c r="AMC153" s="1"/>
      <c r="AMD153" s="1"/>
      <c r="AME153" s="1"/>
      <c r="AMF153" s="1"/>
      <c r="AMG153" s="1"/>
      <c r="AMH153" s="1"/>
      <c r="AMI153" s="1"/>
      <c r="AMJ153" s="1"/>
    </row>
    <row r="154" customFormat="false" ht="13.8" hidden="false" customHeight="false" outlineLevel="0" collapsed="false">
      <c r="A154" s="70" t="n">
        <v>136</v>
      </c>
      <c r="B154" s="1"/>
      <c r="C154" s="76" t="n">
        <v>41219</v>
      </c>
      <c r="D154" s="70" t="n">
        <f aca="false">C154-C153</f>
        <v>39</v>
      </c>
      <c r="E154" s="70" t="s">
        <v>258</v>
      </c>
      <c r="F154" s="70" t="n">
        <f aca="false">2.0833+2.0833</f>
        <v>4.1666</v>
      </c>
      <c r="G154" s="70" t="n">
        <v>1</v>
      </c>
      <c r="H154" s="79" t="n">
        <f aca="false">F154*G154</f>
        <v>4.1666</v>
      </c>
      <c r="I154" s="70" t="n">
        <v>3</v>
      </c>
      <c r="J154" s="80" t="n">
        <f aca="false">3*3</f>
        <v>9</v>
      </c>
      <c r="K154" s="1"/>
      <c r="L154" s="1"/>
      <c r="M154" s="1"/>
      <c r="N154" s="70" t="s">
        <v>223</v>
      </c>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c r="JD154" s="1"/>
      <c r="JE154" s="1"/>
      <c r="JF154" s="1"/>
      <c r="JG154" s="1"/>
      <c r="JH154" s="1"/>
      <c r="JI154" s="1"/>
      <c r="JJ154" s="1"/>
      <c r="JK154" s="1"/>
      <c r="JL154" s="1"/>
      <c r="JM154" s="1"/>
      <c r="JN154" s="1"/>
      <c r="JO154" s="1"/>
      <c r="JP154" s="1"/>
      <c r="JQ154" s="1"/>
      <c r="JR154" s="1"/>
      <c r="JS154" s="1"/>
      <c r="JT154" s="1"/>
      <c r="JU154" s="1"/>
      <c r="JV154" s="1"/>
      <c r="JW154" s="1"/>
      <c r="JX154" s="1"/>
      <c r="JY154" s="1"/>
      <c r="JZ154" s="1"/>
      <c r="KA154" s="1"/>
      <c r="KB154" s="1"/>
      <c r="KC154" s="1"/>
      <c r="KD154" s="1"/>
      <c r="KE154" s="1"/>
      <c r="KF154" s="1"/>
      <c r="KG154" s="1"/>
      <c r="KH154" s="1"/>
      <c r="KI154" s="1"/>
      <c r="KJ154" s="1"/>
      <c r="KK154" s="1"/>
      <c r="KL154" s="1"/>
      <c r="KM154" s="1"/>
      <c r="KN154" s="1"/>
      <c r="KO154" s="1"/>
      <c r="KP154" s="1"/>
      <c r="KQ154" s="1"/>
      <c r="KR154" s="1"/>
      <c r="KS154" s="1"/>
      <c r="KT154" s="1"/>
      <c r="KU154" s="1"/>
      <c r="KV154" s="1"/>
      <c r="KW154" s="1"/>
      <c r="KX154" s="1"/>
      <c r="KY154" s="1"/>
      <c r="KZ154" s="1"/>
      <c r="LA154" s="1"/>
      <c r="LB154" s="1"/>
      <c r="LC154" s="1"/>
      <c r="LD154" s="1"/>
      <c r="LE154" s="1"/>
      <c r="LF154" s="1"/>
      <c r="LG154" s="1"/>
      <c r="LH154" s="1"/>
      <c r="LI154" s="1"/>
      <c r="LJ154" s="1"/>
      <c r="LK154" s="1"/>
      <c r="LL154" s="1"/>
      <c r="LM154" s="1"/>
      <c r="LN154" s="1"/>
      <c r="LO154" s="1"/>
      <c r="LP154" s="1"/>
      <c r="LQ154" s="1"/>
      <c r="LR154" s="1"/>
      <c r="LS154" s="1"/>
      <c r="LT154" s="1"/>
      <c r="LU154" s="1"/>
      <c r="LV154" s="1"/>
      <c r="LW154" s="1"/>
      <c r="LX154" s="1"/>
      <c r="LY154" s="1"/>
      <c r="LZ154" s="1"/>
      <c r="MA154" s="1"/>
      <c r="MB154" s="1"/>
      <c r="MC154" s="1"/>
      <c r="MD154" s="1"/>
      <c r="ME154" s="1"/>
      <c r="MF154" s="1"/>
      <c r="MG154" s="1"/>
      <c r="MH154" s="1"/>
      <c r="MI154" s="1"/>
      <c r="MJ154" s="1"/>
      <c r="MK154" s="1"/>
      <c r="ML154" s="1"/>
      <c r="MM154" s="1"/>
      <c r="MN154" s="1"/>
      <c r="MO154" s="1"/>
      <c r="MP154" s="1"/>
      <c r="MQ154" s="1"/>
      <c r="MR154" s="1"/>
      <c r="MS154" s="1"/>
      <c r="MT154" s="1"/>
      <c r="MU154" s="1"/>
      <c r="MV154" s="1"/>
      <c r="MW154" s="1"/>
      <c r="MX154" s="1"/>
      <c r="MY154" s="1"/>
      <c r="MZ154" s="1"/>
      <c r="NA154" s="1"/>
      <c r="NB154" s="1"/>
      <c r="NC154" s="1"/>
      <c r="ND154" s="1"/>
      <c r="NE154" s="1"/>
      <c r="NF154" s="1"/>
      <c r="NG154" s="1"/>
      <c r="NH154" s="1"/>
      <c r="NI154" s="1"/>
      <c r="NJ154" s="1"/>
      <c r="NK154" s="1"/>
      <c r="NL154" s="1"/>
      <c r="NM154" s="1"/>
      <c r="NN154" s="1"/>
      <c r="NO154" s="1"/>
      <c r="NP154" s="1"/>
      <c r="NQ154" s="1"/>
      <c r="NR154" s="1"/>
      <c r="NS154" s="1"/>
      <c r="NT154" s="1"/>
      <c r="NU154" s="1"/>
      <c r="NV154" s="1"/>
      <c r="NW154" s="1"/>
      <c r="NX154" s="1"/>
      <c r="NY154" s="1"/>
      <c r="NZ154" s="1"/>
      <c r="OA154" s="1"/>
      <c r="OB154" s="1"/>
      <c r="OC154" s="1"/>
      <c r="OD154" s="1"/>
      <c r="OE154" s="1"/>
      <c r="OF154" s="1"/>
      <c r="OG154" s="1"/>
      <c r="OH154" s="1"/>
      <c r="OI154" s="1"/>
      <c r="OJ154" s="1"/>
      <c r="OK154" s="1"/>
      <c r="OL154" s="1"/>
      <c r="OM154" s="1"/>
      <c r="ON154" s="1"/>
      <c r="OO154" s="1"/>
      <c r="OP154" s="1"/>
      <c r="OQ154" s="1"/>
      <c r="OR154" s="1"/>
      <c r="OS154" s="1"/>
      <c r="OT154" s="1"/>
      <c r="OU154" s="1"/>
      <c r="OV154" s="1"/>
      <c r="OW154" s="1"/>
      <c r="OX154" s="1"/>
      <c r="OY154" s="1"/>
      <c r="OZ154" s="1"/>
      <c r="PA154" s="1"/>
      <c r="PB154" s="1"/>
      <c r="PC154" s="1"/>
      <c r="PD154" s="1"/>
      <c r="PE154" s="1"/>
      <c r="PF154" s="1"/>
      <c r="PG154" s="1"/>
      <c r="PH154" s="1"/>
      <c r="PI154" s="1"/>
      <c r="PJ154" s="1"/>
      <c r="PK154" s="1"/>
      <c r="PL154" s="1"/>
      <c r="PM154" s="1"/>
      <c r="PN154" s="1"/>
      <c r="PO154" s="1"/>
      <c r="PP154" s="1"/>
      <c r="PQ154" s="1"/>
      <c r="PR154" s="1"/>
      <c r="PS154" s="1"/>
      <c r="PT154" s="1"/>
      <c r="PU154" s="1"/>
      <c r="PV154" s="1"/>
      <c r="PW154" s="1"/>
      <c r="PX154" s="1"/>
      <c r="PY154" s="1"/>
      <c r="PZ154" s="1"/>
      <c r="QA154" s="1"/>
      <c r="QB154" s="1"/>
      <c r="QC154" s="1"/>
      <c r="QD154" s="1"/>
      <c r="QE154" s="1"/>
      <c r="QF154" s="1"/>
      <c r="QG154" s="1"/>
      <c r="QH154" s="1"/>
      <c r="QI154" s="1"/>
      <c r="QJ154" s="1"/>
      <c r="QK154" s="1"/>
      <c r="QL154" s="1"/>
      <c r="QM154" s="1"/>
      <c r="QN154" s="1"/>
      <c r="QO154" s="1"/>
      <c r="QP154" s="1"/>
      <c r="QQ154" s="1"/>
      <c r="QR154" s="1"/>
      <c r="QS154" s="1"/>
      <c r="QT154" s="1"/>
      <c r="QU154" s="1"/>
      <c r="QV154" s="1"/>
      <c r="QW154" s="1"/>
      <c r="QX154" s="1"/>
      <c r="QY154" s="1"/>
      <c r="QZ154" s="1"/>
      <c r="RA154" s="1"/>
      <c r="RB154" s="1"/>
      <c r="RC154" s="1"/>
      <c r="RD154" s="1"/>
      <c r="RE154" s="1"/>
      <c r="RF154" s="1"/>
      <c r="RG154" s="1"/>
      <c r="RH154" s="1"/>
      <c r="RI154" s="1"/>
      <c r="RJ154" s="1"/>
      <c r="RK154" s="1"/>
      <c r="RL154" s="1"/>
      <c r="RM154" s="1"/>
      <c r="RN154" s="1"/>
      <c r="RO154" s="1"/>
      <c r="RP154" s="1"/>
      <c r="RQ154" s="1"/>
      <c r="RR154" s="1"/>
      <c r="RS154" s="1"/>
      <c r="RT154" s="1"/>
      <c r="RU154" s="1"/>
      <c r="RV154" s="1"/>
      <c r="RW154" s="1"/>
      <c r="RX154" s="1"/>
      <c r="RY154" s="1"/>
      <c r="RZ154" s="1"/>
      <c r="SA154" s="1"/>
      <c r="SB154" s="1"/>
      <c r="SC154" s="1"/>
      <c r="SD154" s="1"/>
      <c r="SE154" s="1"/>
      <c r="SF154" s="1"/>
      <c r="SG154" s="1"/>
      <c r="SH154" s="1"/>
      <c r="SI154" s="1"/>
      <c r="SJ154" s="1"/>
      <c r="SK154" s="1"/>
      <c r="SL154" s="1"/>
      <c r="SM154" s="1"/>
      <c r="SN154" s="1"/>
      <c r="SO154" s="1"/>
      <c r="SP154" s="1"/>
      <c r="SQ154" s="1"/>
      <c r="SR154" s="1"/>
      <c r="SS154" s="1"/>
      <c r="ST154" s="1"/>
      <c r="SU154" s="1"/>
      <c r="SV154" s="1"/>
      <c r="SW154" s="1"/>
      <c r="SX154" s="1"/>
      <c r="SY154" s="1"/>
      <c r="SZ154" s="1"/>
      <c r="TA154" s="1"/>
      <c r="TB154" s="1"/>
      <c r="TC154" s="1"/>
      <c r="TD154" s="1"/>
      <c r="TE154" s="1"/>
      <c r="TF154" s="1"/>
      <c r="TG154" s="1"/>
      <c r="TH154" s="1"/>
      <c r="TI154" s="1"/>
      <c r="TJ154" s="1"/>
      <c r="TK154" s="1"/>
      <c r="TL154" s="1"/>
      <c r="TM154" s="1"/>
      <c r="TN154" s="1"/>
      <c r="TO154" s="1"/>
      <c r="TP154" s="1"/>
      <c r="TQ154" s="1"/>
      <c r="TR154" s="1"/>
      <c r="TS154" s="1"/>
      <c r="TT154" s="1"/>
      <c r="TU154" s="1"/>
      <c r="TV154" s="1"/>
      <c r="TW154" s="1"/>
      <c r="TX154" s="1"/>
      <c r="TY154" s="1"/>
      <c r="TZ154" s="1"/>
      <c r="UA154" s="1"/>
      <c r="UB154" s="1"/>
      <c r="UC154" s="1"/>
      <c r="UD154" s="1"/>
      <c r="UE154" s="1"/>
      <c r="UF154" s="1"/>
      <c r="UG154" s="1"/>
      <c r="UH154" s="1"/>
      <c r="UI154" s="1"/>
      <c r="UJ154" s="1"/>
      <c r="UK154" s="1"/>
      <c r="UL154" s="1"/>
      <c r="UM154" s="1"/>
      <c r="UN154" s="1"/>
      <c r="UO154" s="1"/>
      <c r="UP154" s="1"/>
      <c r="UQ154" s="1"/>
      <c r="UR154" s="1"/>
      <c r="US154" s="1"/>
      <c r="UT154" s="1"/>
      <c r="UU154" s="1"/>
      <c r="UV154" s="1"/>
      <c r="UW154" s="1"/>
      <c r="UX154" s="1"/>
      <c r="UY154" s="1"/>
      <c r="UZ154" s="1"/>
      <c r="VA154" s="1"/>
      <c r="VB154" s="1"/>
      <c r="VC154" s="1"/>
      <c r="VD154" s="1"/>
      <c r="VE154" s="1"/>
      <c r="VF154" s="1"/>
      <c r="VG154" s="1"/>
      <c r="VH154" s="1"/>
      <c r="VI154" s="1"/>
      <c r="VJ154" s="1"/>
      <c r="VK154" s="1"/>
      <c r="VL154" s="1"/>
      <c r="VM154" s="1"/>
      <c r="VN154" s="1"/>
      <c r="VO154" s="1"/>
      <c r="VP154" s="1"/>
      <c r="VQ154" s="1"/>
      <c r="VR154" s="1"/>
      <c r="VS154" s="1"/>
      <c r="VT154" s="1"/>
      <c r="VU154" s="1"/>
      <c r="VV154" s="1"/>
      <c r="VW154" s="1"/>
      <c r="VX154" s="1"/>
      <c r="VY154" s="1"/>
      <c r="VZ154" s="1"/>
      <c r="WA154" s="1"/>
      <c r="WB154" s="1"/>
      <c r="WC154" s="1"/>
      <c r="WD154" s="1"/>
      <c r="WE154" s="1"/>
      <c r="WF154" s="1"/>
      <c r="WG154" s="1"/>
      <c r="WH154" s="1"/>
      <c r="WI154" s="1"/>
      <c r="WJ154" s="1"/>
      <c r="WK154" s="1"/>
      <c r="WL154" s="1"/>
      <c r="WM154" s="1"/>
      <c r="WN154" s="1"/>
      <c r="WO154" s="1"/>
      <c r="WP154" s="1"/>
      <c r="WQ154" s="1"/>
      <c r="WR154" s="1"/>
      <c r="WS154" s="1"/>
      <c r="WT154" s="1"/>
      <c r="WU154" s="1"/>
      <c r="WV154" s="1"/>
      <c r="WW154" s="1"/>
      <c r="WX154" s="1"/>
      <c r="WY154" s="1"/>
      <c r="WZ154" s="1"/>
      <c r="XA154" s="1"/>
      <c r="XB154" s="1"/>
      <c r="XC154" s="1"/>
      <c r="XD154" s="1"/>
      <c r="XE154" s="1"/>
      <c r="XF154" s="1"/>
      <c r="XG154" s="1"/>
      <c r="XH154" s="1"/>
      <c r="XI154" s="1"/>
      <c r="XJ154" s="1"/>
      <c r="XK154" s="1"/>
      <c r="XL154" s="1"/>
      <c r="XM154" s="1"/>
      <c r="XN154" s="1"/>
      <c r="XO154" s="1"/>
      <c r="XP154" s="1"/>
      <c r="XQ154" s="1"/>
      <c r="XR154" s="1"/>
      <c r="XS154" s="1"/>
      <c r="XT154" s="1"/>
      <c r="XU154" s="1"/>
      <c r="XV154" s="1"/>
      <c r="XW154" s="1"/>
      <c r="XX154" s="1"/>
      <c r="XY154" s="1"/>
      <c r="XZ154" s="1"/>
      <c r="YA154" s="1"/>
      <c r="YB154" s="1"/>
      <c r="YC154" s="1"/>
      <c r="YD154" s="1"/>
      <c r="YE154" s="1"/>
      <c r="YF154" s="1"/>
      <c r="YG154" s="1"/>
      <c r="YH154" s="1"/>
      <c r="YI154" s="1"/>
      <c r="YJ154" s="1"/>
      <c r="YK154" s="1"/>
      <c r="YL154" s="1"/>
      <c r="YM154" s="1"/>
      <c r="YN154" s="1"/>
      <c r="YO154" s="1"/>
      <c r="YP154" s="1"/>
      <c r="YQ154" s="1"/>
      <c r="YR154" s="1"/>
      <c r="YS154" s="1"/>
      <c r="YT154" s="1"/>
      <c r="YU154" s="1"/>
      <c r="YV154" s="1"/>
      <c r="YW154" s="1"/>
      <c r="YX154" s="1"/>
      <c r="YY154" s="1"/>
      <c r="YZ154" s="1"/>
      <c r="ZA154" s="1"/>
      <c r="ZB154" s="1"/>
      <c r="ZC154" s="1"/>
      <c r="ZD154" s="1"/>
      <c r="ZE154" s="1"/>
      <c r="ZF154" s="1"/>
      <c r="ZG154" s="1"/>
      <c r="ZH154" s="1"/>
      <c r="ZI154" s="1"/>
      <c r="ZJ154" s="1"/>
      <c r="ZK154" s="1"/>
      <c r="ZL154" s="1"/>
      <c r="ZM154" s="1"/>
      <c r="ZN154" s="1"/>
      <c r="ZO154" s="1"/>
      <c r="ZP154" s="1"/>
      <c r="ZQ154" s="1"/>
      <c r="ZR154" s="1"/>
      <c r="ZS154" s="1"/>
      <c r="ZT154" s="1"/>
      <c r="ZU154" s="1"/>
      <c r="ZV154" s="1"/>
      <c r="ZW154" s="1"/>
      <c r="ZX154" s="1"/>
      <c r="ZY154" s="1"/>
      <c r="ZZ154" s="1"/>
      <c r="AAA154" s="1"/>
      <c r="AAB154" s="1"/>
      <c r="AAC154" s="1"/>
      <c r="AAD154" s="1"/>
      <c r="AAE154" s="1"/>
      <c r="AAF154" s="1"/>
      <c r="AAG154" s="1"/>
      <c r="AAH154" s="1"/>
      <c r="AAI154" s="1"/>
      <c r="AAJ154" s="1"/>
      <c r="AAK154" s="1"/>
      <c r="AAL154" s="1"/>
      <c r="AAM154" s="1"/>
      <c r="AAN154" s="1"/>
      <c r="AAO154" s="1"/>
      <c r="AAP154" s="1"/>
      <c r="AAQ154" s="1"/>
      <c r="AAR154" s="1"/>
      <c r="AAS154" s="1"/>
      <c r="AAT154" s="1"/>
      <c r="AAU154" s="1"/>
      <c r="AAV154" s="1"/>
      <c r="AAW154" s="1"/>
      <c r="AAX154" s="1"/>
      <c r="AAY154" s="1"/>
      <c r="AAZ154" s="1"/>
      <c r="ABA154" s="1"/>
      <c r="ABB154" s="1"/>
      <c r="ABC154" s="1"/>
      <c r="ABD154" s="1"/>
      <c r="ABE154" s="1"/>
      <c r="ABF154" s="1"/>
      <c r="ABG154" s="1"/>
      <c r="ABH154" s="1"/>
      <c r="ABI154" s="1"/>
      <c r="ABJ154" s="1"/>
      <c r="ABK154" s="1"/>
      <c r="ABL154" s="1"/>
      <c r="ABM154" s="1"/>
      <c r="ABN154" s="1"/>
      <c r="ABO154" s="1"/>
      <c r="ABP154" s="1"/>
      <c r="ABQ154" s="1"/>
      <c r="ABR154" s="1"/>
      <c r="ABS154" s="1"/>
      <c r="ABT154" s="1"/>
      <c r="ABU154" s="1"/>
      <c r="ABV154" s="1"/>
      <c r="ABW154" s="1"/>
      <c r="ABX154" s="1"/>
      <c r="ABY154" s="1"/>
      <c r="ABZ154" s="1"/>
      <c r="ACA154" s="1"/>
      <c r="ACB154" s="1"/>
      <c r="ACC154" s="1"/>
      <c r="ACD154" s="1"/>
      <c r="ACE154" s="1"/>
      <c r="ACF154" s="1"/>
      <c r="ACG154" s="1"/>
      <c r="ACH154" s="1"/>
      <c r="ACI154" s="1"/>
      <c r="ACJ154" s="1"/>
      <c r="ACK154" s="1"/>
      <c r="ACL154" s="1"/>
      <c r="ACM154" s="1"/>
      <c r="ACN154" s="1"/>
      <c r="ACO154" s="1"/>
      <c r="ACP154" s="1"/>
      <c r="ACQ154" s="1"/>
      <c r="ACR154" s="1"/>
      <c r="ACS154" s="1"/>
      <c r="ACT154" s="1"/>
      <c r="ACU154" s="1"/>
      <c r="ACV154" s="1"/>
      <c r="ACW154" s="1"/>
      <c r="ACX154" s="1"/>
      <c r="ACY154" s="1"/>
      <c r="ACZ154" s="1"/>
      <c r="ADA154" s="1"/>
      <c r="ADB154" s="1"/>
      <c r="ADC154" s="1"/>
      <c r="ADD154" s="1"/>
      <c r="ADE154" s="1"/>
      <c r="ADF154" s="1"/>
      <c r="ADG154" s="1"/>
      <c r="ADH154" s="1"/>
      <c r="ADI154" s="1"/>
      <c r="ADJ154" s="1"/>
      <c r="ADK154" s="1"/>
      <c r="ADL154" s="1"/>
      <c r="ADM154" s="1"/>
      <c r="ADN154" s="1"/>
      <c r="ADO154" s="1"/>
      <c r="ADP154" s="1"/>
      <c r="ADQ154" s="1"/>
      <c r="ADR154" s="1"/>
      <c r="ADS154" s="1"/>
      <c r="ADT154" s="1"/>
      <c r="ADU154" s="1"/>
      <c r="ADV154" s="1"/>
      <c r="ADW154" s="1"/>
      <c r="ADX154" s="1"/>
      <c r="ADY154" s="1"/>
      <c r="ADZ154" s="1"/>
      <c r="AEA154" s="1"/>
      <c r="AEB154" s="1"/>
      <c r="AEC154" s="1"/>
      <c r="AED154" s="1"/>
      <c r="AEE154" s="1"/>
      <c r="AEF154" s="1"/>
      <c r="AEG154" s="1"/>
      <c r="AEH154" s="1"/>
      <c r="AEI154" s="1"/>
      <c r="AEJ154" s="1"/>
      <c r="AEK154" s="1"/>
      <c r="AEL154" s="1"/>
      <c r="AEM154" s="1"/>
      <c r="AEN154" s="1"/>
      <c r="AEO154" s="1"/>
      <c r="AEP154" s="1"/>
      <c r="AEQ154" s="1"/>
      <c r="AER154" s="1"/>
      <c r="AES154" s="1"/>
      <c r="AET154" s="1"/>
      <c r="AEU154" s="1"/>
      <c r="AEV154" s="1"/>
      <c r="AEW154" s="1"/>
      <c r="AEX154" s="1"/>
      <c r="AEY154" s="1"/>
      <c r="AEZ154" s="1"/>
      <c r="AFA154" s="1"/>
      <c r="AFB154" s="1"/>
      <c r="AFC154" s="1"/>
      <c r="AFD154" s="1"/>
      <c r="AFE154" s="1"/>
      <c r="AFF154" s="1"/>
      <c r="AFG154" s="1"/>
      <c r="AFH154" s="1"/>
      <c r="AFI154" s="1"/>
      <c r="AFJ154" s="1"/>
      <c r="AFK154" s="1"/>
      <c r="AFL154" s="1"/>
      <c r="AFM154" s="1"/>
      <c r="AFN154" s="1"/>
      <c r="AFO154" s="1"/>
      <c r="AFP154" s="1"/>
      <c r="AFQ154" s="1"/>
      <c r="AFR154" s="1"/>
      <c r="AFS154" s="1"/>
      <c r="AFT154" s="1"/>
      <c r="AFU154" s="1"/>
      <c r="AFV154" s="1"/>
      <c r="AFW154" s="1"/>
      <c r="AFX154" s="1"/>
      <c r="AFY154" s="1"/>
      <c r="AFZ154" s="1"/>
      <c r="AGA154" s="1"/>
      <c r="AGB154" s="1"/>
      <c r="AGC154" s="1"/>
      <c r="AGD154" s="1"/>
      <c r="AGE154" s="1"/>
      <c r="AGF154" s="1"/>
      <c r="AGG154" s="1"/>
      <c r="AGH154" s="1"/>
      <c r="AGI154" s="1"/>
      <c r="AGJ154" s="1"/>
      <c r="AGK154" s="1"/>
      <c r="AGL154" s="1"/>
      <c r="AGM154" s="1"/>
      <c r="AGN154" s="1"/>
      <c r="AGO154" s="1"/>
      <c r="AGP154" s="1"/>
      <c r="AGQ154" s="1"/>
      <c r="AGR154" s="1"/>
      <c r="AGS154" s="1"/>
      <c r="AGT154" s="1"/>
      <c r="AGU154" s="1"/>
      <c r="AGV154" s="1"/>
      <c r="AGW154" s="1"/>
      <c r="AGX154" s="1"/>
      <c r="AGY154" s="1"/>
      <c r="AGZ154" s="1"/>
      <c r="AHA154" s="1"/>
      <c r="AHB154" s="1"/>
      <c r="AHC154" s="1"/>
      <c r="AHD154" s="1"/>
      <c r="AHE154" s="1"/>
      <c r="AHF154" s="1"/>
      <c r="AHG154" s="1"/>
      <c r="AHH154" s="1"/>
      <c r="AHI154" s="1"/>
      <c r="AHJ154" s="1"/>
      <c r="AHK154" s="1"/>
      <c r="AHL154" s="1"/>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c r="ALS154" s="1"/>
      <c r="ALT154" s="1"/>
      <c r="ALU154" s="1"/>
      <c r="ALV154" s="1"/>
      <c r="ALW154" s="1"/>
      <c r="ALX154" s="1"/>
      <c r="ALY154" s="1"/>
      <c r="ALZ154" s="1"/>
      <c r="AMA154" s="1"/>
      <c r="AMB154" s="1"/>
      <c r="AMC154" s="1"/>
      <c r="AMD154" s="1"/>
      <c r="AME154" s="1"/>
      <c r="AMF154" s="1"/>
      <c r="AMG154" s="1"/>
      <c r="AMH154" s="1"/>
      <c r="AMI154" s="1"/>
      <c r="AMJ154" s="1"/>
    </row>
    <row r="155" customFormat="false" ht="13.8" hidden="false" customHeight="false" outlineLevel="0" collapsed="false">
      <c r="A155" s="70" t="n">
        <v>137</v>
      </c>
      <c r="B155" s="1"/>
      <c r="C155" s="76" t="n">
        <v>41248</v>
      </c>
      <c r="D155" s="70" t="n">
        <f aca="false">C155-C154</f>
        <v>29</v>
      </c>
      <c r="E155" s="70" t="s">
        <v>258</v>
      </c>
      <c r="F155" s="70" t="n">
        <f aca="false">2.0833+2.0833</f>
        <v>4.1666</v>
      </c>
      <c r="G155" s="70" t="n">
        <v>1</v>
      </c>
      <c r="H155" s="79" t="n">
        <f aca="false">F155*G155</f>
        <v>4.1666</v>
      </c>
      <c r="I155" s="70" t="n">
        <v>3</v>
      </c>
      <c r="J155" s="80" t="n">
        <f aca="false">3*3</f>
        <v>9</v>
      </c>
      <c r="K155" s="1"/>
      <c r="L155" s="1"/>
      <c r="M155" s="1"/>
      <c r="N155" s="70" t="s">
        <v>525</v>
      </c>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c r="JD155" s="1"/>
      <c r="JE155" s="1"/>
      <c r="JF155" s="1"/>
      <c r="JG155" s="1"/>
      <c r="JH155" s="1"/>
      <c r="JI155" s="1"/>
      <c r="JJ155" s="1"/>
      <c r="JK155" s="1"/>
      <c r="JL155" s="1"/>
      <c r="JM155" s="1"/>
      <c r="JN155" s="1"/>
      <c r="JO155" s="1"/>
      <c r="JP155" s="1"/>
      <c r="JQ155" s="1"/>
      <c r="JR155" s="1"/>
      <c r="JS155" s="1"/>
      <c r="JT155" s="1"/>
      <c r="JU155" s="1"/>
      <c r="JV155" s="1"/>
      <c r="JW155" s="1"/>
      <c r="JX155" s="1"/>
      <c r="JY155" s="1"/>
      <c r="JZ155" s="1"/>
      <c r="KA155" s="1"/>
      <c r="KB155" s="1"/>
      <c r="KC155" s="1"/>
      <c r="KD155" s="1"/>
      <c r="KE155" s="1"/>
      <c r="KF155" s="1"/>
      <c r="KG155" s="1"/>
      <c r="KH155" s="1"/>
      <c r="KI155" s="1"/>
      <c r="KJ155" s="1"/>
      <c r="KK155" s="1"/>
      <c r="KL155" s="1"/>
      <c r="KM155" s="1"/>
      <c r="KN155" s="1"/>
      <c r="KO155" s="1"/>
      <c r="KP155" s="1"/>
      <c r="KQ155" s="1"/>
      <c r="KR155" s="1"/>
      <c r="KS155" s="1"/>
      <c r="KT155" s="1"/>
      <c r="KU155" s="1"/>
      <c r="KV155" s="1"/>
      <c r="KW155" s="1"/>
      <c r="KX155" s="1"/>
      <c r="KY155" s="1"/>
      <c r="KZ155" s="1"/>
      <c r="LA155" s="1"/>
      <c r="LB155" s="1"/>
      <c r="LC155" s="1"/>
      <c r="LD155" s="1"/>
      <c r="LE155" s="1"/>
      <c r="LF155" s="1"/>
      <c r="LG155" s="1"/>
      <c r="LH155" s="1"/>
      <c r="LI155" s="1"/>
      <c r="LJ155" s="1"/>
      <c r="LK155" s="1"/>
      <c r="LL155" s="1"/>
      <c r="LM155" s="1"/>
      <c r="LN155" s="1"/>
      <c r="LO155" s="1"/>
      <c r="LP155" s="1"/>
      <c r="LQ155" s="1"/>
      <c r="LR155" s="1"/>
      <c r="LS155" s="1"/>
      <c r="LT155" s="1"/>
      <c r="LU155" s="1"/>
      <c r="LV155" s="1"/>
      <c r="LW155" s="1"/>
      <c r="LX155" s="1"/>
      <c r="LY155" s="1"/>
      <c r="LZ155" s="1"/>
      <c r="MA155" s="1"/>
      <c r="MB155" s="1"/>
      <c r="MC155" s="1"/>
      <c r="MD155" s="1"/>
      <c r="ME155" s="1"/>
      <c r="MF155" s="1"/>
      <c r="MG155" s="1"/>
      <c r="MH155" s="1"/>
      <c r="MI155" s="1"/>
      <c r="MJ155" s="1"/>
      <c r="MK155" s="1"/>
      <c r="ML155" s="1"/>
      <c r="MM155" s="1"/>
      <c r="MN155" s="1"/>
      <c r="MO155" s="1"/>
      <c r="MP155" s="1"/>
      <c r="MQ155" s="1"/>
      <c r="MR155" s="1"/>
      <c r="MS155" s="1"/>
      <c r="MT155" s="1"/>
      <c r="MU155" s="1"/>
      <c r="MV155" s="1"/>
      <c r="MW155" s="1"/>
      <c r="MX155" s="1"/>
      <c r="MY155" s="1"/>
      <c r="MZ155" s="1"/>
      <c r="NA155" s="1"/>
      <c r="NB155" s="1"/>
      <c r="NC155" s="1"/>
      <c r="ND155" s="1"/>
      <c r="NE155" s="1"/>
      <c r="NF155" s="1"/>
      <c r="NG155" s="1"/>
      <c r="NH155" s="1"/>
      <c r="NI155" s="1"/>
      <c r="NJ155" s="1"/>
      <c r="NK155" s="1"/>
      <c r="NL155" s="1"/>
      <c r="NM155" s="1"/>
      <c r="NN155" s="1"/>
      <c r="NO155" s="1"/>
      <c r="NP155" s="1"/>
      <c r="NQ155" s="1"/>
      <c r="NR155" s="1"/>
      <c r="NS155" s="1"/>
      <c r="NT155" s="1"/>
      <c r="NU155" s="1"/>
      <c r="NV155" s="1"/>
      <c r="NW155" s="1"/>
      <c r="NX155" s="1"/>
      <c r="NY155" s="1"/>
      <c r="NZ155" s="1"/>
      <c r="OA155" s="1"/>
      <c r="OB155" s="1"/>
      <c r="OC155" s="1"/>
      <c r="OD155" s="1"/>
      <c r="OE155" s="1"/>
      <c r="OF155" s="1"/>
      <c r="OG155" s="1"/>
      <c r="OH155" s="1"/>
      <c r="OI155" s="1"/>
      <c r="OJ155" s="1"/>
      <c r="OK155" s="1"/>
      <c r="OL155" s="1"/>
      <c r="OM155" s="1"/>
      <c r="ON155" s="1"/>
      <c r="OO155" s="1"/>
      <c r="OP155" s="1"/>
      <c r="OQ155" s="1"/>
      <c r="OR155" s="1"/>
      <c r="OS155" s="1"/>
      <c r="OT155" s="1"/>
      <c r="OU155" s="1"/>
      <c r="OV155" s="1"/>
      <c r="OW155" s="1"/>
      <c r="OX155" s="1"/>
      <c r="OY155" s="1"/>
      <c r="OZ155" s="1"/>
      <c r="PA155" s="1"/>
      <c r="PB155" s="1"/>
      <c r="PC155" s="1"/>
      <c r="PD155" s="1"/>
      <c r="PE155" s="1"/>
      <c r="PF155" s="1"/>
      <c r="PG155" s="1"/>
      <c r="PH155" s="1"/>
      <c r="PI155" s="1"/>
      <c r="PJ155" s="1"/>
      <c r="PK155" s="1"/>
      <c r="PL155" s="1"/>
      <c r="PM155" s="1"/>
      <c r="PN155" s="1"/>
      <c r="PO155" s="1"/>
      <c r="PP155" s="1"/>
      <c r="PQ155" s="1"/>
      <c r="PR155" s="1"/>
      <c r="PS155" s="1"/>
      <c r="PT155" s="1"/>
      <c r="PU155" s="1"/>
      <c r="PV155" s="1"/>
      <c r="PW155" s="1"/>
      <c r="PX155" s="1"/>
      <c r="PY155" s="1"/>
      <c r="PZ155" s="1"/>
      <c r="QA155" s="1"/>
      <c r="QB155" s="1"/>
      <c r="QC155" s="1"/>
      <c r="QD155" s="1"/>
      <c r="QE155" s="1"/>
      <c r="QF155" s="1"/>
      <c r="QG155" s="1"/>
      <c r="QH155" s="1"/>
      <c r="QI155" s="1"/>
      <c r="QJ155" s="1"/>
      <c r="QK155" s="1"/>
      <c r="QL155" s="1"/>
      <c r="QM155" s="1"/>
      <c r="QN155" s="1"/>
      <c r="QO155" s="1"/>
      <c r="QP155" s="1"/>
      <c r="QQ155" s="1"/>
      <c r="QR155" s="1"/>
      <c r="QS155" s="1"/>
      <c r="QT155" s="1"/>
      <c r="QU155" s="1"/>
      <c r="QV155" s="1"/>
      <c r="QW155" s="1"/>
      <c r="QX155" s="1"/>
      <c r="QY155" s="1"/>
      <c r="QZ155" s="1"/>
      <c r="RA155" s="1"/>
      <c r="RB155" s="1"/>
      <c r="RC155" s="1"/>
      <c r="RD155" s="1"/>
      <c r="RE155" s="1"/>
      <c r="RF155" s="1"/>
      <c r="RG155" s="1"/>
      <c r="RH155" s="1"/>
      <c r="RI155" s="1"/>
      <c r="RJ155" s="1"/>
      <c r="RK155" s="1"/>
      <c r="RL155" s="1"/>
      <c r="RM155" s="1"/>
      <c r="RN155" s="1"/>
      <c r="RO155" s="1"/>
      <c r="RP155" s="1"/>
      <c r="RQ155" s="1"/>
      <c r="RR155" s="1"/>
      <c r="RS155" s="1"/>
      <c r="RT155" s="1"/>
      <c r="RU155" s="1"/>
      <c r="RV155" s="1"/>
      <c r="RW155" s="1"/>
      <c r="RX155" s="1"/>
      <c r="RY155" s="1"/>
      <c r="RZ155" s="1"/>
      <c r="SA155" s="1"/>
      <c r="SB155" s="1"/>
      <c r="SC155" s="1"/>
      <c r="SD155" s="1"/>
      <c r="SE155" s="1"/>
      <c r="SF155" s="1"/>
      <c r="SG155" s="1"/>
      <c r="SH155" s="1"/>
      <c r="SI155" s="1"/>
      <c r="SJ155" s="1"/>
      <c r="SK155" s="1"/>
      <c r="SL155" s="1"/>
      <c r="SM155" s="1"/>
      <c r="SN155" s="1"/>
      <c r="SO155" s="1"/>
      <c r="SP155" s="1"/>
      <c r="SQ155" s="1"/>
      <c r="SR155" s="1"/>
      <c r="SS155" s="1"/>
      <c r="ST155" s="1"/>
      <c r="SU155" s="1"/>
      <c r="SV155" s="1"/>
      <c r="SW155" s="1"/>
      <c r="SX155" s="1"/>
      <c r="SY155" s="1"/>
      <c r="SZ155" s="1"/>
      <c r="TA155" s="1"/>
      <c r="TB155" s="1"/>
      <c r="TC155" s="1"/>
      <c r="TD155" s="1"/>
      <c r="TE155" s="1"/>
      <c r="TF155" s="1"/>
      <c r="TG155" s="1"/>
      <c r="TH155" s="1"/>
      <c r="TI155" s="1"/>
      <c r="TJ155" s="1"/>
      <c r="TK155" s="1"/>
      <c r="TL155" s="1"/>
      <c r="TM155" s="1"/>
      <c r="TN155" s="1"/>
      <c r="TO155" s="1"/>
      <c r="TP155" s="1"/>
      <c r="TQ155" s="1"/>
      <c r="TR155" s="1"/>
      <c r="TS155" s="1"/>
      <c r="TT155" s="1"/>
      <c r="TU155" s="1"/>
      <c r="TV155" s="1"/>
      <c r="TW155" s="1"/>
      <c r="TX155" s="1"/>
      <c r="TY155" s="1"/>
      <c r="TZ155" s="1"/>
      <c r="UA155" s="1"/>
      <c r="UB155" s="1"/>
      <c r="UC155" s="1"/>
      <c r="UD155" s="1"/>
      <c r="UE155" s="1"/>
      <c r="UF155" s="1"/>
      <c r="UG155" s="1"/>
      <c r="UH155" s="1"/>
      <c r="UI155" s="1"/>
      <c r="UJ155" s="1"/>
      <c r="UK155" s="1"/>
      <c r="UL155" s="1"/>
      <c r="UM155" s="1"/>
      <c r="UN155" s="1"/>
      <c r="UO155" s="1"/>
      <c r="UP155" s="1"/>
      <c r="UQ155" s="1"/>
      <c r="UR155" s="1"/>
      <c r="US155" s="1"/>
      <c r="UT155" s="1"/>
      <c r="UU155" s="1"/>
      <c r="UV155" s="1"/>
      <c r="UW155" s="1"/>
      <c r="UX155" s="1"/>
      <c r="UY155" s="1"/>
      <c r="UZ155" s="1"/>
      <c r="VA155" s="1"/>
      <c r="VB155" s="1"/>
      <c r="VC155" s="1"/>
      <c r="VD155" s="1"/>
      <c r="VE155" s="1"/>
      <c r="VF155" s="1"/>
      <c r="VG155" s="1"/>
      <c r="VH155" s="1"/>
      <c r="VI155" s="1"/>
      <c r="VJ155" s="1"/>
      <c r="VK155" s="1"/>
      <c r="VL155" s="1"/>
      <c r="VM155" s="1"/>
      <c r="VN155" s="1"/>
      <c r="VO155" s="1"/>
      <c r="VP155" s="1"/>
      <c r="VQ155" s="1"/>
      <c r="VR155" s="1"/>
      <c r="VS155" s="1"/>
      <c r="VT155" s="1"/>
      <c r="VU155" s="1"/>
      <c r="VV155" s="1"/>
      <c r="VW155" s="1"/>
      <c r="VX155" s="1"/>
      <c r="VY155" s="1"/>
      <c r="VZ155" s="1"/>
      <c r="WA155" s="1"/>
      <c r="WB155" s="1"/>
      <c r="WC155" s="1"/>
      <c r="WD155" s="1"/>
      <c r="WE155" s="1"/>
      <c r="WF155" s="1"/>
      <c r="WG155" s="1"/>
      <c r="WH155" s="1"/>
      <c r="WI155" s="1"/>
      <c r="WJ155" s="1"/>
      <c r="WK155" s="1"/>
      <c r="WL155" s="1"/>
      <c r="WM155" s="1"/>
      <c r="WN155" s="1"/>
      <c r="WO155" s="1"/>
      <c r="WP155" s="1"/>
      <c r="WQ155" s="1"/>
      <c r="WR155" s="1"/>
      <c r="WS155" s="1"/>
      <c r="WT155" s="1"/>
      <c r="WU155" s="1"/>
      <c r="WV155" s="1"/>
      <c r="WW155" s="1"/>
      <c r="WX155" s="1"/>
      <c r="WY155" s="1"/>
      <c r="WZ155" s="1"/>
      <c r="XA155" s="1"/>
      <c r="XB155" s="1"/>
      <c r="XC155" s="1"/>
      <c r="XD155" s="1"/>
      <c r="XE155" s="1"/>
      <c r="XF155" s="1"/>
      <c r="XG155" s="1"/>
      <c r="XH155" s="1"/>
      <c r="XI155" s="1"/>
      <c r="XJ155" s="1"/>
      <c r="XK155" s="1"/>
      <c r="XL155" s="1"/>
      <c r="XM155" s="1"/>
      <c r="XN155" s="1"/>
      <c r="XO155" s="1"/>
      <c r="XP155" s="1"/>
      <c r="XQ155" s="1"/>
      <c r="XR155" s="1"/>
      <c r="XS155" s="1"/>
      <c r="XT155" s="1"/>
      <c r="XU155" s="1"/>
      <c r="XV155" s="1"/>
      <c r="XW155" s="1"/>
      <c r="XX155" s="1"/>
      <c r="XY155" s="1"/>
      <c r="XZ155" s="1"/>
      <c r="YA155" s="1"/>
      <c r="YB155" s="1"/>
      <c r="YC155" s="1"/>
      <c r="YD155" s="1"/>
      <c r="YE155" s="1"/>
      <c r="YF155" s="1"/>
      <c r="YG155" s="1"/>
      <c r="YH155" s="1"/>
      <c r="YI155" s="1"/>
      <c r="YJ155" s="1"/>
      <c r="YK155" s="1"/>
      <c r="YL155" s="1"/>
      <c r="YM155" s="1"/>
      <c r="YN155" s="1"/>
      <c r="YO155" s="1"/>
      <c r="YP155" s="1"/>
      <c r="YQ155" s="1"/>
      <c r="YR155" s="1"/>
      <c r="YS155" s="1"/>
      <c r="YT155" s="1"/>
      <c r="YU155" s="1"/>
      <c r="YV155" s="1"/>
      <c r="YW155" s="1"/>
      <c r="YX155" s="1"/>
      <c r="YY155" s="1"/>
      <c r="YZ155" s="1"/>
      <c r="ZA155" s="1"/>
      <c r="ZB155" s="1"/>
      <c r="ZC155" s="1"/>
      <c r="ZD155" s="1"/>
      <c r="ZE155" s="1"/>
      <c r="ZF155" s="1"/>
      <c r="ZG155" s="1"/>
      <c r="ZH155" s="1"/>
      <c r="ZI155" s="1"/>
      <c r="ZJ155" s="1"/>
      <c r="ZK155" s="1"/>
      <c r="ZL155" s="1"/>
      <c r="ZM155" s="1"/>
      <c r="ZN155" s="1"/>
      <c r="ZO155" s="1"/>
      <c r="ZP155" s="1"/>
      <c r="ZQ155" s="1"/>
      <c r="ZR155" s="1"/>
      <c r="ZS155" s="1"/>
      <c r="ZT155" s="1"/>
      <c r="ZU155" s="1"/>
      <c r="ZV155" s="1"/>
      <c r="ZW155" s="1"/>
      <c r="ZX155" s="1"/>
      <c r="ZY155" s="1"/>
      <c r="ZZ155" s="1"/>
      <c r="AAA155" s="1"/>
      <c r="AAB155" s="1"/>
      <c r="AAC155" s="1"/>
      <c r="AAD155" s="1"/>
      <c r="AAE155" s="1"/>
      <c r="AAF155" s="1"/>
      <c r="AAG155" s="1"/>
      <c r="AAH155" s="1"/>
      <c r="AAI155" s="1"/>
      <c r="AAJ155" s="1"/>
      <c r="AAK155" s="1"/>
      <c r="AAL155" s="1"/>
      <c r="AAM155" s="1"/>
      <c r="AAN155" s="1"/>
      <c r="AAO155" s="1"/>
      <c r="AAP155" s="1"/>
      <c r="AAQ155" s="1"/>
      <c r="AAR155" s="1"/>
      <c r="AAS155" s="1"/>
      <c r="AAT155" s="1"/>
      <c r="AAU155" s="1"/>
      <c r="AAV155" s="1"/>
      <c r="AAW155" s="1"/>
      <c r="AAX155" s="1"/>
      <c r="AAY155" s="1"/>
      <c r="AAZ155" s="1"/>
      <c r="ABA155" s="1"/>
      <c r="ABB155" s="1"/>
      <c r="ABC155" s="1"/>
      <c r="ABD155" s="1"/>
      <c r="ABE155" s="1"/>
      <c r="ABF155" s="1"/>
      <c r="ABG155" s="1"/>
      <c r="ABH155" s="1"/>
      <c r="ABI155" s="1"/>
      <c r="ABJ155" s="1"/>
      <c r="ABK155" s="1"/>
      <c r="ABL155" s="1"/>
      <c r="ABM155" s="1"/>
      <c r="ABN155" s="1"/>
      <c r="ABO155" s="1"/>
      <c r="ABP155" s="1"/>
      <c r="ABQ155" s="1"/>
      <c r="ABR155" s="1"/>
      <c r="ABS155" s="1"/>
      <c r="ABT155" s="1"/>
      <c r="ABU155" s="1"/>
      <c r="ABV155" s="1"/>
      <c r="ABW155" s="1"/>
      <c r="ABX155" s="1"/>
      <c r="ABY155" s="1"/>
      <c r="ABZ155" s="1"/>
      <c r="ACA155" s="1"/>
      <c r="ACB155" s="1"/>
      <c r="ACC155" s="1"/>
      <c r="ACD155" s="1"/>
      <c r="ACE155" s="1"/>
      <c r="ACF155" s="1"/>
      <c r="ACG155" s="1"/>
      <c r="ACH155" s="1"/>
      <c r="ACI155" s="1"/>
      <c r="ACJ155" s="1"/>
      <c r="ACK155" s="1"/>
      <c r="ACL155" s="1"/>
      <c r="ACM155" s="1"/>
      <c r="ACN155" s="1"/>
      <c r="ACO155" s="1"/>
      <c r="ACP155" s="1"/>
      <c r="ACQ155" s="1"/>
      <c r="ACR155" s="1"/>
      <c r="ACS155" s="1"/>
      <c r="ACT155" s="1"/>
      <c r="ACU155" s="1"/>
      <c r="ACV155" s="1"/>
      <c r="ACW155" s="1"/>
      <c r="ACX155" s="1"/>
      <c r="ACY155" s="1"/>
      <c r="ACZ155" s="1"/>
      <c r="ADA155" s="1"/>
      <c r="ADB155" s="1"/>
      <c r="ADC155" s="1"/>
      <c r="ADD155" s="1"/>
      <c r="ADE155" s="1"/>
      <c r="ADF155" s="1"/>
      <c r="ADG155" s="1"/>
      <c r="ADH155" s="1"/>
      <c r="ADI155" s="1"/>
      <c r="ADJ155" s="1"/>
      <c r="ADK155" s="1"/>
      <c r="ADL155" s="1"/>
      <c r="ADM155" s="1"/>
      <c r="ADN155" s="1"/>
      <c r="ADO155" s="1"/>
      <c r="ADP155" s="1"/>
      <c r="ADQ155" s="1"/>
      <c r="ADR155" s="1"/>
      <c r="ADS155" s="1"/>
      <c r="ADT155" s="1"/>
      <c r="ADU155" s="1"/>
      <c r="ADV155" s="1"/>
      <c r="ADW155" s="1"/>
      <c r="ADX155" s="1"/>
      <c r="ADY155" s="1"/>
      <c r="ADZ155" s="1"/>
      <c r="AEA155" s="1"/>
      <c r="AEB155" s="1"/>
      <c r="AEC155" s="1"/>
      <c r="AED155" s="1"/>
      <c r="AEE155" s="1"/>
      <c r="AEF155" s="1"/>
      <c r="AEG155" s="1"/>
      <c r="AEH155" s="1"/>
      <c r="AEI155" s="1"/>
      <c r="AEJ155" s="1"/>
      <c r="AEK155" s="1"/>
      <c r="AEL155" s="1"/>
      <c r="AEM155" s="1"/>
      <c r="AEN155" s="1"/>
      <c r="AEO155" s="1"/>
      <c r="AEP155" s="1"/>
      <c r="AEQ155" s="1"/>
      <c r="AER155" s="1"/>
      <c r="AES155" s="1"/>
      <c r="AET155" s="1"/>
      <c r="AEU155" s="1"/>
      <c r="AEV155" s="1"/>
      <c r="AEW155" s="1"/>
      <c r="AEX155" s="1"/>
      <c r="AEY155" s="1"/>
      <c r="AEZ155" s="1"/>
      <c r="AFA155" s="1"/>
      <c r="AFB155" s="1"/>
      <c r="AFC155" s="1"/>
      <c r="AFD155" s="1"/>
      <c r="AFE155" s="1"/>
      <c r="AFF155" s="1"/>
      <c r="AFG155" s="1"/>
      <c r="AFH155" s="1"/>
      <c r="AFI155" s="1"/>
      <c r="AFJ155" s="1"/>
      <c r="AFK155" s="1"/>
      <c r="AFL155" s="1"/>
      <c r="AFM155" s="1"/>
      <c r="AFN155" s="1"/>
      <c r="AFO155" s="1"/>
      <c r="AFP155" s="1"/>
      <c r="AFQ155" s="1"/>
      <c r="AFR155" s="1"/>
      <c r="AFS155" s="1"/>
      <c r="AFT155" s="1"/>
      <c r="AFU155" s="1"/>
      <c r="AFV155" s="1"/>
      <c r="AFW155" s="1"/>
      <c r="AFX155" s="1"/>
      <c r="AFY155" s="1"/>
      <c r="AFZ155" s="1"/>
      <c r="AGA155" s="1"/>
      <c r="AGB155" s="1"/>
      <c r="AGC155" s="1"/>
      <c r="AGD155" s="1"/>
      <c r="AGE155" s="1"/>
      <c r="AGF155" s="1"/>
      <c r="AGG155" s="1"/>
      <c r="AGH155" s="1"/>
      <c r="AGI155" s="1"/>
      <c r="AGJ155" s="1"/>
      <c r="AGK155" s="1"/>
      <c r="AGL155" s="1"/>
      <c r="AGM155" s="1"/>
      <c r="AGN155" s="1"/>
      <c r="AGO155" s="1"/>
      <c r="AGP155" s="1"/>
      <c r="AGQ155" s="1"/>
      <c r="AGR155" s="1"/>
      <c r="AGS155" s="1"/>
      <c r="AGT155" s="1"/>
      <c r="AGU155" s="1"/>
      <c r="AGV155" s="1"/>
      <c r="AGW155" s="1"/>
      <c r="AGX155" s="1"/>
      <c r="AGY155" s="1"/>
      <c r="AGZ155" s="1"/>
      <c r="AHA155" s="1"/>
      <c r="AHB155" s="1"/>
      <c r="AHC155" s="1"/>
      <c r="AHD155" s="1"/>
      <c r="AHE155" s="1"/>
      <c r="AHF155" s="1"/>
      <c r="AHG155" s="1"/>
      <c r="AHH155" s="1"/>
      <c r="AHI155" s="1"/>
      <c r="AHJ155" s="1"/>
      <c r="AHK155" s="1"/>
      <c r="AHL155" s="1"/>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c r="ALS155" s="1"/>
      <c r="ALT155" s="1"/>
      <c r="ALU155" s="1"/>
      <c r="ALV155" s="1"/>
      <c r="ALW155" s="1"/>
      <c r="ALX155" s="1"/>
      <c r="ALY155" s="1"/>
      <c r="ALZ155" s="1"/>
      <c r="AMA155" s="1"/>
      <c r="AMB155" s="1"/>
      <c r="AMC155" s="1"/>
      <c r="AMD155" s="1"/>
      <c r="AME155" s="1"/>
      <c r="AMF155" s="1"/>
      <c r="AMG155" s="1"/>
      <c r="AMH155" s="1"/>
      <c r="AMI155" s="1"/>
      <c r="AMJ155" s="1"/>
    </row>
    <row r="156" customFormat="false" ht="13.8" hidden="false" customHeight="false" outlineLevel="0" collapsed="false">
      <c r="A156" s="70" t="n">
        <v>138</v>
      </c>
      <c r="B156" s="1"/>
      <c r="C156" s="76" t="n">
        <v>41281</v>
      </c>
      <c r="D156" s="70" t="n">
        <f aca="false">C156-C155</f>
        <v>33</v>
      </c>
      <c r="E156" s="70" t="s">
        <v>258</v>
      </c>
      <c r="F156" s="70" t="n">
        <f aca="false">2.0833+2.0833</f>
        <v>4.1666</v>
      </c>
      <c r="G156" s="70" t="n">
        <v>1</v>
      </c>
      <c r="H156" s="79" t="n">
        <f aca="false">F156*G156</f>
        <v>4.1666</v>
      </c>
      <c r="I156" s="70" t="n">
        <v>3</v>
      </c>
      <c r="J156" s="80" t="n">
        <f aca="false">3*3</f>
        <v>9</v>
      </c>
      <c r="K156" s="1"/>
      <c r="L156" s="1"/>
      <c r="M156" s="1"/>
      <c r="N156" s="70" t="s">
        <v>263</v>
      </c>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c r="JD156" s="1"/>
      <c r="JE156" s="1"/>
      <c r="JF156" s="1"/>
      <c r="JG156" s="1"/>
      <c r="JH156" s="1"/>
      <c r="JI156" s="1"/>
      <c r="JJ156" s="1"/>
      <c r="JK156" s="1"/>
      <c r="JL156" s="1"/>
      <c r="JM156" s="1"/>
      <c r="JN156" s="1"/>
      <c r="JO156" s="1"/>
      <c r="JP156" s="1"/>
      <c r="JQ156" s="1"/>
      <c r="JR156" s="1"/>
      <c r="JS156" s="1"/>
      <c r="JT156" s="1"/>
      <c r="JU156" s="1"/>
      <c r="JV156" s="1"/>
      <c r="JW156" s="1"/>
      <c r="JX156" s="1"/>
      <c r="JY156" s="1"/>
      <c r="JZ156" s="1"/>
      <c r="KA156" s="1"/>
      <c r="KB156" s="1"/>
      <c r="KC156" s="1"/>
      <c r="KD156" s="1"/>
      <c r="KE156" s="1"/>
      <c r="KF156" s="1"/>
      <c r="KG156" s="1"/>
      <c r="KH156" s="1"/>
      <c r="KI156" s="1"/>
      <c r="KJ156" s="1"/>
      <c r="KK156" s="1"/>
      <c r="KL156" s="1"/>
      <c r="KM156" s="1"/>
      <c r="KN156" s="1"/>
      <c r="KO156" s="1"/>
      <c r="KP156" s="1"/>
      <c r="KQ156" s="1"/>
      <c r="KR156" s="1"/>
      <c r="KS156" s="1"/>
      <c r="KT156" s="1"/>
      <c r="KU156" s="1"/>
      <c r="KV156" s="1"/>
      <c r="KW156" s="1"/>
      <c r="KX156" s="1"/>
      <c r="KY156" s="1"/>
      <c r="KZ156" s="1"/>
      <c r="LA156" s="1"/>
      <c r="LB156" s="1"/>
      <c r="LC156" s="1"/>
      <c r="LD156" s="1"/>
      <c r="LE156" s="1"/>
      <c r="LF156" s="1"/>
      <c r="LG156" s="1"/>
      <c r="LH156" s="1"/>
      <c r="LI156" s="1"/>
      <c r="LJ156" s="1"/>
      <c r="LK156" s="1"/>
      <c r="LL156" s="1"/>
      <c r="LM156" s="1"/>
      <c r="LN156" s="1"/>
      <c r="LO156" s="1"/>
      <c r="LP156" s="1"/>
      <c r="LQ156" s="1"/>
      <c r="LR156" s="1"/>
      <c r="LS156" s="1"/>
      <c r="LT156" s="1"/>
      <c r="LU156" s="1"/>
      <c r="LV156" s="1"/>
      <c r="LW156" s="1"/>
      <c r="LX156" s="1"/>
      <c r="LY156" s="1"/>
      <c r="LZ156" s="1"/>
      <c r="MA156" s="1"/>
      <c r="MB156" s="1"/>
      <c r="MC156" s="1"/>
      <c r="MD156" s="1"/>
      <c r="ME156" s="1"/>
      <c r="MF156" s="1"/>
      <c r="MG156" s="1"/>
      <c r="MH156" s="1"/>
      <c r="MI156" s="1"/>
      <c r="MJ156" s="1"/>
      <c r="MK156" s="1"/>
      <c r="ML156" s="1"/>
      <c r="MM156" s="1"/>
      <c r="MN156" s="1"/>
      <c r="MO156" s="1"/>
      <c r="MP156" s="1"/>
      <c r="MQ156" s="1"/>
      <c r="MR156" s="1"/>
      <c r="MS156" s="1"/>
      <c r="MT156" s="1"/>
      <c r="MU156" s="1"/>
      <c r="MV156" s="1"/>
      <c r="MW156" s="1"/>
      <c r="MX156" s="1"/>
      <c r="MY156" s="1"/>
      <c r="MZ156" s="1"/>
      <c r="NA156" s="1"/>
      <c r="NB156" s="1"/>
      <c r="NC156" s="1"/>
      <c r="ND156" s="1"/>
      <c r="NE156" s="1"/>
      <c r="NF156" s="1"/>
      <c r="NG156" s="1"/>
      <c r="NH156" s="1"/>
      <c r="NI156" s="1"/>
      <c r="NJ156" s="1"/>
      <c r="NK156" s="1"/>
      <c r="NL156" s="1"/>
      <c r="NM156" s="1"/>
      <c r="NN156" s="1"/>
      <c r="NO156" s="1"/>
      <c r="NP156" s="1"/>
      <c r="NQ156" s="1"/>
      <c r="NR156" s="1"/>
      <c r="NS156" s="1"/>
      <c r="NT156" s="1"/>
      <c r="NU156" s="1"/>
      <c r="NV156" s="1"/>
      <c r="NW156" s="1"/>
      <c r="NX156" s="1"/>
      <c r="NY156" s="1"/>
      <c r="NZ156" s="1"/>
      <c r="OA156" s="1"/>
      <c r="OB156" s="1"/>
      <c r="OC156" s="1"/>
      <c r="OD156" s="1"/>
      <c r="OE156" s="1"/>
      <c r="OF156" s="1"/>
      <c r="OG156" s="1"/>
      <c r="OH156" s="1"/>
      <c r="OI156" s="1"/>
      <c r="OJ156" s="1"/>
      <c r="OK156" s="1"/>
      <c r="OL156" s="1"/>
      <c r="OM156" s="1"/>
      <c r="ON156" s="1"/>
      <c r="OO156" s="1"/>
      <c r="OP156" s="1"/>
      <c r="OQ156" s="1"/>
      <c r="OR156" s="1"/>
      <c r="OS156" s="1"/>
      <c r="OT156" s="1"/>
      <c r="OU156" s="1"/>
      <c r="OV156" s="1"/>
      <c r="OW156" s="1"/>
      <c r="OX156" s="1"/>
      <c r="OY156" s="1"/>
      <c r="OZ156" s="1"/>
      <c r="PA156" s="1"/>
      <c r="PB156" s="1"/>
      <c r="PC156" s="1"/>
      <c r="PD156" s="1"/>
      <c r="PE156" s="1"/>
      <c r="PF156" s="1"/>
      <c r="PG156" s="1"/>
      <c r="PH156" s="1"/>
      <c r="PI156" s="1"/>
      <c r="PJ156" s="1"/>
      <c r="PK156" s="1"/>
      <c r="PL156" s="1"/>
      <c r="PM156" s="1"/>
      <c r="PN156" s="1"/>
      <c r="PO156" s="1"/>
      <c r="PP156" s="1"/>
      <c r="PQ156" s="1"/>
      <c r="PR156" s="1"/>
      <c r="PS156" s="1"/>
      <c r="PT156" s="1"/>
      <c r="PU156" s="1"/>
      <c r="PV156" s="1"/>
      <c r="PW156" s="1"/>
      <c r="PX156" s="1"/>
      <c r="PY156" s="1"/>
      <c r="PZ156" s="1"/>
      <c r="QA156" s="1"/>
      <c r="QB156" s="1"/>
      <c r="QC156" s="1"/>
      <c r="QD156" s="1"/>
      <c r="QE156" s="1"/>
      <c r="QF156" s="1"/>
      <c r="QG156" s="1"/>
      <c r="QH156" s="1"/>
      <c r="QI156" s="1"/>
      <c r="QJ156" s="1"/>
      <c r="QK156" s="1"/>
      <c r="QL156" s="1"/>
      <c r="QM156" s="1"/>
      <c r="QN156" s="1"/>
      <c r="QO156" s="1"/>
      <c r="QP156" s="1"/>
      <c r="QQ156" s="1"/>
      <c r="QR156" s="1"/>
      <c r="QS156" s="1"/>
      <c r="QT156" s="1"/>
      <c r="QU156" s="1"/>
      <c r="QV156" s="1"/>
      <c r="QW156" s="1"/>
      <c r="QX156" s="1"/>
      <c r="QY156" s="1"/>
      <c r="QZ156" s="1"/>
      <c r="RA156" s="1"/>
      <c r="RB156" s="1"/>
      <c r="RC156" s="1"/>
      <c r="RD156" s="1"/>
      <c r="RE156" s="1"/>
      <c r="RF156" s="1"/>
      <c r="RG156" s="1"/>
      <c r="RH156" s="1"/>
      <c r="RI156" s="1"/>
      <c r="RJ156" s="1"/>
      <c r="RK156" s="1"/>
      <c r="RL156" s="1"/>
      <c r="RM156" s="1"/>
      <c r="RN156" s="1"/>
      <c r="RO156" s="1"/>
      <c r="RP156" s="1"/>
      <c r="RQ156" s="1"/>
      <c r="RR156" s="1"/>
      <c r="RS156" s="1"/>
      <c r="RT156" s="1"/>
      <c r="RU156" s="1"/>
      <c r="RV156" s="1"/>
      <c r="RW156" s="1"/>
      <c r="RX156" s="1"/>
      <c r="RY156" s="1"/>
      <c r="RZ156" s="1"/>
      <c r="SA156" s="1"/>
      <c r="SB156" s="1"/>
      <c r="SC156" s="1"/>
      <c r="SD156" s="1"/>
      <c r="SE156" s="1"/>
      <c r="SF156" s="1"/>
      <c r="SG156" s="1"/>
      <c r="SH156" s="1"/>
      <c r="SI156" s="1"/>
      <c r="SJ156" s="1"/>
      <c r="SK156" s="1"/>
      <c r="SL156" s="1"/>
      <c r="SM156" s="1"/>
      <c r="SN156" s="1"/>
      <c r="SO156" s="1"/>
      <c r="SP156" s="1"/>
      <c r="SQ156" s="1"/>
      <c r="SR156" s="1"/>
      <c r="SS156" s="1"/>
      <c r="ST156" s="1"/>
      <c r="SU156" s="1"/>
      <c r="SV156" s="1"/>
      <c r="SW156" s="1"/>
      <c r="SX156" s="1"/>
      <c r="SY156" s="1"/>
      <c r="SZ156" s="1"/>
      <c r="TA156" s="1"/>
      <c r="TB156" s="1"/>
      <c r="TC156" s="1"/>
      <c r="TD156" s="1"/>
      <c r="TE156" s="1"/>
      <c r="TF156" s="1"/>
      <c r="TG156" s="1"/>
      <c r="TH156" s="1"/>
      <c r="TI156" s="1"/>
      <c r="TJ156" s="1"/>
      <c r="TK156" s="1"/>
      <c r="TL156" s="1"/>
      <c r="TM156" s="1"/>
      <c r="TN156" s="1"/>
      <c r="TO156" s="1"/>
      <c r="TP156" s="1"/>
      <c r="TQ156" s="1"/>
      <c r="TR156" s="1"/>
      <c r="TS156" s="1"/>
      <c r="TT156" s="1"/>
      <c r="TU156" s="1"/>
      <c r="TV156" s="1"/>
      <c r="TW156" s="1"/>
      <c r="TX156" s="1"/>
      <c r="TY156" s="1"/>
      <c r="TZ156" s="1"/>
      <c r="UA156" s="1"/>
      <c r="UB156" s="1"/>
      <c r="UC156" s="1"/>
      <c r="UD156" s="1"/>
      <c r="UE156" s="1"/>
      <c r="UF156" s="1"/>
      <c r="UG156" s="1"/>
      <c r="UH156" s="1"/>
      <c r="UI156" s="1"/>
      <c r="UJ156" s="1"/>
      <c r="UK156" s="1"/>
      <c r="UL156" s="1"/>
      <c r="UM156" s="1"/>
      <c r="UN156" s="1"/>
      <c r="UO156" s="1"/>
      <c r="UP156" s="1"/>
      <c r="UQ156" s="1"/>
      <c r="UR156" s="1"/>
      <c r="US156" s="1"/>
      <c r="UT156" s="1"/>
      <c r="UU156" s="1"/>
      <c r="UV156" s="1"/>
      <c r="UW156" s="1"/>
      <c r="UX156" s="1"/>
      <c r="UY156" s="1"/>
      <c r="UZ156" s="1"/>
      <c r="VA156" s="1"/>
      <c r="VB156" s="1"/>
      <c r="VC156" s="1"/>
      <c r="VD156" s="1"/>
      <c r="VE156" s="1"/>
      <c r="VF156" s="1"/>
      <c r="VG156" s="1"/>
      <c r="VH156" s="1"/>
      <c r="VI156" s="1"/>
      <c r="VJ156" s="1"/>
      <c r="VK156" s="1"/>
      <c r="VL156" s="1"/>
      <c r="VM156" s="1"/>
      <c r="VN156" s="1"/>
      <c r="VO156" s="1"/>
      <c r="VP156" s="1"/>
      <c r="VQ156" s="1"/>
      <c r="VR156" s="1"/>
      <c r="VS156" s="1"/>
      <c r="VT156" s="1"/>
      <c r="VU156" s="1"/>
      <c r="VV156" s="1"/>
      <c r="VW156" s="1"/>
      <c r="VX156" s="1"/>
      <c r="VY156" s="1"/>
      <c r="VZ156" s="1"/>
      <c r="WA156" s="1"/>
      <c r="WB156" s="1"/>
      <c r="WC156" s="1"/>
      <c r="WD156" s="1"/>
      <c r="WE156" s="1"/>
      <c r="WF156" s="1"/>
      <c r="WG156" s="1"/>
      <c r="WH156" s="1"/>
      <c r="WI156" s="1"/>
      <c r="WJ156" s="1"/>
      <c r="WK156" s="1"/>
      <c r="WL156" s="1"/>
      <c r="WM156" s="1"/>
      <c r="WN156" s="1"/>
      <c r="WO156" s="1"/>
      <c r="WP156" s="1"/>
      <c r="WQ156" s="1"/>
      <c r="WR156" s="1"/>
      <c r="WS156" s="1"/>
      <c r="WT156" s="1"/>
      <c r="WU156" s="1"/>
      <c r="WV156" s="1"/>
      <c r="WW156" s="1"/>
      <c r="WX156" s="1"/>
      <c r="WY156" s="1"/>
      <c r="WZ156" s="1"/>
      <c r="XA156" s="1"/>
      <c r="XB156" s="1"/>
      <c r="XC156" s="1"/>
      <c r="XD156" s="1"/>
      <c r="XE156" s="1"/>
      <c r="XF156" s="1"/>
      <c r="XG156" s="1"/>
      <c r="XH156" s="1"/>
      <c r="XI156" s="1"/>
      <c r="XJ156" s="1"/>
      <c r="XK156" s="1"/>
      <c r="XL156" s="1"/>
      <c r="XM156" s="1"/>
      <c r="XN156" s="1"/>
      <c r="XO156" s="1"/>
      <c r="XP156" s="1"/>
      <c r="XQ156" s="1"/>
      <c r="XR156" s="1"/>
      <c r="XS156" s="1"/>
      <c r="XT156" s="1"/>
      <c r="XU156" s="1"/>
      <c r="XV156" s="1"/>
      <c r="XW156" s="1"/>
      <c r="XX156" s="1"/>
      <c r="XY156" s="1"/>
      <c r="XZ156" s="1"/>
      <c r="YA156" s="1"/>
      <c r="YB156" s="1"/>
      <c r="YC156" s="1"/>
      <c r="YD156" s="1"/>
      <c r="YE156" s="1"/>
      <c r="YF156" s="1"/>
      <c r="YG156" s="1"/>
      <c r="YH156" s="1"/>
      <c r="YI156" s="1"/>
      <c r="YJ156" s="1"/>
      <c r="YK156" s="1"/>
      <c r="YL156" s="1"/>
      <c r="YM156" s="1"/>
      <c r="YN156" s="1"/>
      <c r="YO156" s="1"/>
      <c r="YP156" s="1"/>
      <c r="YQ156" s="1"/>
      <c r="YR156" s="1"/>
      <c r="YS156" s="1"/>
      <c r="YT156" s="1"/>
      <c r="YU156" s="1"/>
      <c r="YV156" s="1"/>
      <c r="YW156" s="1"/>
      <c r="YX156" s="1"/>
      <c r="YY156" s="1"/>
      <c r="YZ156" s="1"/>
      <c r="ZA156" s="1"/>
      <c r="ZB156" s="1"/>
      <c r="ZC156" s="1"/>
      <c r="ZD156" s="1"/>
      <c r="ZE156" s="1"/>
      <c r="ZF156" s="1"/>
      <c r="ZG156" s="1"/>
      <c r="ZH156" s="1"/>
      <c r="ZI156" s="1"/>
      <c r="ZJ156" s="1"/>
      <c r="ZK156" s="1"/>
      <c r="ZL156" s="1"/>
      <c r="ZM156" s="1"/>
      <c r="ZN156" s="1"/>
      <c r="ZO156" s="1"/>
      <c r="ZP156" s="1"/>
      <c r="ZQ156" s="1"/>
      <c r="ZR156" s="1"/>
      <c r="ZS156" s="1"/>
      <c r="ZT156" s="1"/>
      <c r="ZU156" s="1"/>
      <c r="ZV156" s="1"/>
      <c r="ZW156" s="1"/>
      <c r="ZX156" s="1"/>
      <c r="ZY156" s="1"/>
      <c r="ZZ156" s="1"/>
      <c r="AAA156" s="1"/>
      <c r="AAB156" s="1"/>
      <c r="AAC156" s="1"/>
      <c r="AAD156" s="1"/>
      <c r="AAE156" s="1"/>
      <c r="AAF156" s="1"/>
      <c r="AAG156" s="1"/>
      <c r="AAH156" s="1"/>
      <c r="AAI156" s="1"/>
      <c r="AAJ156" s="1"/>
      <c r="AAK156" s="1"/>
      <c r="AAL156" s="1"/>
      <c r="AAM156" s="1"/>
      <c r="AAN156" s="1"/>
      <c r="AAO156" s="1"/>
      <c r="AAP156" s="1"/>
      <c r="AAQ156" s="1"/>
      <c r="AAR156" s="1"/>
      <c r="AAS156" s="1"/>
      <c r="AAT156" s="1"/>
      <c r="AAU156" s="1"/>
      <c r="AAV156" s="1"/>
      <c r="AAW156" s="1"/>
      <c r="AAX156" s="1"/>
      <c r="AAY156" s="1"/>
      <c r="AAZ156" s="1"/>
      <c r="ABA156" s="1"/>
      <c r="ABB156" s="1"/>
      <c r="ABC156" s="1"/>
      <c r="ABD156" s="1"/>
      <c r="ABE156" s="1"/>
      <c r="ABF156" s="1"/>
      <c r="ABG156" s="1"/>
      <c r="ABH156" s="1"/>
      <c r="ABI156" s="1"/>
      <c r="ABJ156" s="1"/>
      <c r="ABK156" s="1"/>
      <c r="ABL156" s="1"/>
      <c r="ABM156" s="1"/>
      <c r="ABN156" s="1"/>
      <c r="ABO156" s="1"/>
      <c r="ABP156" s="1"/>
      <c r="ABQ156" s="1"/>
      <c r="ABR156" s="1"/>
      <c r="ABS156" s="1"/>
      <c r="ABT156" s="1"/>
      <c r="ABU156" s="1"/>
      <c r="ABV156" s="1"/>
      <c r="ABW156" s="1"/>
      <c r="ABX156" s="1"/>
      <c r="ABY156" s="1"/>
      <c r="ABZ156" s="1"/>
      <c r="ACA156" s="1"/>
      <c r="ACB156" s="1"/>
      <c r="ACC156" s="1"/>
      <c r="ACD156" s="1"/>
      <c r="ACE156" s="1"/>
      <c r="ACF156" s="1"/>
      <c r="ACG156" s="1"/>
      <c r="ACH156" s="1"/>
      <c r="ACI156" s="1"/>
      <c r="ACJ156" s="1"/>
      <c r="ACK156" s="1"/>
      <c r="ACL156" s="1"/>
      <c r="ACM156" s="1"/>
      <c r="ACN156" s="1"/>
      <c r="ACO156" s="1"/>
      <c r="ACP156" s="1"/>
      <c r="ACQ156" s="1"/>
      <c r="ACR156" s="1"/>
      <c r="ACS156" s="1"/>
      <c r="ACT156" s="1"/>
      <c r="ACU156" s="1"/>
      <c r="ACV156" s="1"/>
      <c r="ACW156" s="1"/>
      <c r="ACX156" s="1"/>
      <c r="ACY156" s="1"/>
      <c r="ACZ156" s="1"/>
      <c r="ADA156" s="1"/>
      <c r="ADB156" s="1"/>
      <c r="ADC156" s="1"/>
      <c r="ADD156" s="1"/>
      <c r="ADE156" s="1"/>
      <c r="ADF156" s="1"/>
      <c r="ADG156" s="1"/>
      <c r="ADH156" s="1"/>
      <c r="ADI156" s="1"/>
      <c r="ADJ156" s="1"/>
      <c r="ADK156" s="1"/>
      <c r="ADL156" s="1"/>
      <c r="ADM156" s="1"/>
      <c r="ADN156" s="1"/>
      <c r="ADO156" s="1"/>
      <c r="ADP156" s="1"/>
      <c r="ADQ156" s="1"/>
      <c r="ADR156" s="1"/>
      <c r="ADS156" s="1"/>
      <c r="ADT156" s="1"/>
      <c r="ADU156" s="1"/>
      <c r="ADV156" s="1"/>
      <c r="ADW156" s="1"/>
      <c r="ADX156" s="1"/>
      <c r="ADY156" s="1"/>
      <c r="ADZ156" s="1"/>
      <c r="AEA156" s="1"/>
      <c r="AEB156" s="1"/>
      <c r="AEC156" s="1"/>
      <c r="AED156" s="1"/>
      <c r="AEE156" s="1"/>
      <c r="AEF156" s="1"/>
      <c r="AEG156" s="1"/>
      <c r="AEH156" s="1"/>
      <c r="AEI156" s="1"/>
      <c r="AEJ156" s="1"/>
      <c r="AEK156" s="1"/>
      <c r="AEL156" s="1"/>
      <c r="AEM156" s="1"/>
      <c r="AEN156" s="1"/>
      <c r="AEO156" s="1"/>
      <c r="AEP156" s="1"/>
      <c r="AEQ156" s="1"/>
      <c r="AER156" s="1"/>
      <c r="AES156" s="1"/>
      <c r="AET156" s="1"/>
      <c r="AEU156" s="1"/>
      <c r="AEV156" s="1"/>
      <c r="AEW156" s="1"/>
      <c r="AEX156" s="1"/>
      <c r="AEY156" s="1"/>
      <c r="AEZ156" s="1"/>
      <c r="AFA156" s="1"/>
      <c r="AFB156" s="1"/>
      <c r="AFC156" s="1"/>
      <c r="AFD156" s="1"/>
      <c r="AFE156" s="1"/>
      <c r="AFF156" s="1"/>
      <c r="AFG156" s="1"/>
      <c r="AFH156" s="1"/>
      <c r="AFI156" s="1"/>
      <c r="AFJ156" s="1"/>
      <c r="AFK156" s="1"/>
      <c r="AFL156" s="1"/>
      <c r="AFM156" s="1"/>
      <c r="AFN156" s="1"/>
      <c r="AFO156" s="1"/>
      <c r="AFP156" s="1"/>
      <c r="AFQ156" s="1"/>
      <c r="AFR156" s="1"/>
      <c r="AFS156" s="1"/>
      <c r="AFT156" s="1"/>
      <c r="AFU156" s="1"/>
      <c r="AFV156" s="1"/>
      <c r="AFW156" s="1"/>
      <c r="AFX156" s="1"/>
      <c r="AFY156" s="1"/>
      <c r="AFZ156" s="1"/>
      <c r="AGA156" s="1"/>
      <c r="AGB156" s="1"/>
      <c r="AGC156" s="1"/>
      <c r="AGD156" s="1"/>
      <c r="AGE156" s="1"/>
      <c r="AGF156" s="1"/>
      <c r="AGG156" s="1"/>
      <c r="AGH156" s="1"/>
      <c r="AGI156" s="1"/>
      <c r="AGJ156" s="1"/>
      <c r="AGK156" s="1"/>
      <c r="AGL156" s="1"/>
      <c r="AGM156" s="1"/>
      <c r="AGN156" s="1"/>
      <c r="AGO156" s="1"/>
      <c r="AGP156" s="1"/>
      <c r="AGQ156" s="1"/>
      <c r="AGR156" s="1"/>
      <c r="AGS156" s="1"/>
      <c r="AGT156" s="1"/>
      <c r="AGU156" s="1"/>
      <c r="AGV156" s="1"/>
      <c r="AGW156" s="1"/>
      <c r="AGX156" s="1"/>
      <c r="AGY156" s="1"/>
      <c r="AGZ156" s="1"/>
      <c r="AHA156" s="1"/>
      <c r="AHB156" s="1"/>
      <c r="AHC156" s="1"/>
      <c r="AHD156" s="1"/>
      <c r="AHE156" s="1"/>
      <c r="AHF156" s="1"/>
      <c r="AHG156" s="1"/>
      <c r="AHH156" s="1"/>
      <c r="AHI156" s="1"/>
      <c r="AHJ156" s="1"/>
      <c r="AHK156" s="1"/>
      <c r="AHL156" s="1"/>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c r="ALZ156" s="1"/>
      <c r="AMA156" s="1"/>
      <c r="AMB156" s="1"/>
      <c r="AMC156" s="1"/>
      <c r="AMD156" s="1"/>
      <c r="AME156" s="1"/>
      <c r="AMF156" s="1"/>
      <c r="AMG156" s="1"/>
      <c r="AMH156" s="1"/>
      <c r="AMI156" s="1"/>
      <c r="AMJ156" s="1"/>
    </row>
    <row r="157" customFormat="false" ht="13.8" hidden="false" customHeight="false" outlineLevel="0" collapsed="false">
      <c r="A157" s="70" t="n">
        <v>139</v>
      </c>
      <c r="B157" s="1"/>
      <c r="C157" s="76" t="n">
        <v>41307</v>
      </c>
      <c r="D157" s="70" t="n">
        <f aca="false">C157-C156</f>
        <v>26</v>
      </c>
      <c r="E157" s="70" t="s">
        <v>258</v>
      </c>
      <c r="F157" s="70" t="n">
        <f aca="false">2.0833+2.0833</f>
        <v>4.1666</v>
      </c>
      <c r="G157" s="70" t="n">
        <v>1</v>
      </c>
      <c r="H157" s="79" t="n">
        <f aca="false">F157*G157</f>
        <v>4.1666</v>
      </c>
      <c r="I157" s="70" t="n">
        <v>3</v>
      </c>
      <c r="J157" s="80" t="n">
        <f aca="false">3*3</f>
        <v>9</v>
      </c>
      <c r="K157" s="1"/>
      <c r="L157" s="1"/>
      <c r="M157" s="1"/>
      <c r="N157" s="70" t="s">
        <v>263</v>
      </c>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c r="JD157" s="1"/>
      <c r="JE157" s="1"/>
      <c r="JF157" s="1"/>
      <c r="JG157" s="1"/>
      <c r="JH157" s="1"/>
      <c r="JI157" s="1"/>
      <c r="JJ157" s="1"/>
      <c r="JK157" s="1"/>
      <c r="JL157" s="1"/>
      <c r="JM157" s="1"/>
      <c r="JN157" s="1"/>
      <c r="JO157" s="1"/>
      <c r="JP157" s="1"/>
      <c r="JQ157" s="1"/>
      <c r="JR157" s="1"/>
      <c r="JS157" s="1"/>
      <c r="JT157" s="1"/>
      <c r="JU157" s="1"/>
      <c r="JV157" s="1"/>
      <c r="JW157" s="1"/>
      <c r="JX157" s="1"/>
      <c r="JY157" s="1"/>
      <c r="JZ157" s="1"/>
      <c r="KA157" s="1"/>
      <c r="KB157" s="1"/>
      <c r="KC157" s="1"/>
      <c r="KD157" s="1"/>
      <c r="KE157" s="1"/>
      <c r="KF157" s="1"/>
      <c r="KG157" s="1"/>
      <c r="KH157" s="1"/>
      <c r="KI157" s="1"/>
      <c r="KJ157" s="1"/>
      <c r="KK157" s="1"/>
      <c r="KL157" s="1"/>
      <c r="KM157" s="1"/>
      <c r="KN157" s="1"/>
      <c r="KO157" s="1"/>
      <c r="KP157" s="1"/>
      <c r="KQ157" s="1"/>
      <c r="KR157" s="1"/>
      <c r="KS157" s="1"/>
      <c r="KT157" s="1"/>
      <c r="KU157" s="1"/>
      <c r="KV157" s="1"/>
      <c r="KW157" s="1"/>
      <c r="KX157" s="1"/>
      <c r="KY157" s="1"/>
      <c r="KZ157" s="1"/>
      <c r="LA157" s="1"/>
      <c r="LB157" s="1"/>
      <c r="LC157" s="1"/>
      <c r="LD157" s="1"/>
      <c r="LE157" s="1"/>
      <c r="LF157" s="1"/>
      <c r="LG157" s="1"/>
      <c r="LH157" s="1"/>
      <c r="LI157" s="1"/>
      <c r="LJ157" s="1"/>
      <c r="LK157" s="1"/>
      <c r="LL157" s="1"/>
      <c r="LM157" s="1"/>
      <c r="LN157" s="1"/>
      <c r="LO157" s="1"/>
      <c r="LP157" s="1"/>
      <c r="LQ157" s="1"/>
      <c r="LR157" s="1"/>
      <c r="LS157" s="1"/>
      <c r="LT157" s="1"/>
      <c r="LU157" s="1"/>
      <c r="LV157" s="1"/>
      <c r="LW157" s="1"/>
      <c r="LX157" s="1"/>
      <c r="LY157" s="1"/>
      <c r="LZ157" s="1"/>
      <c r="MA157" s="1"/>
      <c r="MB157" s="1"/>
      <c r="MC157" s="1"/>
      <c r="MD157" s="1"/>
      <c r="ME157" s="1"/>
      <c r="MF157" s="1"/>
      <c r="MG157" s="1"/>
      <c r="MH157" s="1"/>
      <c r="MI157" s="1"/>
      <c r="MJ157" s="1"/>
      <c r="MK157" s="1"/>
      <c r="ML157" s="1"/>
      <c r="MM157" s="1"/>
      <c r="MN157" s="1"/>
      <c r="MO157" s="1"/>
      <c r="MP157" s="1"/>
      <c r="MQ157" s="1"/>
      <c r="MR157" s="1"/>
      <c r="MS157" s="1"/>
      <c r="MT157" s="1"/>
      <c r="MU157" s="1"/>
      <c r="MV157" s="1"/>
      <c r="MW157" s="1"/>
      <c r="MX157" s="1"/>
      <c r="MY157" s="1"/>
      <c r="MZ157" s="1"/>
      <c r="NA157" s="1"/>
      <c r="NB157" s="1"/>
      <c r="NC157" s="1"/>
      <c r="ND157" s="1"/>
      <c r="NE157" s="1"/>
      <c r="NF157" s="1"/>
      <c r="NG157" s="1"/>
      <c r="NH157" s="1"/>
      <c r="NI157" s="1"/>
      <c r="NJ157" s="1"/>
      <c r="NK157" s="1"/>
      <c r="NL157" s="1"/>
      <c r="NM157" s="1"/>
      <c r="NN157" s="1"/>
      <c r="NO157" s="1"/>
      <c r="NP157" s="1"/>
      <c r="NQ157" s="1"/>
      <c r="NR157" s="1"/>
      <c r="NS157" s="1"/>
      <c r="NT157" s="1"/>
      <c r="NU157" s="1"/>
      <c r="NV157" s="1"/>
      <c r="NW157" s="1"/>
      <c r="NX157" s="1"/>
      <c r="NY157" s="1"/>
      <c r="NZ157" s="1"/>
      <c r="OA157" s="1"/>
      <c r="OB157" s="1"/>
      <c r="OC157" s="1"/>
      <c r="OD157" s="1"/>
      <c r="OE157" s="1"/>
      <c r="OF157" s="1"/>
      <c r="OG157" s="1"/>
      <c r="OH157" s="1"/>
      <c r="OI157" s="1"/>
      <c r="OJ157" s="1"/>
      <c r="OK157" s="1"/>
      <c r="OL157" s="1"/>
      <c r="OM157" s="1"/>
      <c r="ON157" s="1"/>
      <c r="OO157" s="1"/>
      <c r="OP157" s="1"/>
      <c r="OQ157" s="1"/>
      <c r="OR157" s="1"/>
      <c r="OS157" s="1"/>
      <c r="OT157" s="1"/>
      <c r="OU157" s="1"/>
      <c r="OV157" s="1"/>
      <c r="OW157" s="1"/>
      <c r="OX157" s="1"/>
      <c r="OY157" s="1"/>
      <c r="OZ157" s="1"/>
      <c r="PA157" s="1"/>
      <c r="PB157" s="1"/>
      <c r="PC157" s="1"/>
      <c r="PD157" s="1"/>
      <c r="PE157" s="1"/>
      <c r="PF157" s="1"/>
      <c r="PG157" s="1"/>
      <c r="PH157" s="1"/>
      <c r="PI157" s="1"/>
      <c r="PJ157" s="1"/>
      <c r="PK157" s="1"/>
      <c r="PL157" s="1"/>
      <c r="PM157" s="1"/>
      <c r="PN157" s="1"/>
      <c r="PO157" s="1"/>
      <c r="PP157" s="1"/>
      <c r="PQ157" s="1"/>
      <c r="PR157" s="1"/>
      <c r="PS157" s="1"/>
      <c r="PT157" s="1"/>
      <c r="PU157" s="1"/>
      <c r="PV157" s="1"/>
      <c r="PW157" s="1"/>
      <c r="PX157" s="1"/>
      <c r="PY157" s="1"/>
      <c r="PZ157" s="1"/>
      <c r="QA157" s="1"/>
      <c r="QB157" s="1"/>
      <c r="QC157" s="1"/>
      <c r="QD157" s="1"/>
      <c r="QE157" s="1"/>
      <c r="QF157" s="1"/>
      <c r="QG157" s="1"/>
      <c r="QH157" s="1"/>
      <c r="QI157" s="1"/>
      <c r="QJ157" s="1"/>
      <c r="QK157" s="1"/>
      <c r="QL157" s="1"/>
      <c r="QM157" s="1"/>
      <c r="QN157" s="1"/>
      <c r="QO157" s="1"/>
      <c r="QP157" s="1"/>
      <c r="QQ157" s="1"/>
      <c r="QR157" s="1"/>
      <c r="QS157" s="1"/>
      <c r="QT157" s="1"/>
      <c r="QU157" s="1"/>
      <c r="QV157" s="1"/>
      <c r="QW157" s="1"/>
      <c r="QX157" s="1"/>
      <c r="QY157" s="1"/>
      <c r="QZ157" s="1"/>
      <c r="RA157" s="1"/>
      <c r="RB157" s="1"/>
      <c r="RC157" s="1"/>
      <c r="RD157" s="1"/>
      <c r="RE157" s="1"/>
      <c r="RF157" s="1"/>
      <c r="RG157" s="1"/>
      <c r="RH157" s="1"/>
      <c r="RI157" s="1"/>
      <c r="RJ157" s="1"/>
      <c r="RK157" s="1"/>
      <c r="RL157" s="1"/>
      <c r="RM157" s="1"/>
      <c r="RN157" s="1"/>
      <c r="RO157" s="1"/>
      <c r="RP157" s="1"/>
      <c r="RQ157" s="1"/>
      <c r="RR157" s="1"/>
      <c r="RS157" s="1"/>
      <c r="RT157" s="1"/>
      <c r="RU157" s="1"/>
      <c r="RV157" s="1"/>
      <c r="RW157" s="1"/>
      <c r="RX157" s="1"/>
      <c r="RY157" s="1"/>
      <c r="RZ157" s="1"/>
      <c r="SA157" s="1"/>
      <c r="SB157" s="1"/>
      <c r="SC157" s="1"/>
      <c r="SD157" s="1"/>
      <c r="SE157" s="1"/>
      <c r="SF157" s="1"/>
      <c r="SG157" s="1"/>
      <c r="SH157" s="1"/>
      <c r="SI157" s="1"/>
      <c r="SJ157" s="1"/>
      <c r="SK157" s="1"/>
      <c r="SL157" s="1"/>
      <c r="SM157" s="1"/>
      <c r="SN157" s="1"/>
      <c r="SO157" s="1"/>
      <c r="SP157" s="1"/>
      <c r="SQ157" s="1"/>
      <c r="SR157" s="1"/>
      <c r="SS157" s="1"/>
      <c r="ST157" s="1"/>
      <c r="SU157" s="1"/>
      <c r="SV157" s="1"/>
      <c r="SW157" s="1"/>
      <c r="SX157" s="1"/>
      <c r="SY157" s="1"/>
      <c r="SZ157" s="1"/>
      <c r="TA157" s="1"/>
      <c r="TB157" s="1"/>
      <c r="TC157" s="1"/>
      <c r="TD157" s="1"/>
      <c r="TE157" s="1"/>
      <c r="TF157" s="1"/>
      <c r="TG157" s="1"/>
      <c r="TH157" s="1"/>
      <c r="TI157" s="1"/>
      <c r="TJ157" s="1"/>
      <c r="TK157" s="1"/>
      <c r="TL157" s="1"/>
      <c r="TM157" s="1"/>
      <c r="TN157" s="1"/>
      <c r="TO157" s="1"/>
      <c r="TP157" s="1"/>
      <c r="TQ157" s="1"/>
      <c r="TR157" s="1"/>
      <c r="TS157" s="1"/>
      <c r="TT157" s="1"/>
      <c r="TU157" s="1"/>
      <c r="TV157" s="1"/>
      <c r="TW157" s="1"/>
      <c r="TX157" s="1"/>
      <c r="TY157" s="1"/>
      <c r="TZ157" s="1"/>
      <c r="UA157" s="1"/>
      <c r="UB157" s="1"/>
      <c r="UC157" s="1"/>
      <c r="UD157" s="1"/>
      <c r="UE157" s="1"/>
      <c r="UF157" s="1"/>
      <c r="UG157" s="1"/>
      <c r="UH157" s="1"/>
      <c r="UI157" s="1"/>
      <c r="UJ157" s="1"/>
      <c r="UK157" s="1"/>
      <c r="UL157" s="1"/>
      <c r="UM157" s="1"/>
      <c r="UN157" s="1"/>
      <c r="UO157" s="1"/>
      <c r="UP157" s="1"/>
      <c r="UQ157" s="1"/>
      <c r="UR157" s="1"/>
      <c r="US157" s="1"/>
      <c r="UT157" s="1"/>
      <c r="UU157" s="1"/>
      <c r="UV157" s="1"/>
      <c r="UW157" s="1"/>
      <c r="UX157" s="1"/>
      <c r="UY157" s="1"/>
      <c r="UZ157" s="1"/>
      <c r="VA157" s="1"/>
      <c r="VB157" s="1"/>
      <c r="VC157" s="1"/>
      <c r="VD157" s="1"/>
      <c r="VE157" s="1"/>
      <c r="VF157" s="1"/>
      <c r="VG157" s="1"/>
      <c r="VH157" s="1"/>
      <c r="VI157" s="1"/>
      <c r="VJ157" s="1"/>
      <c r="VK157" s="1"/>
      <c r="VL157" s="1"/>
      <c r="VM157" s="1"/>
      <c r="VN157" s="1"/>
      <c r="VO157" s="1"/>
      <c r="VP157" s="1"/>
      <c r="VQ157" s="1"/>
      <c r="VR157" s="1"/>
      <c r="VS157" s="1"/>
      <c r="VT157" s="1"/>
      <c r="VU157" s="1"/>
      <c r="VV157" s="1"/>
      <c r="VW157" s="1"/>
      <c r="VX157" s="1"/>
      <c r="VY157" s="1"/>
      <c r="VZ157" s="1"/>
      <c r="WA157" s="1"/>
      <c r="WB157" s="1"/>
      <c r="WC157" s="1"/>
      <c r="WD157" s="1"/>
      <c r="WE157" s="1"/>
      <c r="WF157" s="1"/>
      <c r="WG157" s="1"/>
      <c r="WH157" s="1"/>
      <c r="WI157" s="1"/>
      <c r="WJ157" s="1"/>
      <c r="WK157" s="1"/>
      <c r="WL157" s="1"/>
      <c r="WM157" s="1"/>
      <c r="WN157" s="1"/>
      <c r="WO157" s="1"/>
      <c r="WP157" s="1"/>
      <c r="WQ157" s="1"/>
      <c r="WR157" s="1"/>
      <c r="WS157" s="1"/>
      <c r="WT157" s="1"/>
      <c r="WU157" s="1"/>
      <c r="WV157" s="1"/>
      <c r="WW157" s="1"/>
      <c r="WX157" s="1"/>
      <c r="WY157" s="1"/>
      <c r="WZ157" s="1"/>
      <c r="XA157" s="1"/>
      <c r="XB157" s="1"/>
      <c r="XC157" s="1"/>
      <c r="XD157" s="1"/>
      <c r="XE157" s="1"/>
      <c r="XF157" s="1"/>
      <c r="XG157" s="1"/>
      <c r="XH157" s="1"/>
      <c r="XI157" s="1"/>
      <c r="XJ157" s="1"/>
      <c r="XK157" s="1"/>
      <c r="XL157" s="1"/>
      <c r="XM157" s="1"/>
      <c r="XN157" s="1"/>
      <c r="XO157" s="1"/>
      <c r="XP157" s="1"/>
      <c r="XQ157" s="1"/>
      <c r="XR157" s="1"/>
      <c r="XS157" s="1"/>
      <c r="XT157" s="1"/>
      <c r="XU157" s="1"/>
      <c r="XV157" s="1"/>
      <c r="XW157" s="1"/>
      <c r="XX157" s="1"/>
      <c r="XY157" s="1"/>
      <c r="XZ157" s="1"/>
      <c r="YA157" s="1"/>
      <c r="YB157" s="1"/>
      <c r="YC157" s="1"/>
      <c r="YD157" s="1"/>
      <c r="YE157" s="1"/>
      <c r="YF157" s="1"/>
      <c r="YG157" s="1"/>
      <c r="YH157" s="1"/>
      <c r="YI157" s="1"/>
      <c r="YJ157" s="1"/>
      <c r="YK157" s="1"/>
      <c r="YL157" s="1"/>
      <c r="YM157" s="1"/>
      <c r="YN157" s="1"/>
      <c r="YO157" s="1"/>
      <c r="YP157" s="1"/>
      <c r="YQ157" s="1"/>
      <c r="YR157" s="1"/>
      <c r="YS157" s="1"/>
      <c r="YT157" s="1"/>
      <c r="YU157" s="1"/>
      <c r="YV157" s="1"/>
      <c r="YW157" s="1"/>
      <c r="YX157" s="1"/>
      <c r="YY157" s="1"/>
      <c r="YZ157" s="1"/>
      <c r="ZA157" s="1"/>
      <c r="ZB157" s="1"/>
      <c r="ZC157" s="1"/>
      <c r="ZD157" s="1"/>
      <c r="ZE157" s="1"/>
      <c r="ZF157" s="1"/>
      <c r="ZG157" s="1"/>
      <c r="ZH157" s="1"/>
      <c r="ZI157" s="1"/>
      <c r="ZJ157" s="1"/>
      <c r="ZK157" s="1"/>
      <c r="ZL157" s="1"/>
      <c r="ZM157" s="1"/>
      <c r="ZN157" s="1"/>
      <c r="ZO157" s="1"/>
      <c r="ZP157" s="1"/>
      <c r="ZQ157" s="1"/>
      <c r="ZR157" s="1"/>
      <c r="ZS157" s="1"/>
      <c r="ZT157" s="1"/>
      <c r="ZU157" s="1"/>
      <c r="ZV157" s="1"/>
      <c r="ZW157" s="1"/>
      <c r="ZX157" s="1"/>
      <c r="ZY157" s="1"/>
      <c r="ZZ157" s="1"/>
      <c r="AAA157" s="1"/>
      <c r="AAB157" s="1"/>
      <c r="AAC157" s="1"/>
      <c r="AAD157" s="1"/>
      <c r="AAE157" s="1"/>
      <c r="AAF157" s="1"/>
      <c r="AAG157" s="1"/>
      <c r="AAH157" s="1"/>
      <c r="AAI157" s="1"/>
      <c r="AAJ157" s="1"/>
      <c r="AAK157" s="1"/>
      <c r="AAL157" s="1"/>
      <c r="AAM157" s="1"/>
      <c r="AAN157" s="1"/>
      <c r="AAO157" s="1"/>
      <c r="AAP157" s="1"/>
      <c r="AAQ157" s="1"/>
      <c r="AAR157" s="1"/>
      <c r="AAS157" s="1"/>
      <c r="AAT157" s="1"/>
      <c r="AAU157" s="1"/>
      <c r="AAV157" s="1"/>
      <c r="AAW157" s="1"/>
      <c r="AAX157" s="1"/>
      <c r="AAY157" s="1"/>
      <c r="AAZ157" s="1"/>
      <c r="ABA157" s="1"/>
      <c r="ABB157" s="1"/>
      <c r="ABC157" s="1"/>
      <c r="ABD157" s="1"/>
      <c r="ABE157" s="1"/>
      <c r="ABF157" s="1"/>
      <c r="ABG157" s="1"/>
      <c r="ABH157" s="1"/>
      <c r="ABI157" s="1"/>
      <c r="ABJ157" s="1"/>
      <c r="ABK157" s="1"/>
      <c r="ABL157" s="1"/>
      <c r="ABM157" s="1"/>
      <c r="ABN157" s="1"/>
      <c r="ABO157" s="1"/>
      <c r="ABP157" s="1"/>
      <c r="ABQ157" s="1"/>
      <c r="ABR157" s="1"/>
      <c r="ABS157" s="1"/>
      <c r="ABT157" s="1"/>
      <c r="ABU157" s="1"/>
      <c r="ABV157" s="1"/>
      <c r="ABW157" s="1"/>
      <c r="ABX157" s="1"/>
      <c r="ABY157" s="1"/>
      <c r="ABZ157" s="1"/>
      <c r="ACA157" s="1"/>
      <c r="ACB157" s="1"/>
      <c r="ACC157" s="1"/>
      <c r="ACD157" s="1"/>
      <c r="ACE157" s="1"/>
      <c r="ACF157" s="1"/>
      <c r="ACG157" s="1"/>
      <c r="ACH157" s="1"/>
      <c r="ACI157" s="1"/>
      <c r="ACJ157" s="1"/>
      <c r="ACK157" s="1"/>
      <c r="ACL157" s="1"/>
      <c r="ACM157" s="1"/>
      <c r="ACN157" s="1"/>
      <c r="ACO157" s="1"/>
      <c r="ACP157" s="1"/>
      <c r="ACQ157" s="1"/>
      <c r="ACR157" s="1"/>
      <c r="ACS157" s="1"/>
      <c r="ACT157" s="1"/>
      <c r="ACU157" s="1"/>
      <c r="ACV157" s="1"/>
      <c r="ACW157" s="1"/>
      <c r="ACX157" s="1"/>
      <c r="ACY157" s="1"/>
      <c r="ACZ157" s="1"/>
      <c r="ADA157" s="1"/>
      <c r="ADB157" s="1"/>
      <c r="ADC157" s="1"/>
      <c r="ADD157" s="1"/>
      <c r="ADE157" s="1"/>
      <c r="ADF157" s="1"/>
      <c r="ADG157" s="1"/>
      <c r="ADH157" s="1"/>
      <c r="ADI157" s="1"/>
      <c r="ADJ157" s="1"/>
      <c r="ADK157" s="1"/>
      <c r="ADL157" s="1"/>
      <c r="ADM157" s="1"/>
      <c r="ADN157" s="1"/>
      <c r="ADO157" s="1"/>
      <c r="ADP157" s="1"/>
      <c r="ADQ157" s="1"/>
      <c r="ADR157" s="1"/>
      <c r="ADS157" s="1"/>
      <c r="ADT157" s="1"/>
      <c r="ADU157" s="1"/>
      <c r="ADV157" s="1"/>
      <c r="ADW157" s="1"/>
      <c r="ADX157" s="1"/>
      <c r="ADY157" s="1"/>
      <c r="ADZ157" s="1"/>
      <c r="AEA157" s="1"/>
      <c r="AEB157" s="1"/>
      <c r="AEC157" s="1"/>
      <c r="AED157" s="1"/>
      <c r="AEE157" s="1"/>
      <c r="AEF157" s="1"/>
      <c r="AEG157" s="1"/>
      <c r="AEH157" s="1"/>
      <c r="AEI157" s="1"/>
      <c r="AEJ157" s="1"/>
      <c r="AEK157" s="1"/>
      <c r="AEL157" s="1"/>
      <c r="AEM157" s="1"/>
      <c r="AEN157" s="1"/>
      <c r="AEO157" s="1"/>
      <c r="AEP157" s="1"/>
      <c r="AEQ157" s="1"/>
      <c r="AER157" s="1"/>
      <c r="AES157" s="1"/>
      <c r="AET157" s="1"/>
      <c r="AEU157" s="1"/>
      <c r="AEV157" s="1"/>
      <c r="AEW157" s="1"/>
      <c r="AEX157" s="1"/>
      <c r="AEY157" s="1"/>
      <c r="AEZ157" s="1"/>
      <c r="AFA157" s="1"/>
      <c r="AFB157" s="1"/>
      <c r="AFC157" s="1"/>
      <c r="AFD157" s="1"/>
      <c r="AFE157" s="1"/>
      <c r="AFF157" s="1"/>
      <c r="AFG157" s="1"/>
      <c r="AFH157" s="1"/>
      <c r="AFI157" s="1"/>
      <c r="AFJ157" s="1"/>
      <c r="AFK157" s="1"/>
      <c r="AFL157" s="1"/>
      <c r="AFM157" s="1"/>
      <c r="AFN157" s="1"/>
      <c r="AFO157" s="1"/>
      <c r="AFP157" s="1"/>
      <c r="AFQ157" s="1"/>
      <c r="AFR157" s="1"/>
      <c r="AFS157" s="1"/>
      <c r="AFT157" s="1"/>
      <c r="AFU157" s="1"/>
      <c r="AFV157" s="1"/>
      <c r="AFW157" s="1"/>
      <c r="AFX157" s="1"/>
      <c r="AFY157" s="1"/>
      <c r="AFZ157" s="1"/>
      <c r="AGA157" s="1"/>
      <c r="AGB157" s="1"/>
      <c r="AGC157" s="1"/>
      <c r="AGD157" s="1"/>
      <c r="AGE157" s="1"/>
      <c r="AGF157" s="1"/>
      <c r="AGG157" s="1"/>
      <c r="AGH157" s="1"/>
      <c r="AGI157" s="1"/>
      <c r="AGJ157" s="1"/>
      <c r="AGK157" s="1"/>
      <c r="AGL157" s="1"/>
      <c r="AGM157" s="1"/>
      <c r="AGN157" s="1"/>
      <c r="AGO157" s="1"/>
      <c r="AGP157" s="1"/>
      <c r="AGQ157" s="1"/>
      <c r="AGR157" s="1"/>
      <c r="AGS157" s="1"/>
      <c r="AGT157" s="1"/>
      <c r="AGU157" s="1"/>
      <c r="AGV157" s="1"/>
      <c r="AGW157" s="1"/>
      <c r="AGX157" s="1"/>
      <c r="AGY157" s="1"/>
      <c r="AGZ157" s="1"/>
      <c r="AHA157" s="1"/>
      <c r="AHB157" s="1"/>
      <c r="AHC157" s="1"/>
      <c r="AHD157" s="1"/>
      <c r="AHE157" s="1"/>
      <c r="AHF157" s="1"/>
      <c r="AHG157" s="1"/>
      <c r="AHH157" s="1"/>
      <c r="AHI157" s="1"/>
      <c r="AHJ157" s="1"/>
      <c r="AHK157" s="1"/>
      <c r="AHL157" s="1"/>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c r="ALS157" s="1"/>
      <c r="ALT157" s="1"/>
      <c r="ALU157" s="1"/>
      <c r="ALV157" s="1"/>
      <c r="ALW157" s="1"/>
      <c r="ALX157" s="1"/>
      <c r="ALY157" s="1"/>
      <c r="ALZ157" s="1"/>
      <c r="AMA157" s="1"/>
      <c r="AMB157" s="1"/>
      <c r="AMC157" s="1"/>
      <c r="AMD157" s="1"/>
      <c r="AME157" s="1"/>
      <c r="AMF157" s="1"/>
      <c r="AMG157" s="1"/>
      <c r="AMH157" s="1"/>
      <c r="AMI157" s="1"/>
      <c r="AMJ157" s="1"/>
    </row>
    <row r="158" customFormat="false" ht="13.8" hidden="false" customHeight="false" outlineLevel="0" collapsed="false">
      <c r="A158" s="70" t="n">
        <v>140</v>
      </c>
      <c r="B158" s="1"/>
      <c r="C158" s="76" t="n">
        <v>41314</v>
      </c>
      <c r="D158" s="70" t="n">
        <f aca="false">C158-C157</f>
        <v>7</v>
      </c>
      <c r="E158" s="70" t="s">
        <v>258</v>
      </c>
      <c r="F158" s="70" t="n">
        <f aca="false">2.0833+2.0833</f>
        <v>4.1666</v>
      </c>
      <c r="G158" s="70" t="n">
        <v>1</v>
      </c>
      <c r="H158" s="79" t="n">
        <f aca="false">F158*G158</f>
        <v>4.1666</v>
      </c>
      <c r="I158" s="70" t="n">
        <v>3</v>
      </c>
      <c r="J158" s="80" t="n">
        <f aca="false">3*3</f>
        <v>9</v>
      </c>
      <c r="K158" s="1"/>
      <c r="L158" s="1"/>
      <c r="M158" s="1"/>
      <c r="N158" s="70" t="s">
        <v>263</v>
      </c>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c r="JD158" s="1"/>
      <c r="JE158" s="1"/>
      <c r="JF158" s="1"/>
      <c r="JG158" s="1"/>
      <c r="JH158" s="1"/>
      <c r="JI158" s="1"/>
      <c r="JJ158" s="1"/>
      <c r="JK158" s="1"/>
      <c r="JL158" s="1"/>
      <c r="JM158" s="1"/>
      <c r="JN158" s="1"/>
      <c r="JO158" s="1"/>
      <c r="JP158" s="1"/>
      <c r="JQ158" s="1"/>
      <c r="JR158" s="1"/>
      <c r="JS158" s="1"/>
      <c r="JT158" s="1"/>
      <c r="JU158" s="1"/>
      <c r="JV158" s="1"/>
      <c r="JW158" s="1"/>
      <c r="JX158" s="1"/>
      <c r="JY158" s="1"/>
      <c r="JZ158" s="1"/>
      <c r="KA158" s="1"/>
      <c r="KB158" s="1"/>
      <c r="KC158" s="1"/>
      <c r="KD158" s="1"/>
      <c r="KE158" s="1"/>
      <c r="KF158" s="1"/>
      <c r="KG158" s="1"/>
      <c r="KH158" s="1"/>
      <c r="KI158" s="1"/>
      <c r="KJ158" s="1"/>
      <c r="KK158" s="1"/>
      <c r="KL158" s="1"/>
      <c r="KM158" s="1"/>
      <c r="KN158" s="1"/>
      <c r="KO158" s="1"/>
      <c r="KP158" s="1"/>
      <c r="KQ158" s="1"/>
      <c r="KR158" s="1"/>
      <c r="KS158" s="1"/>
      <c r="KT158" s="1"/>
      <c r="KU158" s="1"/>
      <c r="KV158" s="1"/>
      <c r="KW158" s="1"/>
      <c r="KX158" s="1"/>
      <c r="KY158" s="1"/>
      <c r="KZ158" s="1"/>
      <c r="LA158" s="1"/>
      <c r="LB158" s="1"/>
      <c r="LC158" s="1"/>
      <c r="LD158" s="1"/>
      <c r="LE158" s="1"/>
      <c r="LF158" s="1"/>
      <c r="LG158" s="1"/>
      <c r="LH158" s="1"/>
      <c r="LI158" s="1"/>
      <c r="LJ158" s="1"/>
      <c r="LK158" s="1"/>
      <c r="LL158" s="1"/>
      <c r="LM158" s="1"/>
      <c r="LN158" s="1"/>
      <c r="LO158" s="1"/>
      <c r="LP158" s="1"/>
      <c r="LQ158" s="1"/>
      <c r="LR158" s="1"/>
      <c r="LS158" s="1"/>
      <c r="LT158" s="1"/>
      <c r="LU158" s="1"/>
      <c r="LV158" s="1"/>
      <c r="LW158" s="1"/>
      <c r="LX158" s="1"/>
      <c r="LY158" s="1"/>
      <c r="LZ158" s="1"/>
      <c r="MA158" s="1"/>
      <c r="MB158" s="1"/>
      <c r="MC158" s="1"/>
      <c r="MD158" s="1"/>
      <c r="ME158" s="1"/>
      <c r="MF158" s="1"/>
      <c r="MG158" s="1"/>
      <c r="MH158" s="1"/>
      <c r="MI158" s="1"/>
      <c r="MJ158" s="1"/>
      <c r="MK158" s="1"/>
      <c r="ML158" s="1"/>
      <c r="MM158" s="1"/>
      <c r="MN158" s="1"/>
      <c r="MO158" s="1"/>
      <c r="MP158" s="1"/>
      <c r="MQ158" s="1"/>
      <c r="MR158" s="1"/>
      <c r="MS158" s="1"/>
      <c r="MT158" s="1"/>
      <c r="MU158" s="1"/>
      <c r="MV158" s="1"/>
      <c r="MW158" s="1"/>
      <c r="MX158" s="1"/>
      <c r="MY158" s="1"/>
      <c r="MZ158" s="1"/>
      <c r="NA158" s="1"/>
      <c r="NB158" s="1"/>
      <c r="NC158" s="1"/>
      <c r="ND158" s="1"/>
      <c r="NE158" s="1"/>
      <c r="NF158" s="1"/>
      <c r="NG158" s="1"/>
      <c r="NH158" s="1"/>
      <c r="NI158" s="1"/>
      <c r="NJ158" s="1"/>
      <c r="NK158" s="1"/>
      <c r="NL158" s="1"/>
      <c r="NM158" s="1"/>
      <c r="NN158" s="1"/>
      <c r="NO158" s="1"/>
      <c r="NP158" s="1"/>
      <c r="NQ158" s="1"/>
      <c r="NR158" s="1"/>
      <c r="NS158" s="1"/>
      <c r="NT158" s="1"/>
      <c r="NU158" s="1"/>
      <c r="NV158" s="1"/>
      <c r="NW158" s="1"/>
      <c r="NX158" s="1"/>
      <c r="NY158" s="1"/>
      <c r="NZ158" s="1"/>
      <c r="OA158" s="1"/>
      <c r="OB158" s="1"/>
      <c r="OC158" s="1"/>
      <c r="OD158" s="1"/>
      <c r="OE158" s="1"/>
      <c r="OF158" s="1"/>
      <c r="OG158" s="1"/>
      <c r="OH158" s="1"/>
      <c r="OI158" s="1"/>
      <c r="OJ158" s="1"/>
      <c r="OK158" s="1"/>
      <c r="OL158" s="1"/>
      <c r="OM158" s="1"/>
      <c r="ON158" s="1"/>
      <c r="OO158" s="1"/>
      <c r="OP158" s="1"/>
      <c r="OQ158" s="1"/>
      <c r="OR158" s="1"/>
      <c r="OS158" s="1"/>
      <c r="OT158" s="1"/>
      <c r="OU158" s="1"/>
      <c r="OV158" s="1"/>
      <c r="OW158" s="1"/>
      <c r="OX158" s="1"/>
      <c r="OY158" s="1"/>
      <c r="OZ158" s="1"/>
      <c r="PA158" s="1"/>
      <c r="PB158" s="1"/>
      <c r="PC158" s="1"/>
      <c r="PD158" s="1"/>
      <c r="PE158" s="1"/>
      <c r="PF158" s="1"/>
      <c r="PG158" s="1"/>
      <c r="PH158" s="1"/>
      <c r="PI158" s="1"/>
      <c r="PJ158" s="1"/>
      <c r="PK158" s="1"/>
      <c r="PL158" s="1"/>
      <c r="PM158" s="1"/>
      <c r="PN158" s="1"/>
      <c r="PO158" s="1"/>
      <c r="PP158" s="1"/>
      <c r="PQ158" s="1"/>
      <c r="PR158" s="1"/>
      <c r="PS158" s="1"/>
      <c r="PT158" s="1"/>
      <c r="PU158" s="1"/>
      <c r="PV158" s="1"/>
      <c r="PW158" s="1"/>
      <c r="PX158" s="1"/>
      <c r="PY158" s="1"/>
      <c r="PZ158" s="1"/>
      <c r="QA158" s="1"/>
      <c r="QB158" s="1"/>
      <c r="QC158" s="1"/>
      <c r="QD158" s="1"/>
      <c r="QE158" s="1"/>
      <c r="QF158" s="1"/>
      <c r="QG158" s="1"/>
      <c r="QH158" s="1"/>
      <c r="QI158" s="1"/>
      <c r="QJ158" s="1"/>
      <c r="QK158" s="1"/>
      <c r="QL158" s="1"/>
      <c r="QM158" s="1"/>
      <c r="QN158" s="1"/>
      <c r="QO158" s="1"/>
      <c r="QP158" s="1"/>
      <c r="QQ158" s="1"/>
      <c r="QR158" s="1"/>
      <c r="QS158" s="1"/>
      <c r="QT158" s="1"/>
      <c r="QU158" s="1"/>
      <c r="QV158" s="1"/>
      <c r="QW158" s="1"/>
      <c r="QX158" s="1"/>
      <c r="QY158" s="1"/>
      <c r="QZ158" s="1"/>
      <c r="RA158" s="1"/>
      <c r="RB158" s="1"/>
      <c r="RC158" s="1"/>
      <c r="RD158" s="1"/>
      <c r="RE158" s="1"/>
      <c r="RF158" s="1"/>
      <c r="RG158" s="1"/>
      <c r="RH158" s="1"/>
      <c r="RI158" s="1"/>
      <c r="RJ158" s="1"/>
      <c r="RK158" s="1"/>
      <c r="RL158" s="1"/>
      <c r="RM158" s="1"/>
      <c r="RN158" s="1"/>
      <c r="RO158" s="1"/>
      <c r="RP158" s="1"/>
      <c r="RQ158" s="1"/>
      <c r="RR158" s="1"/>
      <c r="RS158" s="1"/>
      <c r="RT158" s="1"/>
      <c r="RU158" s="1"/>
      <c r="RV158" s="1"/>
      <c r="RW158" s="1"/>
      <c r="RX158" s="1"/>
      <c r="RY158" s="1"/>
      <c r="RZ158" s="1"/>
      <c r="SA158" s="1"/>
      <c r="SB158" s="1"/>
      <c r="SC158" s="1"/>
      <c r="SD158" s="1"/>
      <c r="SE158" s="1"/>
      <c r="SF158" s="1"/>
      <c r="SG158" s="1"/>
      <c r="SH158" s="1"/>
      <c r="SI158" s="1"/>
      <c r="SJ158" s="1"/>
      <c r="SK158" s="1"/>
      <c r="SL158" s="1"/>
      <c r="SM158" s="1"/>
      <c r="SN158" s="1"/>
      <c r="SO158" s="1"/>
      <c r="SP158" s="1"/>
      <c r="SQ158" s="1"/>
      <c r="SR158" s="1"/>
      <c r="SS158" s="1"/>
      <c r="ST158" s="1"/>
      <c r="SU158" s="1"/>
      <c r="SV158" s="1"/>
      <c r="SW158" s="1"/>
      <c r="SX158" s="1"/>
      <c r="SY158" s="1"/>
      <c r="SZ158" s="1"/>
      <c r="TA158" s="1"/>
      <c r="TB158" s="1"/>
      <c r="TC158" s="1"/>
      <c r="TD158" s="1"/>
      <c r="TE158" s="1"/>
      <c r="TF158" s="1"/>
      <c r="TG158" s="1"/>
      <c r="TH158" s="1"/>
      <c r="TI158" s="1"/>
      <c r="TJ158" s="1"/>
      <c r="TK158" s="1"/>
      <c r="TL158" s="1"/>
      <c r="TM158" s="1"/>
      <c r="TN158" s="1"/>
      <c r="TO158" s="1"/>
      <c r="TP158" s="1"/>
      <c r="TQ158" s="1"/>
      <c r="TR158" s="1"/>
      <c r="TS158" s="1"/>
      <c r="TT158" s="1"/>
      <c r="TU158" s="1"/>
      <c r="TV158" s="1"/>
      <c r="TW158" s="1"/>
      <c r="TX158" s="1"/>
      <c r="TY158" s="1"/>
      <c r="TZ158" s="1"/>
      <c r="UA158" s="1"/>
      <c r="UB158" s="1"/>
      <c r="UC158" s="1"/>
      <c r="UD158" s="1"/>
      <c r="UE158" s="1"/>
      <c r="UF158" s="1"/>
      <c r="UG158" s="1"/>
      <c r="UH158" s="1"/>
      <c r="UI158" s="1"/>
      <c r="UJ158" s="1"/>
      <c r="UK158" s="1"/>
      <c r="UL158" s="1"/>
      <c r="UM158" s="1"/>
      <c r="UN158" s="1"/>
      <c r="UO158" s="1"/>
      <c r="UP158" s="1"/>
      <c r="UQ158" s="1"/>
      <c r="UR158" s="1"/>
      <c r="US158" s="1"/>
      <c r="UT158" s="1"/>
      <c r="UU158" s="1"/>
      <c r="UV158" s="1"/>
      <c r="UW158" s="1"/>
      <c r="UX158" s="1"/>
      <c r="UY158" s="1"/>
      <c r="UZ158" s="1"/>
      <c r="VA158" s="1"/>
      <c r="VB158" s="1"/>
      <c r="VC158" s="1"/>
      <c r="VD158" s="1"/>
      <c r="VE158" s="1"/>
      <c r="VF158" s="1"/>
      <c r="VG158" s="1"/>
      <c r="VH158" s="1"/>
      <c r="VI158" s="1"/>
      <c r="VJ158" s="1"/>
      <c r="VK158" s="1"/>
      <c r="VL158" s="1"/>
      <c r="VM158" s="1"/>
      <c r="VN158" s="1"/>
      <c r="VO158" s="1"/>
      <c r="VP158" s="1"/>
      <c r="VQ158" s="1"/>
      <c r="VR158" s="1"/>
      <c r="VS158" s="1"/>
      <c r="VT158" s="1"/>
      <c r="VU158" s="1"/>
      <c r="VV158" s="1"/>
      <c r="VW158" s="1"/>
      <c r="VX158" s="1"/>
      <c r="VY158" s="1"/>
      <c r="VZ158" s="1"/>
      <c r="WA158" s="1"/>
      <c r="WB158" s="1"/>
      <c r="WC158" s="1"/>
      <c r="WD158" s="1"/>
      <c r="WE158" s="1"/>
      <c r="WF158" s="1"/>
      <c r="WG158" s="1"/>
      <c r="WH158" s="1"/>
      <c r="WI158" s="1"/>
      <c r="WJ158" s="1"/>
      <c r="WK158" s="1"/>
      <c r="WL158" s="1"/>
      <c r="WM158" s="1"/>
      <c r="WN158" s="1"/>
      <c r="WO158" s="1"/>
      <c r="WP158" s="1"/>
      <c r="WQ158" s="1"/>
      <c r="WR158" s="1"/>
      <c r="WS158" s="1"/>
      <c r="WT158" s="1"/>
      <c r="WU158" s="1"/>
      <c r="WV158" s="1"/>
      <c r="WW158" s="1"/>
      <c r="WX158" s="1"/>
      <c r="WY158" s="1"/>
      <c r="WZ158" s="1"/>
      <c r="XA158" s="1"/>
      <c r="XB158" s="1"/>
      <c r="XC158" s="1"/>
      <c r="XD158" s="1"/>
      <c r="XE158" s="1"/>
      <c r="XF158" s="1"/>
      <c r="XG158" s="1"/>
      <c r="XH158" s="1"/>
      <c r="XI158" s="1"/>
      <c r="XJ158" s="1"/>
      <c r="XK158" s="1"/>
      <c r="XL158" s="1"/>
      <c r="XM158" s="1"/>
      <c r="XN158" s="1"/>
      <c r="XO158" s="1"/>
      <c r="XP158" s="1"/>
      <c r="XQ158" s="1"/>
      <c r="XR158" s="1"/>
      <c r="XS158" s="1"/>
      <c r="XT158" s="1"/>
      <c r="XU158" s="1"/>
      <c r="XV158" s="1"/>
      <c r="XW158" s="1"/>
      <c r="XX158" s="1"/>
      <c r="XY158" s="1"/>
      <c r="XZ158" s="1"/>
      <c r="YA158" s="1"/>
      <c r="YB158" s="1"/>
      <c r="YC158" s="1"/>
      <c r="YD158" s="1"/>
      <c r="YE158" s="1"/>
      <c r="YF158" s="1"/>
      <c r="YG158" s="1"/>
      <c r="YH158" s="1"/>
      <c r="YI158" s="1"/>
      <c r="YJ158" s="1"/>
      <c r="YK158" s="1"/>
      <c r="YL158" s="1"/>
      <c r="YM158" s="1"/>
      <c r="YN158" s="1"/>
      <c r="YO158" s="1"/>
      <c r="YP158" s="1"/>
      <c r="YQ158" s="1"/>
      <c r="YR158" s="1"/>
      <c r="YS158" s="1"/>
      <c r="YT158" s="1"/>
      <c r="YU158" s="1"/>
      <c r="YV158" s="1"/>
      <c r="YW158" s="1"/>
      <c r="YX158" s="1"/>
      <c r="YY158" s="1"/>
      <c r="YZ158" s="1"/>
      <c r="ZA158" s="1"/>
      <c r="ZB158" s="1"/>
      <c r="ZC158" s="1"/>
      <c r="ZD158" s="1"/>
      <c r="ZE158" s="1"/>
      <c r="ZF158" s="1"/>
      <c r="ZG158" s="1"/>
      <c r="ZH158" s="1"/>
      <c r="ZI158" s="1"/>
      <c r="ZJ158" s="1"/>
      <c r="ZK158" s="1"/>
      <c r="ZL158" s="1"/>
      <c r="ZM158" s="1"/>
      <c r="ZN158" s="1"/>
      <c r="ZO158" s="1"/>
      <c r="ZP158" s="1"/>
      <c r="ZQ158" s="1"/>
      <c r="ZR158" s="1"/>
      <c r="ZS158" s="1"/>
      <c r="ZT158" s="1"/>
      <c r="ZU158" s="1"/>
      <c r="ZV158" s="1"/>
      <c r="ZW158" s="1"/>
      <c r="ZX158" s="1"/>
      <c r="ZY158" s="1"/>
      <c r="ZZ158" s="1"/>
      <c r="AAA158" s="1"/>
      <c r="AAB158" s="1"/>
      <c r="AAC158" s="1"/>
      <c r="AAD158" s="1"/>
      <c r="AAE158" s="1"/>
      <c r="AAF158" s="1"/>
      <c r="AAG158" s="1"/>
      <c r="AAH158" s="1"/>
      <c r="AAI158" s="1"/>
      <c r="AAJ158" s="1"/>
      <c r="AAK158" s="1"/>
      <c r="AAL158" s="1"/>
      <c r="AAM158" s="1"/>
      <c r="AAN158" s="1"/>
      <c r="AAO158" s="1"/>
      <c r="AAP158" s="1"/>
      <c r="AAQ158" s="1"/>
      <c r="AAR158" s="1"/>
      <c r="AAS158" s="1"/>
      <c r="AAT158" s="1"/>
      <c r="AAU158" s="1"/>
      <c r="AAV158" s="1"/>
      <c r="AAW158" s="1"/>
      <c r="AAX158" s="1"/>
      <c r="AAY158" s="1"/>
      <c r="AAZ158" s="1"/>
      <c r="ABA158" s="1"/>
      <c r="ABB158" s="1"/>
      <c r="ABC158" s="1"/>
      <c r="ABD158" s="1"/>
      <c r="ABE158" s="1"/>
      <c r="ABF158" s="1"/>
      <c r="ABG158" s="1"/>
      <c r="ABH158" s="1"/>
      <c r="ABI158" s="1"/>
      <c r="ABJ158" s="1"/>
      <c r="ABK158" s="1"/>
      <c r="ABL158" s="1"/>
      <c r="ABM158" s="1"/>
      <c r="ABN158" s="1"/>
      <c r="ABO158" s="1"/>
      <c r="ABP158" s="1"/>
      <c r="ABQ158" s="1"/>
      <c r="ABR158" s="1"/>
      <c r="ABS158" s="1"/>
      <c r="ABT158" s="1"/>
      <c r="ABU158" s="1"/>
      <c r="ABV158" s="1"/>
      <c r="ABW158" s="1"/>
      <c r="ABX158" s="1"/>
      <c r="ABY158" s="1"/>
      <c r="ABZ158" s="1"/>
      <c r="ACA158" s="1"/>
      <c r="ACB158" s="1"/>
      <c r="ACC158" s="1"/>
      <c r="ACD158" s="1"/>
      <c r="ACE158" s="1"/>
      <c r="ACF158" s="1"/>
      <c r="ACG158" s="1"/>
      <c r="ACH158" s="1"/>
      <c r="ACI158" s="1"/>
      <c r="ACJ158" s="1"/>
      <c r="ACK158" s="1"/>
      <c r="ACL158" s="1"/>
      <c r="ACM158" s="1"/>
      <c r="ACN158" s="1"/>
      <c r="ACO158" s="1"/>
      <c r="ACP158" s="1"/>
      <c r="ACQ158" s="1"/>
      <c r="ACR158" s="1"/>
      <c r="ACS158" s="1"/>
      <c r="ACT158" s="1"/>
      <c r="ACU158" s="1"/>
      <c r="ACV158" s="1"/>
      <c r="ACW158" s="1"/>
      <c r="ACX158" s="1"/>
      <c r="ACY158" s="1"/>
      <c r="ACZ158" s="1"/>
      <c r="ADA158" s="1"/>
      <c r="ADB158" s="1"/>
      <c r="ADC158" s="1"/>
      <c r="ADD158" s="1"/>
      <c r="ADE158" s="1"/>
      <c r="ADF158" s="1"/>
      <c r="ADG158" s="1"/>
      <c r="ADH158" s="1"/>
      <c r="ADI158" s="1"/>
      <c r="ADJ158" s="1"/>
      <c r="ADK158" s="1"/>
      <c r="ADL158" s="1"/>
      <c r="ADM158" s="1"/>
      <c r="ADN158" s="1"/>
      <c r="ADO158" s="1"/>
      <c r="ADP158" s="1"/>
      <c r="ADQ158" s="1"/>
      <c r="ADR158" s="1"/>
      <c r="ADS158" s="1"/>
      <c r="ADT158" s="1"/>
      <c r="ADU158" s="1"/>
      <c r="ADV158" s="1"/>
      <c r="ADW158" s="1"/>
      <c r="ADX158" s="1"/>
      <c r="ADY158" s="1"/>
      <c r="ADZ158" s="1"/>
      <c r="AEA158" s="1"/>
      <c r="AEB158" s="1"/>
      <c r="AEC158" s="1"/>
      <c r="AED158" s="1"/>
      <c r="AEE158" s="1"/>
      <c r="AEF158" s="1"/>
      <c r="AEG158" s="1"/>
      <c r="AEH158" s="1"/>
      <c r="AEI158" s="1"/>
      <c r="AEJ158" s="1"/>
      <c r="AEK158" s="1"/>
      <c r="AEL158" s="1"/>
      <c r="AEM158" s="1"/>
      <c r="AEN158" s="1"/>
      <c r="AEO158" s="1"/>
      <c r="AEP158" s="1"/>
      <c r="AEQ158" s="1"/>
      <c r="AER158" s="1"/>
      <c r="AES158" s="1"/>
      <c r="AET158" s="1"/>
      <c r="AEU158" s="1"/>
      <c r="AEV158" s="1"/>
      <c r="AEW158" s="1"/>
      <c r="AEX158" s="1"/>
      <c r="AEY158" s="1"/>
      <c r="AEZ158" s="1"/>
      <c r="AFA158" s="1"/>
      <c r="AFB158" s="1"/>
      <c r="AFC158" s="1"/>
      <c r="AFD158" s="1"/>
      <c r="AFE158" s="1"/>
      <c r="AFF158" s="1"/>
      <c r="AFG158" s="1"/>
      <c r="AFH158" s="1"/>
      <c r="AFI158" s="1"/>
      <c r="AFJ158" s="1"/>
      <c r="AFK158" s="1"/>
      <c r="AFL158" s="1"/>
      <c r="AFM158" s="1"/>
      <c r="AFN158" s="1"/>
      <c r="AFO158" s="1"/>
      <c r="AFP158" s="1"/>
      <c r="AFQ158" s="1"/>
      <c r="AFR158" s="1"/>
      <c r="AFS158" s="1"/>
      <c r="AFT158" s="1"/>
      <c r="AFU158" s="1"/>
      <c r="AFV158" s="1"/>
      <c r="AFW158" s="1"/>
      <c r="AFX158" s="1"/>
      <c r="AFY158" s="1"/>
      <c r="AFZ158" s="1"/>
      <c r="AGA158" s="1"/>
      <c r="AGB158" s="1"/>
      <c r="AGC158" s="1"/>
      <c r="AGD158" s="1"/>
      <c r="AGE158" s="1"/>
      <c r="AGF158" s="1"/>
      <c r="AGG158" s="1"/>
      <c r="AGH158" s="1"/>
      <c r="AGI158" s="1"/>
      <c r="AGJ158" s="1"/>
      <c r="AGK158" s="1"/>
      <c r="AGL158" s="1"/>
      <c r="AGM158" s="1"/>
      <c r="AGN158" s="1"/>
      <c r="AGO158" s="1"/>
      <c r="AGP158" s="1"/>
      <c r="AGQ158" s="1"/>
      <c r="AGR158" s="1"/>
      <c r="AGS158" s="1"/>
      <c r="AGT158" s="1"/>
      <c r="AGU158" s="1"/>
      <c r="AGV158" s="1"/>
      <c r="AGW158" s="1"/>
      <c r="AGX158" s="1"/>
      <c r="AGY158" s="1"/>
      <c r="AGZ158" s="1"/>
      <c r="AHA158" s="1"/>
      <c r="AHB158" s="1"/>
      <c r="AHC158" s="1"/>
      <c r="AHD158" s="1"/>
      <c r="AHE158" s="1"/>
      <c r="AHF158" s="1"/>
      <c r="AHG158" s="1"/>
      <c r="AHH158" s="1"/>
      <c r="AHI158" s="1"/>
      <c r="AHJ158" s="1"/>
      <c r="AHK158" s="1"/>
      <c r="AHL158" s="1"/>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c r="ALS158" s="1"/>
      <c r="ALT158" s="1"/>
      <c r="ALU158" s="1"/>
      <c r="ALV158" s="1"/>
      <c r="ALW158" s="1"/>
      <c r="ALX158" s="1"/>
      <c r="ALY158" s="1"/>
      <c r="ALZ158" s="1"/>
      <c r="AMA158" s="1"/>
      <c r="AMB158" s="1"/>
      <c r="AMC158" s="1"/>
      <c r="AMD158" s="1"/>
      <c r="AME158" s="1"/>
      <c r="AMF158" s="1"/>
      <c r="AMG158" s="1"/>
      <c r="AMH158" s="1"/>
      <c r="AMI158" s="1"/>
      <c r="AMJ158" s="1"/>
    </row>
    <row r="159" customFormat="false" ht="13.8" hidden="false" customHeight="false" outlineLevel="0" collapsed="false">
      <c r="A159" s="70" t="s">
        <v>378</v>
      </c>
      <c r="B159" s="70" t="n">
        <v>13</v>
      </c>
      <c r="C159" s="76" t="n">
        <v>41333</v>
      </c>
      <c r="D159" s="70" t="n">
        <f aca="false">C159-C158</f>
        <v>19</v>
      </c>
      <c r="E159" s="70" t="s">
        <v>248</v>
      </c>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c r="JD159" s="1"/>
      <c r="JE159" s="1"/>
      <c r="JF159" s="1"/>
      <c r="JG159" s="1"/>
      <c r="JH159" s="1"/>
      <c r="JI159" s="1"/>
      <c r="JJ159" s="1"/>
      <c r="JK159" s="1"/>
      <c r="JL159" s="1"/>
      <c r="JM159" s="1"/>
      <c r="JN159" s="1"/>
      <c r="JO159" s="1"/>
      <c r="JP159" s="1"/>
      <c r="JQ159" s="1"/>
      <c r="JR159" s="1"/>
      <c r="JS159" s="1"/>
      <c r="JT159" s="1"/>
      <c r="JU159" s="1"/>
      <c r="JV159" s="1"/>
      <c r="JW159" s="1"/>
      <c r="JX159" s="1"/>
      <c r="JY159" s="1"/>
      <c r="JZ159" s="1"/>
      <c r="KA159" s="1"/>
      <c r="KB159" s="1"/>
      <c r="KC159" s="1"/>
      <c r="KD159" s="1"/>
      <c r="KE159" s="1"/>
      <c r="KF159" s="1"/>
      <c r="KG159" s="1"/>
      <c r="KH159" s="1"/>
      <c r="KI159" s="1"/>
      <c r="KJ159" s="1"/>
      <c r="KK159" s="1"/>
      <c r="KL159" s="1"/>
      <c r="KM159" s="1"/>
      <c r="KN159" s="1"/>
      <c r="KO159" s="1"/>
      <c r="KP159" s="1"/>
      <c r="KQ159" s="1"/>
      <c r="KR159" s="1"/>
      <c r="KS159" s="1"/>
      <c r="KT159" s="1"/>
      <c r="KU159" s="1"/>
      <c r="KV159" s="1"/>
      <c r="KW159" s="1"/>
      <c r="KX159" s="1"/>
      <c r="KY159" s="1"/>
      <c r="KZ159" s="1"/>
      <c r="LA159" s="1"/>
      <c r="LB159" s="1"/>
      <c r="LC159" s="1"/>
      <c r="LD159" s="1"/>
      <c r="LE159" s="1"/>
      <c r="LF159" s="1"/>
      <c r="LG159" s="1"/>
      <c r="LH159" s="1"/>
      <c r="LI159" s="1"/>
      <c r="LJ159" s="1"/>
      <c r="LK159" s="1"/>
      <c r="LL159" s="1"/>
      <c r="LM159" s="1"/>
      <c r="LN159" s="1"/>
      <c r="LO159" s="1"/>
      <c r="LP159" s="1"/>
      <c r="LQ159" s="1"/>
      <c r="LR159" s="1"/>
      <c r="LS159" s="1"/>
      <c r="LT159" s="1"/>
      <c r="LU159" s="1"/>
      <c r="LV159" s="1"/>
      <c r="LW159" s="1"/>
      <c r="LX159" s="1"/>
      <c r="LY159" s="1"/>
      <c r="LZ159" s="1"/>
      <c r="MA159" s="1"/>
      <c r="MB159" s="1"/>
      <c r="MC159" s="1"/>
      <c r="MD159" s="1"/>
      <c r="ME159" s="1"/>
      <c r="MF159" s="1"/>
      <c r="MG159" s="1"/>
      <c r="MH159" s="1"/>
      <c r="MI159" s="1"/>
      <c r="MJ159" s="1"/>
      <c r="MK159" s="1"/>
      <c r="ML159" s="1"/>
      <c r="MM159" s="1"/>
      <c r="MN159" s="1"/>
      <c r="MO159" s="1"/>
      <c r="MP159" s="1"/>
      <c r="MQ159" s="1"/>
      <c r="MR159" s="1"/>
      <c r="MS159" s="1"/>
      <c r="MT159" s="1"/>
      <c r="MU159" s="1"/>
      <c r="MV159" s="1"/>
      <c r="MW159" s="1"/>
      <c r="MX159" s="1"/>
      <c r="MY159" s="1"/>
      <c r="MZ159" s="1"/>
      <c r="NA159" s="1"/>
      <c r="NB159" s="1"/>
      <c r="NC159" s="1"/>
      <c r="ND159" s="1"/>
      <c r="NE159" s="1"/>
      <c r="NF159" s="1"/>
      <c r="NG159" s="1"/>
      <c r="NH159" s="1"/>
      <c r="NI159" s="1"/>
      <c r="NJ159" s="1"/>
      <c r="NK159" s="1"/>
      <c r="NL159" s="1"/>
      <c r="NM159" s="1"/>
      <c r="NN159" s="1"/>
      <c r="NO159" s="1"/>
      <c r="NP159" s="1"/>
      <c r="NQ159" s="1"/>
      <c r="NR159" s="1"/>
      <c r="NS159" s="1"/>
      <c r="NT159" s="1"/>
      <c r="NU159" s="1"/>
      <c r="NV159" s="1"/>
      <c r="NW159" s="1"/>
      <c r="NX159" s="1"/>
      <c r="NY159" s="1"/>
      <c r="NZ159" s="1"/>
      <c r="OA159" s="1"/>
      <c r="OB159" s="1"/>
      <c r="OC159" s="1"/>
      <c r="OD159" s="1"/>
      <c r="OE159" s="1"/>
      <c r="OF159" s="1"/>
      <c r="OG159" s="1"/>
      <c r="OH159" s="1"/>
      <c r="OI159" s="1"/>
      <c r="OJ159" s="1"/>
      <c r="OK159" s="1"/>
      <c r="OL159" s="1"/>
      <c r="OM159" s="1"/>
      <c r="ON159" s="1"/>
      <c r="OO159" s="1"/>
      <c r="OP159" s="1"/>
      <c r="OQ159" s="1"/>
      <c r="OR159" s="1"/>
      <c r="OS159" s="1"/>
      <c r="OT159" s="1"/>
      <c r="OU159" s="1"/>
      <c r="OV159" s="1"/>
      <c r="OW159" s="1"/>
      <c r="OX159" s="1"/>
      <c r="OY159" s="1"/>
      <c r="OZ159" s="1"/>
      <c r="PA159" s="1"/>
      <c r="PB159" s="1"/>
      <c r="PC159" s="1"/>
      <c r="PD159" s="1"/>
      <c r="PE159" s="1"/>
      <c r="PF159" s="1"/>
      <c r="PG159" s="1"/>
      <c r="PH159" s="1"/>
      <c r="PI159" s="1"/>
      <c r="PJ159" s="1"/>
      <c r="PK159" s="1"/>
      <c r="PL159" s="1"/>
      <c r="PM159" s="1"/>
      <c r="PN159" s="1"/>
      <c r="PO159" s="1"/>
      <c r="PP159" s="1"/>
      <c r="PQ159" s="1"/>
      <c r="PR159" s="1"/>
      <c r="PS159" s="1"/>
      <c r="PT159" s="1"/>
      <c r="PU159" s="1"/>
      <c r="PV159" s="1"/>
      <c r="PW159" s="1"/>
      <c r="PX159" s="1"/>
      <c r="PY159" s="1"/>
      <c r="PZ159" s="1"/>
      <c r="QA159" s="1"/>
      <c r="QB159" s="1"/>
      <c r="QC159" s="1"/>
      <c r="QD159" s="1"/>
      <c r="QE159" s="1"/>
      <c r="QF159" s="1"/>
      <c r="QG159" s="1"/>
      <c r="QH159" s="1"/>
      <c r="QI159" s="1"/>
      <c r="QJ159" s="1"/>
      <c r="QK159" s="1"/>
      <c r="QL159" s="1"/>
      <c r="QM159" s="1"/>
      <c r="QN159" s="1"/>
      <c r="QO159" s="1"/>
      <c r="QP159" s="1"/>
      <c r="QQ159" s="1"/>
      <c r="QR159" s="1"/>
      <c r="QS159" s="1"/>
      <c r="QT159" s="1"/>
      <c r="QU159" s="1"/>
      <c r="QV159" s="1"/>
      <c r="QW159" s="1"/>
      <c r="QX159" s="1"/>
      <c r="QY159" s="1"/>
      <c r="QZ159" s="1"/>
      <c r="RA159" s="1"/>
      <c r="RB159" s="1"/>
      <c r="RC159" s="1"/>
      <c r="RD159" s="1"/>
      <c r="RE159" s="1"/>
      <c r="RF159" s="1"/>
      <c r="RG159" s="1"/>
      <c r="RH159" s="1"/>
      <c r="RI159" s="1"/>
      <c r="RJ159" s="1"/>
      <c r="RK159" s="1"/>
      <c r="RL159" s="1"/>
      <c r="RM159" s="1"/>
      <c r="RN159" s="1"/>
      <c r="RO159" s="1"/>
      <c r="RP159" s="1"/>
      <c r="RQ159" s="1"/>
      <c r="RR159" s="1"/>
      <c r="RS159" s="1"/>
      <c r="RT159" s="1"/>
      <c r="RU159" s="1"/>
      <c r="RV159" s="1"/>
      <c r="RW159" s="1"/>
      <c r="RX159" s="1"/>
      <c r="RY159" s="1"/>
      <c r="RZ159" s="1"/>
      <c r="SA159" s="1"/>
      <c r="SB159" s="1"/>
      <c r="SC159" s="1"/>
      <c r="SD159" s="1"/>
      <c r="SE159" s="1"/>
      <c r="SF159" s="1"/>
      <c r="SG159" s="1"/>
      <c r="SH159" s="1"/>
      <c r="SI159" s="1"/>
      <c r="SJ159" s="1"/>
      <c r="SK159" s="1"/>
      <c r="SL159" s="1"/>
      <c r="SM159" s="1"/>
      <c r="SN159" s="1"/>
      <c r="SO159" s="1"/>
      <c r="SP159" s="1"/>
      <c r="SQ159" s="1"/>
      <c r="SR159" s="1"/>
      <c r="SS159" s="1"/>
      <c r="ST159" s="1"/>
      <c r="SU159" s="1"/>
      <c r="SV159" s="1"/>
      <c r="SW159" s="1"/>
      <c r="SX159" s="1"/>
      <c r="SY159" s="1"/>
      <c r="SZ159" s="1"/>
      <c r="TA159" s="1"/>
      <c r="TB159" s="1"/>
      <c r="TC159" s="1"/>
      <c r="TD159" s="1"/>
      <c r="TE159" s="1"/>
      <c r="TF159" s="1"/>
      <c r="TG159" s="1"/>
      <c r="TH159" s="1"/>
      <c r="TI159" s="1"/>
      <c r="TJ159" s="1"/>
      <c r="TK159" s="1"/>
      <c r="TL159" s="1"/>
      <c r="TM159" s="1"/>
      <c r="TN159" s="1"/>
      <c r="TO159" s="1"/>
      <c r="TP159" s="1"/>
      <c r="TQ159" s="1"/>
      <c r="TR159" s="1"/>
      <c r="TS159" s="1"/>
      <c r="TT159" s="1"/>
      <c r="TU159" s="1"/>
      <c r="TV159" s="1"/>
      <c r="TW159" s="1"/>
      <c r="TX159" s="1"/>
      <c r="TY159" s="1"/>
      <c r="TZ159" s="1"/>
      <c r="UA159" s="1"/>
      <c r="UB159" s="1"/>
      <c r="UC159" s="1"/>
      <c r="UD159" s="1"/>
      <c r="UE159" s="1"/>
      <c r="UF159" s="1"/>
      <c r="UG159" s="1"/>
      <c r="UH159" s="1"/>
      <c r="UI159" s="1"/>
      <c r="UJ159" s="1"/>
      <c r="UK159" s="1"/>
      <c r="UL159" s="1"/>
      <c r="UM159" s="1"/>
      <c r="UN159" s="1"/>
      <c r="UO159" s="1"/>
      <c r="UP159" s="1"/>
      <c r="UQ159" s="1"/>
      <c r="UR159" s="1"/>
      <c r="US159" s="1"/>
      <c r="UT159" s="1"/>
      <c r="UU159" s="1"/>
      <c r="UV159" s="1"/>
      <c r="UW159" s="1"/>
      <c r="UX159" s="1"/>
      <c r="UY159" s="1"/>
      <c r="UZ159" s="1"/>
      <c r="VA159" s="1"/>
      <c r="VB159" s="1"/>
      <c r="VC159" s="1"/>
      <c r="VD159" s="1"/>
      <c r="VE159" s="1"/>
      <c r="VF159" s="1"/>
      <c r="VG159" s="1"/>
      <c r="VH159" s="1"/>
      <c r="VI159" s="1"/>
      <c r="VJ159" s="1"/>
      <c r="VK159" s="1"/>
      <c r="VL159" s="1"/>
      <c r="VM159" s="1"/>
      <c r="VN159" s="1"/>
      <c r="VO159" s="1"/>
      <c r="VP159" s="1"/>
      <c r="VQ159" s="1"/>
      <c r="VR159" s="1"/>
      <c r="VS159" s="1"/>
      <c r="VT159" s="1"/>
      <c r="VU159" s="1"/>
      <c r="VV159" s="1"/>
      <c r="VW159" s="1"/>
      <c r="VX159" s="1"/>
      <c r="VY159" s="1"/>
      <c r="VZ159" s="1"/>
      <c r="WA159" s="1"/>
      <c r="WB159" s="1"/>
      <c r="WC159" s="1"/>
      <c r="WD159" s="1"/>
      <c r="WE159" s="1"/>
      <c r="WF159" s="1"/>
      <c r="WG159" s="1"/>
      <c r="WH159" s="1"/>
      <c r="WI159" s="1"/>
      <c r="WJ159" s="1"/>
      <c r="WK159" s="1"/>
      <c r="WL159" s="1"/>
      <c r="WM159" s="1"/>
      <c r="WN159" s="1"/>
      <c r="WO159" s="1"/>
      <c r="WP159" s="1"/>
      <c r="WQ159" s="1"/>
      <c r="WR159" s="1"/>
      <c r="WS159" s="1"/>
      <c r="WT159" s="1"/>
      <c r="WU159" s="1"/>
      <c r="WV159" s="1"/>
      <c r="WW159" s="1"/>
      <c r="WX159" s="1"/>
      <c r="WY159" s="1"/>
      <c r="WZ159" s="1"/>
      <c r="XA159" s="1"/>
      <c r="XB159" s="1"/>
      <c r="XC159" s="1"/>
      <c r="XD159" s="1"/>
      <c r="XE159" s="1"/>
      <c r="XF159" s="1"/>
      <c r="XG159" s="1"/>
      <c r="XH159" s="1"/>
      <c r="XI159" s="1"/>
      <c r="XJ159" s="1"/>
      <c r="XK159" s="1"/>
      <c r="XL159" s="1"/>
      <c r="XM159" s="1"/>
      <c r="XN159" s="1"/>
      <c r="XO159" s="1"/>
      <c r="XP159" s="1"/>
      <c r="XQ159" s="1"/>
      <c r="XR159" s="1"/>
      <c r="XS159" s="1"/>
      <c r="XT159" s="1"/>
      <c r="XU159" s="1"/>
      <c r="XV159" s="1"/>
      <c r="XW159" s="1"/>
      <c r="XX159" s="1"/>
      <c r="XY159" s="1"/>
      <c r="XZ159" s="1"/>
      <c r="YA159" s="1"/>
      <c r="YB159" s="1"/>
      <c r="YC159" s="1"/>
      <c r="YD159" s="1"/>
      <c r="YE159" s="1"/>
      <c r="YF159" s="1"/>
      <c r="YG159" s="1"/>
      <c r="YH159" s="1"/>
      <c r="YI159" s="1"/>
      <c r="YJ159" s="1"/>
      <c r="YK159" s="1"/>
      <c r="YL159" s="1"/>
      <c r="YM159" s="1"/>
      <c r="YN159" s="1"/>
      <c r="YO159" s="1"/>
      <c r="YP159" s="1"/>
      <c r="YQ159" s="1"/>
      <c r="YR159" s="1"/>
      <c r="YS159" s="1"/>
      <c r="YT159" s="1"/>
      <c r="YU159" s="1"/>
      <c r="YV159" s="1"/>
      <c r="YW159" s="1"/>
      <c r="YX159" s="1"/>
      <c r="YY159" s="1"/>
      <c r="YZ159" s="1"/>
      <c r="ZA159" s="1"/>
      <c r="ZB159" s="1"/>
      <c r="ZC159" s="1"/>
      <c r="ZD159" s="1"/>
      <c r="ZE159" s="1"/>
      <c r="ZF159" s="1"/>
      <c r="ZG159" s="1"/>
      <c r="ZH159" s="1"/>
      <c r="ZI159" s="1"/>
      <c r="ZJ159" s="1"/>
      <c r="ZK159" s="1"/>
      <c r="ZL159" s="1"/>
      <c r="ZM159" s="1"/>
      <c r="ZN159" s="1"/>
      <c r="ZO159" s="1"/>
      <c r="ZP159" s="1"/>
      <c r="ZQ159" s="1"/>
      <c r="ZR159" s="1"/>
      <c r="ZS159" s="1"/>
      <c r="ZT159" s="1"/>
      <c r="ZU159" s="1"/>
      <c r="ZV159" s="1"/>
      <c r="ZW159" s="1"/>
      <c r="ZX159" s="1"/>
      <c r="ZY159" s="1"/>
      <c r="ZZ159" s="1"/>
      <c r="AAA159" s="1"/>
      <c r="AAB159" s="1"/>
      <c r="AAC159" s="1"/>
      <c r="AAD159" s="1"/>
      <c r="AAE159" s="1"/>
      <c r="AAF159" s="1"/>
      <c r="AAG159" s="1"/>
      <c r="AAH159" s="1"/>
      <c r="AAI159" s="1"/>
      <c r="AAJ159" s="1"/>
      <c r="AAK159" s="1"/>
      <c r="AAL159" s="1"/>
      <c r="AAM159" s="1"/>
      <c r="AAN159" s="1"/>
      <c r="AAO159" s="1"/>
      <c r="AAP159" s="1"/>
      <c r="AAQ159" s="1"/>
      <c r="AAR159" s="1"/>
      <c r="AAS159" s="1"/>
      <c r="AAT159" s="1"/>
      <c r="AAU159" s="1"/>
      <c r="AAV159" s="1"/>
      <c r="AAW159" s="1"/>
      <c r="AAX159" s="1"/>
      <c r="AAY159" s="1"/>
      <c r="AAZ159" s="1"/>
      <c r="ABA159" s="1"/>
      <c r="ABB159" s="1"/>
      <c r="ABC159" s="1"/>
      <c r="ABD159" s="1"/>
      <c r="ABE159" s="1"/>
      <c r="ABF159" s="1"/>
      <c r="ABG159" s="1"/>
      <c r="ABH159" s="1"/>
      <c r="ABI159" s="1"/>
      <c r="ABJ159" s="1"/>
      <c r="ABK159" s="1"/>
      <c r="ABL159" s="1"/>
      <c r="ABM159" s="1"/>
      <c r="ABN159" s="1"/>
      <c r="ABO159" s="1"/>
      <c r="ABP159" s="1"/>
      <c r="ABQ159" s="1"/>
      <c r="ABR159" s="1"/>
      <c r="ABS159" s="1"/>
      <c r="ABT159" s="1"/>
      <c r="ABU159" s="1"/>
      <c r="ABV159" s="1"/>
      <c r="ABW159" s="1"/>
      <c r="ABX159" s="1"/>
      <c r="ABY159" s="1"/>
      <c r="ABZ159" s="1"/>
      <c r="ACA159" s="1"/>
      <c r="ACB159" s="1"/>
      <c r="ACC159" s="1"/>
      <c r="ACD159" s="1"/>
      <c r="ACE159" s="1"/>
      <c r="ACF159" s="1"/>
      <c r="ACG159" s="1"/>
      <c r="ACH159" s="1"/>
      <c r="ACI159" s="1"/>
      <c r="ACJ159" s="1"/>
      <c r="ACK159" s="1"/>
      <c r="ACL159" s="1"/>
      <c r="ACM159" s="1"/>
      <c r="ACN159" s="1"/>
      <c r="ACO159" s="1"/>
      <c r="ACP159" s="1"/>
      <c r="ACQ159" s="1"/>
      <c r="ACR159" s="1"/>
      <c r="ACS159" s="1"/>
      <c r="ACT159" s="1"/>
      <c r="ACU159" s="1"/>
      <c r="ACV159" s="1"/>
      <c r="ACW159" s="1"/>
      <c r="ACX159" s="1"/>
      <c r="ACY159" s="1"/>
      <c r="ACZ159" s="1"/>
      <c r="ADA159" s="1"/>
      <c r="ADB159" s="1"/>
      <c r="ADC159" s="1"/>
      <c r="ADD159" s="1"/>
      <c r="ADE159" s="1"/>
      <c r="ADF159" s="1"/>
      <c r="ADG159" s="1"/>
      <c r="ADH159" s="1"/>
      <c r="ADI159" s="1"/>
      <c r="ADJ159" s="1"/>
      <c r="ADK159" s="1"/>
      <c r="ADL159" s="1"/>
      <c r="ADM159" s="1"/>
      <c r="ADN159" s="1"/>
      <c r="ADO159" s="1"/>
      <c r="ADP159" s="1"/>
      <c r="ADQ159" s="1"/>
      <c r="ADR159" s="1"/>
      <c r="ADS159" s="1"/>
      <c r="ADT159" s="1"/>
      <c r="ADU159" s="1"/>
      <c r="ADV159" s="1"/>
      <c r="ADW159" s="1"/>
      <c r="ADX159" s="1"/>
      <c r="ADY159" s="1"/>
      <c r="ADZ159" s="1"/>
      <c r="AEA159" s="1"/>
      <c r="AEB159" s="1"/>
      <c r="AEC159" s="1"/>
      <c r="AED159" s="1"/>
      <c r="AEE159" s="1"/>
      <c r="AEF159" s="1"/>
      <c r="AEG159" s="1"/>
      <c r="AEH159" s="1"/>
      <c r="AEI159" s="1"/>
      <c r="AEJ159" s="1"/>
      <c r="AEK159" s="1"/>
      <c r="AEL159" s="1"/>
      <c r="AEM159" s="1"/>
      <c r="AEN159" s="1"/>
      <c r="AEO159" s="1"/>
      <c r="AEP159" s="1"/>
      <c r="AEQ159" s="1"/>
      <c r="AER159" s="1"/>
      <c r="AES159" s="1"/>
      <c r="AET159" s="1"/>
      <c r="AEU159" s="1"/>
      <c r="AEV159" s="1"/>
      <c r="AEW159" s="1"/>
      <c r="AEX159" s="1"/>
      <c r="AEY159" s="1"/>
      <c r="AEZ159" s="1"/>
      <c r="AFA159" s="1"/>
      <c r="AFB159" s="1"/>
      <c r="AFC159" s="1"/>
      <c r="AFD159" s="1"/>
      <c r="AFE159" s="1"/>
      <c r="AFF159" s="1"/>
      <c r="AFG159" s="1"/>
      <c r="AFH159" s="1"/>
      <c r="AFI159" s="1"/>
      <c r="AFJ159" s="1"/>
      <c r="AFK159" s="1"/>
      <c r="AFL159" s="1"/>
      <c r="AFM159" s="1"/>
      <c r="AFN159" s="1"/>
      <c r="AFO159" s="1"/>
      <c r="AFP159" s="1"/>
      <c r="AFQ159" s="1"/>
      <c r="AFR159" s="1"/>
      <c r="AFS159" s="1"/>
      <c r="AFT159" s="1"/>
      <c r="AFU159" s="1"/>
      <c r="AFV159" s="1"/>
      <c r="AFW159" s="1"/>
      <c r="AFX159" s="1"/>
      <c r="AFY159" s="1"/>
      <c r="AFZ159" s="1"/>
      <c r="AGA159" s="1"/>
      <c r="AGB159" s="1"/>
      <c r="AGC159" s="1"/>
      <c r="AGD159" s="1"/>
      <c r="AGE159" s="1"/>
      <c r="AGF159" s="1"/>
      <c r="AGG159" s="1"/>
      <c r="AGH159" s="1"/>
      <c r="AGI159" s="1"/>
      <c r="AGJ159" s="1"/>
      <c r="AGK159" s="1"/>
      <c r="AGL159" s="1"/>
      <c r="AGM159" s="1"/>
      <c r="AGN159" s="1"/>
      <c r="AGO159" s="1"/>
      <c r="AGP159" s="1"/>
      <c r="AGQ159" s="1"/>
      <c r="AGR159" s="1"/>
      <c r="AGS159" s="1"/>
      <c r="AGT159" s="1"/>
      <c r="AGU159" s="1"/>
      <c r="AGV159" s="1"/>
      <c r="AGW159" s="1"/>
      <c r="AGX159" s="1"/>
      <c r="AGY159" s="1"/>
      <c r="AGZ159" s="1"/>
      <c r="AHA159" s="1"/>
      <c r="AHB159" s="1"/>
      <c r="AHC159" s="1"/>
      <c r="AHD159" s="1"/>
      <c r="AHE159" s="1"/>
      <c r="AHF159" s="1"/>
      <c r="AHG159" s="1"/>
      <c r="AHH159" s="1"/>
      <c r="AHI159" s="1"/>
      <c r="AHJ159" s="1"/>
      <c r="AHK159" s="1"/>
      <c r="AHL159" s="1"/>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c r="ALS159" s="1"/>
      <c r="ALT159" s="1"/>
      <c r="ALU159" s="1"/>
      <c r="ALV159" s="1"/>
      <c r="ALW159" s="1"/>
      <c r="ALX159" s="1"/>
      <c r="ALY159" s="1"/>
      <c r="ALZ159" s="1"/>
      <c r="AMA159" s="1"/>
      <c r="AMB159" s="1"/>
      <c r="AMC159" s="1"/>
      <c r="AMD159" s="1"/>
      <c r="AME159" s="1"/>
      <c r="AMF159" s="1"/>
      <c r="AMG159" s="1"/>
      <c r="AMH159" s="1"/>
      <c r="AMI159" s="1"/>
      <c r="AMJ159" s="1"/>
    </row>
    <row r="160" customFormat="false" ht="13.8" hidden="false" customHeight="false" outlineLevel="0" collapsed="false">
      <c r="A160" s="70" t="n">
        <v>141</v>
      </c>
      <c r="B160" s="1"/>
      <c r="C160" s="76" t="n">
        <v>41361</v>
      </c>
      <c r="D160" s="70" t="n">
        <f aca="false">C160-C159</f>
        <v>28</v>
      </c>
      <c r="E160" s="70" t="s">
        <v>258</v>
      </c>
      <c r="F160" s="70" t="n">
        <f aca="false">2.0833+2.0833</f>
        <v>4.1666</v>
      </c>
      <c r="G160" s="70" t="n">
        <v>1</v>
      </c>
      <c r="H160" s="79" t="n">
        <f aca="false">F160*G160</f>
        <v>4.1666</v>
      </c>
      <c r="I160" s="70" t="n">
        <v>3</v>
      </c>
      <c r="J160" s="80" t="n">
        <f aca="false">3*3</f>
        <v>9</v>
      </c>
      <c r="K160" s="1"/>
      <c r="L160" s="1"/>
      <c r="M160" s="1"/>
      <c r="N160" s="70" t="s">
        <v>263</v>
      </c>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c r="JD160" s="1"/>
      <c r="JE160" s="1"/>
      <c r="JF160" s="1"/>
      <c r="JG160" s="1"/>
      <c r="JH160" s="1"/>
      <c r="JI160" s="1"/>
      <c r="JJ160" s="1"/>
      <c r="JK160" s="1"/>
      <c r="JL160" s="1"/>
      <c r="JM160" s="1"/>
      <c r="JN160" s="1"/>
      <c r="JO160" s="1"/>
      <c r="JP160" s="1"/>
      <c r="JQ160" s="1"/>
      <c r="JR160" s="1"/>
      <c r="JS160" s="1"/>
      <c r="JT160" s="1"/>
      <c r="JU160" s="1"/>
      <c r="JV160" s="1"/>
      <c r="JW160" s="1"/>
      <c r="JX160" s="1"/>
      <c r="JY160" s="1"/>
      <c r="JZ160" s="1"/>
      <c r="KA160" s="1"/>
      <c r="KB160" s="1"/>
      <c r="KC160" s="1"/>
      <c r="KD160" s="1"/>
      <c r="KE160" s="1"/>
      <c r="KF160" s="1"/>
      <c r="KG160" s="1"/>
      <c r="KH160" s="1"/>
      <c r="KI160" s="1"/>
      <c r="KJ160" s="1"/>
      <c r="KK160" s="1"/>
      <c r="KL160" s="1"/>
      <c r="KM160" s="1"/>
      <c r="KN160" s="1"/>
      <c r="KO160" s="1"/>
      <c r="KP160" s="1"/>
      <c r="KQ160" s="1"/>
      <c r="KR160" s="1"/>
      <c r="KS160" s="1"/>
      <c r="KT160" s="1"/>
      <c r="KU160" s="1"/>
      <c r="KV160" s="1"/>
      <c r="KW160" s="1"/>
      <c r="KX160" s="1"/>
      <c r="KY160" s="1"/>
      <c r="KZ160" s="1"/>
      <c r="LA160" s="1"/>
      <c r="LB160" s="1"/>
      <c r="LC160" s="1"/>
      <c r="LD160" s="1"/>
      <c r="LE160" s="1"/>
      <c r="LF160" s="1"/>
      <c r="LG160" s="1"/>
      <c r="LH160" s="1"/>
      <c r="LI160" s="1"/>
      <c r="LJ160" s="1"/>
      <c r="LK160" s="1"/>
      <c r="LL160" s="1"/>
      <c r="LM160" s="1"/>
      <c r="LN160" s="1"/>
      <c r="LO160" s="1"/>
      <c r="LP160" s="1"/>
      <c r="LQ160" s="1"/>
      <c r="LR160" s="1"/>
      <c r="LS160" s="1"/>
      <c r="LT160" s="1"/>
      <c r="LU160" s="1"/>
      <c r="LV160" s="1"/>
      <c r="LW160" s="1"/>
      <c r="LX160" s="1"/>
      <c r="LY160" s="1"/>
      <c r="LZ160" s="1"/>
      <c r="MA160" s="1"/>
      <c r="MB160" s="1"/>
      <c r="MC160" s="1"/>
      <c r="MD160" s="1"/>
      <c r="ME160" s="1"/>
      <c r="MF160" s="1"/>
      <c r="MG160" s="1"/>
      <c r="MH160" s="1"/>
      <c r="MI160" s="1"/>
      <c r="MJ160" s="1"/>
      <c r="MK160" s="1"/>
      <c r="ML160" s="1"/>
      <c r="MM160" s="1"/>
      <c r="MN160" s="1"/>
      <c r="MO160" s="1"/>
      <c r="MP160" s="1"/>
      <c r="MQ160" s="1"/>
      <c r="MR160" s="1"/>
      <c r="MS160" s="1"/>
      <c r="MT160" s="1"/>
      <c r="MU160" s="1"/>
      <c r="MV160" s="1"/>
      <c r="MW160" s="1"/>
      <c r="MX160" s="1"/>
      <c r="MY160" s="1"/>
      <c r="MZ160" s="1"/>
      <c r="NA160" s="1"/>
      <c r="NB160" s="1"/>
      <c r="NC160" s="1"/>
      <c r="ND160" s="1"/>
      <c r="NE160" s="1"/>
      <c r="NF160" s="1"/>
      <c r="NG160" s="1"/>
      <c r="NH160" s="1"/>
      <c r="NI160" s="1"/>
      <c r="NJ160" s="1"/>
      <c r="NK160" s="1"/>
      <c r="NL160" s="1"/>
      <c r="NM160" s="1"/>
      <c r="NN160" s="1"/>
      <c r="NO160" s="1"/>
      <c r="NP160" s="1"/>
      <c r="NQ160" s="1"/>
      <c r="NR160" s="1"/>
      <c r="NS160" s="1"/>
      <c r="NT160" s="1"/>
      <c r="NU160" s="1"/>
      <c r="NV160" s="1"/>
      <c r="NW160" s="1"/>
      <c r="NX160" s="1"/>
      <c r="NY160" s="1"/>
      <c r="NZ160" s="1"/>
      <c r="OA160" s="1"/>
      <c r="OB160" s="1"/>
      <c r="OC160" s="1"/>
      <c r="OD160" s="1"/>
      <c r="OE160" s="1"/>
      <c r="OF160" s="1"/>
      <c r="OG160" s="1"/>
      <c r="OH160" s="1"/>
      <c r="OI160" s="1"/>
      <c r="OJ160" s="1"/>
      <c r="OK160" s="1"/>
      <c r="OL160" s="1"/>
      <c r="OM160" s="1"/>
      <c r="ON160" s="1"/>
      <c r="OO160" s="1"/>
      <c r="OP160" s="1"/>
      <c r="OQ160" s="1"/>
      <c r="OR160" s="1"/>
      <c r="OS160" s="1"/>
      <c r="OT160" s="1"/>
      <c r="OU160" s="1"/>
      <c r="OV160" s="1"/>
      <c r="OW160" s="1"/>
      <c r="OX160" s="1"/>
      <c r="OY160" s="1"/>
      <c r="OZ160" s="1"/>
      <c r="PA160" s="1"/>
      <c r="PB160" s="1"/>
      <c r="PC160" s="1"/>
      <c r="PD160" s="1"/>
      <c r="PE160" s="1"/>
      <c r="PF160" s="1"/>
      <c r="PG160" s="1"/>
      <c r="PH160" s="1"/>
      <c r="PI160" s="1"/>
      <c r="PJ160" s="1"/>
      <c r="PK160" s="1"/>
      <c r="PL160" s="1"/>
      <c r="PM160" s="1"/>
      <c r="PN160" s="1"/>
      <c r="PO160" s="1"/>
      <c r="PP160" s="1"/>
      <c r="PQ160" s="1"/>
      <c r="PR160" s="1"/>
      <c r="PS160" s="1"/>
      <c r="PT160" s="1"/>
      <c r="PU160" s="1"/>
      <c r="PV160" s="1"/>
      <c r="PW160" s="1"/>
      <c r="PX160" s="1"/>
      <c r="PY160" s="1"/>
      <c r="PZ160" s="1"/>
      <c r="QA160" s="1"/>
      <c r="QB160" s="1"/>
      <c r="QC160" s="1"/>
      <c r="QD160" s="1"/>
      <c r="QE160" s="1"/>
      <c r="QF160" s="1"/>
      <c r="QG160" s="1"/>
      <c r="QH160" s="1"/>
      <c r="QI160" s="1"/>
      <c r="QJ160" s="1"/>
      <c r="QK160" s="1"/>
      <c r="QL160" s="1"/>
      <c r="QM160" s="1"/>
      <c r="QN160" s="1"/>
      <c r="QO160" s="1"/>
      <c r="QP160" s="1"/>
      <c r="QQ160" s="1"/>
      <c r="QR160" s="1"/>
      <c r="QS160" s="1"/>
      <c r="QT160" s="1"/>
      <c r="QU160" s="1"/>
      <c r="QV160" s="1"/>
      <c r="QW160" s="1"/>
      <c r="QX160" s="1"/>
      <c r="QY160" s="1"/>
      <c r="QZ160" s="1"/>
      <c r="RA160" s="1"/>
      <c r="RB160" s="1"/>
      <c r="RC160" s="1"/>
      <c r="RD160" s="1"/>
      <c r="RE160" s="1"/>
      <c r="RF160" s="1"/>
      <c r="RG160" s="1"/>
      <c r="RH160" s="1"/>
      <c r="RI160" s="1"/>
      <c r="RJ160" s="1"/>
      <c r="RK160" s="1"/>
      <c r="RL160" s="1"/>
      <c r="RM160" s="1"/>
      <c r="RN160" s="1"/>
      <c r="RO160" s="1"/>
      <c r="RP160" s="1"/>
      <c r="RQ160" s="1"/>
      <c r="RR160" s="1"/>
      <c r="RS160" s="1"/>
      <c r="RT160" s="1"/>
      <c r="RU160" s="1"/>
      <c r="RV160" s="1"/>
      <c r="RW160" s="1"/>
      <c r="RX160" s="1"/>
      <c r="RY160" s="1"/>
      <c r="RZ160" s="1"/>
      <c r="SA160" s="1"/>
      <c r="SB160" s="1"/>
      <c r="SC160" s="1"/>
      <c r="SD160" s="1"/>
      <c r="SE160" s="1"/>
      <c r="SF160" s="1"/>
      <c r="SG160" s="1"/>
      <c r="SH160" s="1"/>
      <c r="SI160" s="1"/>
      <c r="SJ160" s="1"/>
      <c r="SK160" s="1"/>
      <c r="SL160" s="1"/>
      <c r="SM160" s="1"/>
      <c r="SN160" s="1"/>
      <c r="SO160" s="1"/>
      <c r="SP160" s="1"/>
      <c r="SQ160" s="1"/>
      <c r="SR160" s="1"/>
      <c r="SS160" s="1"/>
      <c r="ST160" s="1"/>
      <c r="SU160" s="1"/>
      <c r="SV160" s="1"/>
      <c r="SW160" s="1"/>
      <c r="SX160" s="1"/>
      <c r="SY160" s="1"/>
      <c r="SZ160" s="1"/>
      <c r="TA160" s="1"/>
      <c r="TB160" s="1"/>
      <c r="TC160" s="1"/>
      <c r="TD160" s="1"/>
      <c r="TE160" s="1"/>
      <c r="TF160" s="1"/>
      <c r="TG160" s="1"/>
      <c r="TH160" s="1"/>
      <c r="TI160" s="1"/>
      <c r="TJ160" s="1"/>
      <c r="TK160" s="1"/>
      <c r="TL160" s="1"/>
      <c r="TM160" s="1"/>
      <c r="TN160" s="1"/>
      <c r="TO160" s="1"/>
      <c r="TP160" s="1"/>
      <c r="TQ160" s="1"/>
      <c r="TR160" s="1"/>
      <c r="TS160" s="1"/>
      <c r="TT160" s="1"/>
      <c r="TU160" s="1"/>
      <c r="TV160" s="1"/>
      <c r="TW160" s="1"/>
      <c r="TX160" s="1"/>
      <c r="TY160" s="1"/>
      <c r="TZ160" s="1"/>
      <c r="UA160" s="1"/>
      <c r="UB160" s="1"/>
      <c r="UC160" s="1"/>
      <c r="UD160" s="1"/>
      <c r="UE160" s="1"/>
      <c r="UF160" s="1"/>
      <c r="UG160" s="1"/>
      <c r="UH160" s="1"/>
      <c r="UI160" s="1"/>
      <c r="UJ160" s="1"/>
      <c r="UK160" s="1"/>
      <c r="UL160" s="1"/>
      <c r="UM160" s="1"/>
      <c r="UN160" s="1"/>
      <c r="UO160" s="1"/>
      <c r="UP160" s="1"/>
      <c r="UQ160" s="1"/>
      <c r="UR160" s="1"/>
      <c r="US160" s="1"/>
      <c r="UT160" s="1"/>
      <c r="UU160" s="1"/>
      <c r="UV160" s="1"/>
      <c r="UW160" s="1"/>
      <c r="UX160" s="1"/>
      <c r="UY160" s="1"/>
      <c r="UZ160" s="1"/>
      <c r="VA160" s="1"/>
      <c r="VB160" s="1"/>
      <c r="VC160" s="1"/>
      <c r="VD160" s="1"/>
      <c r="VE160" s="1"/>
      <c r="VF160" s="1"/>
      <c r="VG160" s="1"/>
      <c r="VH160" s="1"/>
      <c r="VI160" s="1"/>
      <c r="VJ160" s="1"/>
      <c r="VK160" s="1"/>
      <c r="VL160" s="1"/>
      <c r="VM160" s="1"/>
      <c r="VN160" s="1"/>
      <c r="VO160" s="1"/>
      <c r="VP160" s="1"/>
      <c r="VQ160" s="1"/>
      <c r="VR160" s="1"/>
      <c r="VS160" s="1"/>
      <c r="VT160" s="1"/>
      <c r="VU160" s="1"/>
      <c r="VV160" s="1"/>
      <c r="VW160" s="1"/>
      <c r="VX160" s="1"/>
      <c r="VY160" s="1"/>
      <c r="VZ160" s="1"/>
      <c r="WA160" s="1"/>
      <c r="WB160" s="1"/>
      <c r="WC160" s="1"/>
      <c r="WD160" s="1"/>
      <c r="WE160" s="1"/>
      <c r="WF160" s="1"/>
      <c r="WG160" s="1"/>
      <c r="WH160" s="1"/>
      <c r="WI160" s="1"/>
      <c r="WJ160" s="1"/>
      <c r="WK160" s="1"/>
      <c r="WL160" s="1"/>
      <c r="WM160" s="1"/>
      <c r="WN160" s="1"/>
      <c r="WO160" s="1"/>
      <c r="WP160" s="1"/>
      <c r="WQ160" s="1"/>
      <c r="WR160" s="1"/>
      <c r="WS160" s="1"/>
      <c r="WT160" s="1"/>
      <c r="WU160" s="1"/>
      <c r="WV160" s="1"/>
      <c r="WW160" s="1"/>
      <c r="WX160" s="1"/>
      <c r="WY160" s="1"/>
      <c r="WZ160" s="1"/>
      <c r="XA160" s="1"/>
      <c r="XB160" s="1"/>
      <c r="XC160" s="1"/>
      <c r="XD160" s="1"/>
      <c r="XE160" s="1"/>
      <c r="XF160" s="1"/>
      <c r="XG160" s="1"/>
      <c r="XH160" s="1"/>
      <c r="XI160" s="1"/>
      <c r="XJ160" s="1"/>
      <c r="XK160" s="1"/>
      <c r="XL160" s="1"/>
      <c r="XM160" s="1"/>
      <c r="XN160" s="1"/>
      <c r="XO160" s="1"/>
      <c r="XP160" s="1"/>
      <c r="XQ160" s="1"/>
      <c r="XR160" s="1"/>
      <c r="XS160" s="1"/>
      <c r="XT160" s="1"/>
      <c r="XU160" s="1"/>
      <c r="XV160" s="1"/>
      <c r="XW160" s="1"/>
      <c r="XX160" s="1"/>
      <c r="XY160" s="1"/>
      <c r="XZ160" s="1"/>
      <c r="YA160" s="1"/>
      <c r="YB160" s="1"/>
      <c r="YC160" s="1"/>
      <c r="YD160" s="1"/>
      <c r="YE160" s="1"/>
      <c r="YF160" s="1"/>
      <c r="YG160" s="1"/>
      <c r="YH160" s="1"/>
      <c r="YI160" s="1"/>
      <c r="YJ160" s="1"/>
      <c r="YK160" s="1"/>
      <c r="YL160" s="1"/>
      <c r="YM160" s="1"/>
      <c r="YN160" s="1"/>
      <c r="YO160" s="1"/>
      <c r="YP160" s="1"/>
      <c r="YQ160" s="1"/>
      <c r="YR160" s="1"/>
      <c r="YS160" s="1"/>
      <c r="YT160" s="1"/>
      <c r="YU160" s="1"/>
      <c r="YV160" s="1"/>
      <c r="YW160" s="1"/>
      <c r="YX160" s="1"/>
      <c r="YY160" s="1"/>
      <c r="YZ160" s="1"/>
      <c r="ZA160" s="1"/>
      <c r="ZB160" s="1"/>
      <c r="ZC160" s="1"/>
      <c r="ZD160" s="1"/>
      <c r="ZE160" s="1"/>
      <c r="ZF160" s="1"/>
      <c r="ZG160" s="1"/>
      <c r="ZH160" s="1"/>
      <c r="ZI160" s="1"/>
      <c r="ZJ160" s="1"/>
      <c r="ZK160" s="1"/>
      <c r="ZL160" s="1"/>
      <c r="ZM160" s="1"/>
      <c r="ZN160" s="1"/>
      <c r="ZO160" s="1"/>
      <c r="ZP160" s="1"/>
      <c r="ZQ160" s="1"/>
      <c r="ZR160" s="1"/>
      <c r="ZS160" s="1"/>
      <c r="ZT160" s="1"/>
      <c r="ZU160" s="1"/>
      <c r="ZV160" s="1"/>
      <c r="ZW160" s="1"/>
      <c r="ZX160" s="1"/>
      <c r="ZY160" s="1"/>
      <c r="ZZ160" s="1"/>
      <c r="AAA160" s="1"/>
      <c r="AAB160" s="1"/>
      <c r="AAC160" s="1"/>
      <c r="AAD160" s="1"/>
      <c r="AAE160" s="1"/>
      <c r="AAF160" s="1"/>
      <c r="AAG160" s="1"/>
      <c r="AAH160" s="1"/>
      <c r="AAI160" s="1"/>
      <c r="AAJ160" s="1"/>
      <c r="AAK160" s="1"/>
      <c r="AAL160" s="1"/>
      <c r="AAM160" s="1"/>
      <c r="AAN160" s="1"/>
      <c r="AAO160" s="1"/>
      <c r="AAP160" s="1"/>
      <c r="AAQ160" s="1"/>
      <c r="AAR160" s="1"/>
      <c r="AAS160" s="1"/>
      <c r="AAT160" s="1"/>
      <c r="AAU160" s="1"/>
      <c r="AAV160" s="1"/>
      <c r="AAW160" s="1"/>
      <c r="AAX160" s="1"/>
      <c r="AAY160" s="1"/>
      <c r="AAZ160" s="1"/>
      <c r="ABA160" s="1"/>
      <c r="ABB160" s="1"/>
      <c r="ABC160" s="1"/>
      <c r="ABD160" s="1"/>
      <c r="ABE160" s="1"/>
      <c r="ABF160" s="1"/>
      <c r="ABG160" s="1"/>
      <c r="ABH160" s="1"/>
      <c r="ABI160" s="1"/>
      <c r="ABJ160" s="1"/>
      <c r="ABK160" s="1"/>
      <c r="ABL160" s="1"/>
      <c r="ABM160" s="1"/>
      <c r="ABN160" s="1"/>
      <c r="ABO160" s="1"/>
      <c r="ABP160" s="1"/>
      <c r="ABQ160" s="1"/>
      <c r="ABR160" s="1"/>
      <c r="ABS160" s="1"/>
      <c r="ABT160" s="1"/>
      <c r="ABU160" s="1"/>
      <c r="ABV160" s="1"/>
      <c r="ABW160" s="1"/>
      <c r="ABX160" s="1"/>
      <c r="ABY160" s="1"/>
      <c r="ABZ160" s="1"/>
      <c r="ACA160" s="1"/>
      <c r="ACB160" s="1"/>
      <c r="ACC160" s="1"/>
      <c r="ACD160" s="1"/>
      <c r="ACE160" s="1"/>
      <c r="ACF160" s="1"/>
      <c r="ACG160" s="1"/>
      <c r="ACH160" s="1"/>
      <c r="ACI160" s="1"/>
      <c r="ACJ160" s="1"/>
      <c r="ACK160" s="1"/>
      <c r="ACL160" s="1"/>
      <c r="ACM160" s="1"/>
      <c r="ACN160" s="1"/>
      <c r="ACO160" s="1"/>
      <c r="ACP160" s="1"/>
      <c r="ACQ160" s="1"/>
      <c r="ACR160" s="1"/>
      <c r="ACS160" s="1"/>
      <c r="ACT160" s="1"/>
      <c r="ACU160" s="1"/>
      <c r="ACV160" s="1"/>
      <c r="ACW160" s="1"/>
      <c r="ACX160" s="1"/>
      <c r="ACY160" s="1"/>
      <c r="ACZ160" s="1"/>
      <c r="ADA160" s="1"/>
      <c r="ADB160" s="1"/>
      <c r="ADC160" s="1"/>
      <c r="ADD160" s="1"/>
      <c r="ADE160" s="1"/>
      <c r="ADF160" s="1"/>
      <c r="ADG160" s="1"/>
      <c r="ADH160" s="1"/>
      <c r="ADI160" s="1"/>
      <c r="ADJ160" s="1"/>
      <c r="ADK160" s="1"/>
      <c r="ADL160" s="1"/>
      <c r="ADM160" s="1"/>
      <c r="ADN160" s="1"/>
      <c r="ADO160" s="1"/>
      <c r="ADP160" s="1"/>
      <c r="ADQ160" s="1"/>
      <c r="ADR160" s="1"/>
      <c r="ADS160" s="1"/>
      <c r="ADT160" s="1"/>
      <c r="ADU160" s="1"/>
      <c r="ADV160" s="1"/>
      <c r="ADW160" s="1"/>
      <c r="ADX160" s="1"/>
      <c r="ADY160" s="1"/>
      <c r="ADZ160" s="1"/>
      <c r="AEA160" s="1"/>
      <c r="AEB160" s="1"/>
      <c r="AEC160" s="1"/>
      <c r="AED160" s="1"/>
      <c r="AEE160" s="1"/>
      <c r="AEF160" s="1"/>
      <c r="AEG160" s="1"/>
      <c r="AEH160" s="1"/>
      <c r="AEI160" s="1"/>
      <c r="AEJ160" s="1"/>
      <c r="AEK160" s="1"/>
      <c r="AEL160" s="1"/>
      <c r="AEM160" s="1"/>
      <c r="AEN160" s="1"/>
      <c r="AEO160" s="1"/>
      <c r="AEP160" s="1"/>
      <c r="AEQ160" s="1"/>
      <c r="AER160" s="1"/>
      <c r="AES160" s="1"/>
      <c r="AET160" s="1"/>
      <c r="AEU160" s="1"/>
      <c r="AEV160" s="1"/>
      <c r="AEW160" s="1"/>
      <c r="AEX160" s="1"/>
      <c r="AEY160" s="1"/>
      <c r="AEZ160" s="1"/>
      <c r="AFA160" s="1"/>
      <c r="AFB160" s="1"/>
      <c r="AFC160" s="1"/>
      <c r="AFD160" s="1"/>
      <c r="AFE160" s="1"/>
      <c r="AFF160" s="1"/>
      <c r="AFG160" s="1"/>
      <c r="AFH160" s="1"/>
      <c r="AFI160" s="1"/>
      <c r="AFJ160" s="1"/>
      <c r="AFK160" s="1"/>
      <c r="AFL160" s="1"/>
      <c r="AFM160" s="1"/>
      <c r="AFN160" s="1"/>
      <c r="AFO160" s="1"/>
      <c r="AFP160" s="1"/>
      <c r="AFQ160" s="1"/>
      <c r="AFR160" s="1"/>
      <c r="AFS160" s="1"/>
      <c r="AFT160" s="1"/>
      <c r="AFU160" s="1"/>
      <c r="AFV160" s="1"/>
      <c r="AFW160" s="1"/>
      <c r="AFX160" s="1"/>
      <c r="AFY160" s="1"/>
      <c r="AFZ160" s="1"/>
      <c r="AGA160" s="1"/>
      <c r="AGB160" s="1"/>
      <c r="AGC160" s="1"/>
      <c r="AGD160" s="1"/>
      <c r="AGE160" s="1"/>
      <c r="AGF160" s="1"/>
      <c r="AGG160" s="1"/>
      <c r="AGH160" s="1"/>
      <c r="AGI160" s="1"/>
      <c r="AGJ160" s="1"/>
      <c r="AGK160" s="1"/>
      <c r="AGL160" s="1"/>
      <c r="AGM160" s="1"/>
      <c r="AGN160" s="1"/>
      <c r="AGO160" s="1"/>
      <c r="AGP160" s="1"/>
      <c r="AGQ160" s="1"/>
      <c r="AGR160" s="1"/>
      <c r="AGS160" s="1"/>
      <c r="AGT160" s="1"/>
      <c r="AGU160" s="1"/>
      <c r="AGV160" s="1"/>
      <c r="AGW160" s="1"/>
      <c r="AGX160" s="1"/>
      <c r="AGY160" s="1"/>
      <c r="AGZ160" s="1"/>
      <c r="AHA160" s="1"/>
      <c r="AHB160" s="1"/>
      <c r="AHC160" s="1"/>
      <c r="AHD160" s="1"/>
      <c r="AHE160" s="1"/>
      <c r="AHF160" s="1"/>
      <c r="AHG160" s="1"/>
      <c r="AHH160" s="1"/>
      <c r="AHI160" s="1"/>
      <c r="AHJ160" s="1"/>
      <c r="AHK160" s="1"/>
      <c r="AHL160" s="1"/>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c r="ALZ160" s="1"/>
      <c r="AMA160" s="1"/>
      <c r="AMB160" s="1"/>
      <c r="AMC160" s="1"/>
      <c r="AMD160" s="1"/>
      <c r="AME160" s="1"/>
      <c r="AMF160" s="1"/>
      <c r="AMG160" s="1"/>
      <c r="AMH160" s="1"/>
      <c r="AMI160" s="1"/>
      <c r="AMJ160" s="1"/>
    </row>
    <row r="161" customFormat="false" ht="13.8" hidden="false" customHeight="false" outlineLevel="0" collapsed="false">
      <c r="A161" s="70" t="n">
        <v>142</v>
      </c>
      <c r="B161" s="1"/>
      <c r="C161" s="76" t="n">
        <v>41379</v>
      </c>
      <c r="D161" s="70" t="n">
        <f aca="false">C161-C160</f>
        <v>18</v>
      </c>
      <c r="E161" s="70" t="s">
        <v>258</v>
      </c>
      <c r="F161" s="70" t="n">
        <f aca="false">2.0833+2.0833</f>
        <v>4.1666</v>
      </c>
      <c r="G161" s="70" t="n">
        <v>1</v>
      </c>
      <c r="H161" s="79" t="n">
        <f aca="false">F161*G161</f>
        <v>4.1666</v>
      </c>
      <c r="I161" s="70" t="n">
        <v>3</v>
      </c>
      <c r="J161" s="80" t="n">
        <f aca="false">3*3</f>
        <v>9</v>
      </c>
      <c r="K161" s="1"/>
      <c r="L161" s="1"/>
      <c r="M161" s="1"/>
      <c r="N161" s="70" t="s">
        <v>263</v>
      </c>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c r="JD161" s="1"/>
      <c r="JE161" s="1"/>
      <c r="JF161" s="1"/>
      <c r="JG161" s="1"/>
      <c r="JH161" s="1"/>
      <c r="JI161" s="1"/>
      <c r="JJ161" s="1"/>
      <c r="JK161" s="1"/>
      <c r="JL161" s="1"/>
      <c r="JM161" s="1"/>
      <c r="JN161" s="1"/>
      <c r="JO161" s="1"/>
      <c r="JP161" s="1"/>
      <c r="JQ161" s="1"/>
      <c r="JR161" s="1"/>
      <c r="JS161" s="1"/>
      <c r="JT161" s="1"/>
      <c r="JU161" s="1"/>
      <c r="JV161" s="1"/>
      <c r="JW161" s="1"/>
      <c r="JX161" s="1"/>
      <c r="JY161" s="1"/>
      <c r="JZ161" s="1"/>
      <c r="KA161" s="1"/>
      <c r="KB161" s="1"/>
      <c r="KC161" s="1"/>
      <c r="KD161" s="1"/>
      <c r="KE161" s="1"/>
      <c r="KF161" s="1"/>
      <c r="KG161" s="1"/>
      <c r="KH161" s="1"/>
      <c r="KI161" s="1"/>
      <c r="KJ161" s="1"/>
      <c r="KK161" s="1"/>
      <c r="KL161" s="1"/>
      <c r="KM161" s="1"/>
      <c r="KN161" s="1"/>
      <c r="KO161" s="1"/>
      <c r="KP161" s="1"/>
      <c r="KQ161" s="1"/>
      <c r="KR161" s="1"/>
      <c r="KS161" s="1"/>
      <c r="KT161" s="1"/>
      <c r="KU161" s="1"/>
      <c r="KV161" s="1"/>
      <c r="KW161" s="1"/>
      <c r="KX161" s="1"/>
      <c r="KY161" s="1"/>
      <c r="KZ161" s="1"/>
      <c r="LA161" s="1"/>
      <c r="LB161" s="1"/>
      <c r="LC161" s="1"/>
      <c r="LD161" s="1"/>
      <c r="LE161" s="1"/>
      <c r="LF161" s="1"/>
      <c r="LG161" s="1"/>
      <c r="LH161" s="1"/>
      <c r="LI161" s="1"/>
      <c r="LJ161" s="1"/>
      <c r="LK161" s="1"/>
      <c r="LL161" s="1"/>
      <c r="LM161" s="1"/>
      <c r="LN161" s="1"/>
      <c r="LO161" s="1"/>
      <c r="LP161" s="1"/>
      <c r="LQ161" s="1"/>
      <c r="LR161" s="1"/>
      <c r="LS161" s="1"/>
      <c r="LT161" s="1"/>
      <c r="LU161" s="1"/>
      <c r="LV161" s="1"/>
      <c r="LW161" s="1"/>
      <c r="LX161" s="1"/>
      <c r="LY161" s="1"/>
      <c r="LZ161" s="1"/>
      <c r="MA161" s="1"/>
      <c r="MB161" s="1"/>
      <c r="MC161" s="1"/>
      <c r="MD161" s="1"/>
      <c r="ME161" s="1"/>
      <c r="MF161" s="1"/>
      <c r="MG161" s="1"/>
      <c r="MH161" s="1"/>
      <c r="MI161" s="1"/>
      <c r="MJ161" s="1"/>
      <c r="MK161" s="1"/>
      <c r="ML161" s="1"/>
      <c r="MM161" s="1"/>
      <c r="MN161" s="1"/>
      <c r="MO161" s="1"/>
      <c r="MP161" s="1"/>
      <c r="MQ161" s="1"/>
      <c r="MR161" s="1"/>
      <c r="MS161" s="1"/>
      <c r="MT161" s="1"/>
      <c r="MU161" s="1"/>
      <c r="MV161" s="1"/>
      <c r="MW161" s="1"/>
      <c r="MX161" s="1"/>
      <c r="MY161" s="1"/>
      <c r="MZ161" s="1"/>
      <c r="NA161" s="1"/>
      <c r="NB161" s="1"/>
      <c r="NC161" s="1"/>
      <c r="ND161" s="1"/>
      <c r="NE161" s="1"/>
      <c r="NF161" s="1"/>
      <c r="NG161" s="1"/>
      <c r="NH161" s="1"/>
      <c r="NI161" s="1"/>
      <c r="NJ161" s="1"/>
      <c r="NK161" s="1"/>
      <c r="NL161" s="1"/>
      <c r="NM161" s="1"/>
      <c r="NN161" s="1"/>
      <c r="NO161" s="1"/>
      <c r="NP161" s="1"/>
      <c r="NQ161" s="1"/>
      <c r="NR161" s="1"/>
      <c r="NS161" s="1"/>
      <c r="NT161" s="1"/>
      <c r="NU161" s="1"/>
      <c r="NV161" s="1"/>
      <c r="NW161" s="1"/>
      <c r="NX161" s="1"/>
      <c r="NY161" s="1"/>
      <c r="NZ161" s="1"/>
      <c r="OA161" s="1"/>
      <c r="OB161" s="1"/>
      <c r="OC161" s="1"/>
      <c r="OD161" s="1"/>
      <c r="OE161" s="1"/>
      <c r="OF161" s="1"/>
      <c r="OG161" s="1"/>
      <c r="OH161" s="1"/>
      <c r="OI161" s="1"/>
      <c r="OJ161" s="1"/>
      <c r="OK161" s="1"/>
      <c r="OL161" s="1"/>
      <c r="OM161" s="1"/>
      <c r="ON161" s="1"/>
      <c r="OO161" s="1"/>
      <c r="OP161" s="1"/>
      <c r="OQ161" s="1"/>
      <c r="OR161" s="1"/>
      <c r="OS161" s="1"/>
      <c r="OT161" s="1"/>
      <c r="OU161" s="1"/>
      <c r="OV161" s="1"/>
      <c r="OW161" s="1"/>
      <c r="OX161" s="1"/>
      <c r="OY161" s="1"/>
      <c r="OZ161" s="1"/>
      <c r="PA161" s="1"/>
      <c r="PB161" s="1"/>
      <c r="PC161" s="1"/>
      <c r="PD161" s="1"/>
      <c r="PE161" s="1"/>
      <c r="PF161" s="1"/>
      <c r="PG161" s="1"/>
      <c r="PH161" s="1"/>
      <c r="PI161" s="1"/>
      <c r="PJ161" s="1"/>
      <c r="PK161" s="1"/>
      <c r="PL161" s="1"/>
      <c r="PM161" s="1"/>
      <c r="PN161" s="1"/>
      <c r="PO161" s="1"/>
      <c r="PP161" s="1"/>
      <c r="PQ161" s="1"/>
      <c r="PR161" s="1"/>
      <c r="PS161" s="1"/>
      <c r="PT161" s="1"/>
      <c r="PU161" s="1"/>
      <c r="PV161" s="1"/>
      <c r="PW161" s="1"/>
      <c r="PX161" s="1"/>
      <c r="PY161" s="1"/>
      <c r="PZ161" s="1"/>
      <c r="QA161" s="1"/>
      <c r="QB161" s="1"/>
      <c r="QC161" s="1"/>
      <c r="QD161" s="1"/>
      <c r="QE161" s="1"/>
      <c r="QF161" s="1"/>
      <c r="QG161" s="1"/>
      <c r="QH161" s="1"/>
      <c r="QI161" s="1"/>
      <c r="QJ161" s="1"/>
      <c r="QK161" s="1"/>
      <c r="QL161" s="1"/>
      <c r="QM161" s="1"/>
      <c r="QN161" s="1"/>
      <c r="QO161" s="1"/>
      <c r="QP161" s="1"/>
      <c r="QQ161" s="1"/>
      <c r="QR161" s="1"/>
      <c r="QS161" s="1"/>
      <c r="QT161" s="1"/>
      <c r="QU161" s="1"/>
      <c r="QV161" s="1"/>
      <c r="QW161" s="1"/>
      <c r="QX161" s="1"/>
      <c r="QY161" s="1"/>
      <c r="QZ161" s="1"/>
      <c r="RA161" s="1"/>
      <c r="RB161" s="1"/>
      <c r="RC161" s="1"/>
      <c r="RD161" s="1"/>
      <c r="RE161" s="1"/>
      <c r="RF161" s="1"/>
      <c r="RG161" s="1"/>
      <c r="RH161" s="1"/>
      <c r="RI161" s="1"/>
      <c r="RJ161" s="1"/>
      <c r="RK161" s="1"/>
      <c r="RL161" s="1"/>
      <c r="RM161" s="1"/>
      <c r="RN161" s="1"/>
      <c r="RO161" s="1"/>
      <c r="RP161" s="1"/>
      <c r="RQ161" s="1"/>
      <c r="RR161" s="1"/>
      <c r="RS161" s="1"/>
      <c r="RT161" s="1"/>
      <c r="RU161" s="1"/>
      <c r="RV161" s="1"/>
      <c r="RW161" s="1"/>
      <c r="RX161" s="1"/>
      <c r="RY161" s="1"/>
      <c r="RZ161" s="1"/>
      <c r="SA161" s="1"/>
      <c r="SB161" s="1"/>
      <c r="SC161" s="1"/>
      <c r="SD161" s="1"/>
      <c r="SE161" s="1"/>
      <c r="SF161" s="1"/>
      <c r="SG161" s="1"/>
      <c r="SH161" s="1"/>
      <c r="SI161" s="1"/>
      <c r="SJ161" s="1"/>
      <c r="SK161" s="1"/>
      <c r="SL161" s="1"/>
      <c r="SM161" s="1"/>
      <c r="SN161" s="1"/>
      <c r="SO161" s="1"/>
      <c r="SP161" s="1"/>
      <c r="SQ161" s="1"/>
      <c r="SR161" s="1"/>
      <c r="SS161" s="1"/>
      <c r="ST161" s="1"/>
      <c r="SU161" s="1"/>
      <c r="SV161" s="1"/>
      <c r="SW161" s="1"/>
      <c r="SX161" s="1"/>
      <c r="SY161" s="1"/>
      <c r="SZ161" s="1"/>
      <c r="TA161" s="1"/>
      <c r="TB161" s="1"/>
      <c r="TC161" s="1"/>
      <c r="TD161" s="1"/>
      <c r="TE161" s="1"/>
      <c r="TF161" s="1"/>
      <c r="TG161" s="1"/>
      <c r="TH161" s="1"/>
      <c r="TI161" s="1"/>
      <c r="TJ161" s="1"/>
      <c r="TK161" s="1"/>
      <c r="TL161" s="1"/>
      <c r="TM161" s="1"/>
      <c r="TN161" s="1"/>
      <c r="TO161" s="1"/>
      <c r="TP161" s="1"/>
      <c r="TQ161" s="1"/>
      <c r="TR161" s="1"/>
      <c r="TS161" s="1"/>
      <c r="TT161" s="1"/>
      <c r="TU161" s="1"/>
      <c r="TV161" s="1"/>
      <c r="TW161" s="1"/>
      <c r="TX161" s="1"/>
      <c r="TY161" s="1"/>
      <c r="TZ161" s="1"/>
      <c r="UA161" s="1"/>
      <c r="UB161" s="1"/>
      <c r="UC161" s="1"/>
      <c r="UD161" s="1"/>
      <c r="UE161" s="1"/>
      <c r="UF161" s="1"/>
      <c r="UG161" s="1"/>
      <c r="UH161" s="1"/>
      <c r="UI161" s="1"/>
      <c r="UJ161" s="1"/>
      <c r="UK161" s="1"/>
      <c r="UL161" s="1"/>
      <c r="UM161" s="1"/>
      <c r="UN161" s="1"/>
      <c r="UO161" s="1"/>
      <c r="UP161" s="1"/>
      <c r="UQ161" s="1"/>
      <c r="UR161" s="1"/>
      <c r="US161" s="1"/>
      <c r="UT161" s="1"/>
      <c r="UU161" s="1"/>
      <c r="UV161" s="1"/>
      <c r="UW161" s="1"/>
      <c r="UX161" s="1"/>
      <c r="UY161" s="1"/>
      <c r="UZ161" s="1"/>
      <c r="VA161" s="1"/>
      <c r="VB161" s="1"/>
      <c r="VC161" s="1"/>
      <c r="VD161" s="1"/>
      <c r="VE161" s="1"/>
      <c r="VF161" s="1"/>
      <c r="VG161" s="1"/>
      <c r="VH161" s="1"/>
      <c r="VI161" s="1"/>
      <c r="VJ161" s="1"/>
      <c r="VK161" s="1"/>
      <c r="VL161" s="1"/>
      <c r="VM161" s="1"/>
      <c r="VN161" s="1"/>
      <c r="VO161" s="1"/>
      <c r="VP161" s="1"/>
      <c r="VQ161" s="1"/>
      <c r="VR161" s="1"/>
      <c r="VS161" s="1"/>
      <c r="VT161" s="1"/>
      <c r="VU161" s="1"/>
      <c r="VV161" s="1"/>
      <c r="VW161" s="1"/>
      <c r="VX161" s="1"/>
      <c r="VY161" s="1"/>
      <c r="VZ161" s="1"/>
      <c r="WA161" s="1"/>
      <c r="WB161" s="1"/>
      <c r="WC161" s="1"/>
      <c r="WD161" s="1"/>
      <c r="WE161" s="1"/>
      <c r="WF161" s="1"/>
      <c r="WG161" s="1"/>
      <c r="WH161" s="1"/>
      <c r="WI161" s="1"/>
      <c r="WJ161" s="1"/>
      <c r="WK161" s="1"/>
      <c r="WL161" s="1"/>
      <c r="WM161" s="1"/>
      <c r="WN161" s="1"/>
      <c r="WO161" s="1"/>
      <c r="WP161" s="1"/>
      <c r="WQ161" s="1"/>
      <c r="WR161" s="1"/>
      <c r="WS161" s="1"/>
      <c r="WT161" s="1"/>
      <c r="WU161" s="1"/>
      <c r="WV161" s="1"/>
      <c r="WW161" s="1"/>
      <c r="WX161" s="1"/>
      <c r="WY161" s="1"/>
      <c r="WZ161" s="1"/>
      <c r="XA161" s="1"/>
      <c r="XB161" s="1"/>
      <c r="XC161" s="1"/>
      <c r="XD161" s="1"/>
      <c r="XE161" s="1"/>
      <c r="XF161" s="1"/>
      <c r="XG161" s="1"/>
      <c r="XH161" s="1"/>
      <c r="XI161" s="1"/>
      <c r="XJ161" s="1"/>
      <c r="XK161" s="1"/>
      <c r="XL161" s="1"/>
      <c r="XM161" s="1"/>
      <c r="XN161" s="1"/>
      <c r="XO161" s="1"/>
      <c r="XP161" s="1"/>
      <c r="XQ161" s="1"/>
      <c r="XR161" s="1"/>
      <c r="XS161" s="1"/>
      <c r="XT161" s="1"/>
      <c r="XU161" s="1"/>
      <c r="XV161" s="1"/>
      <c r="XW161" s="1"/>
      <c r="XX161" s="1"/>
      <c r="XY161" s="1"/>
      <c r="XZ161" s="1"/>
      <c r="YA161" s="1"/>
      <c r="YB161" s="1"/>
      <c r="YC161" s="1"/>
      <c r="YD161" s="1"/>
      <c r="YE161" s="1"/>
      <c r="YF161" s="1"/>
      <c r="YG161" s="1"/>
      <c r="YH161" s="1"/>
      <c r="YI161" s="1"/>
      <c r="YJ161" s="1"/>
      <c r="YK161" s="1"/>
      <c r="YL161" s="1"/>
      <c r="YM161" s="1"/>
      <c r="YN161" s="1"/>
      <c r="YO161" s="1"/>
      <c r="YP161" s="1"/>
      <c r="YQ161" s="1"/>
      <c r="YR161" s="1"/>
      <c r="YS161" s="1"/>
      <c r="YT161" s="1"/>
      <c r="YU161" s="1"/>
      <c r="YV161" s="1"/>
      <c r="YW161" s="1"/>
      <c r="YX161" s="1"/>
      <c r="YY161" s="1"/>
      <c r="YZ161" s="1"/>
      <c r="ZA161" s="1"/>
      <c r="ZB161" s="1"/>
      <c r="ZC161" s="1"/>
      <c r="ZD161" s="1"/>
      <c r="ZE161" s="1"/>
      <c r="ZF161" s="1"/>
      <c r="ZG161" s="1"/>
      <c r="ZH161" s="1"/>
      <c r="ZI161" s="1"/>
      <c r="ZJ161" s="1"/>
      <c r="ZK161" s="1"/>
      <c r="ZL161" s="1"/>
      <c r="ZM161" s="1"/>
      <c r="ZN161" s="1"/>
      <c r="ZO161" s="1"/>
      <c r="ZP161" s="1"/>
      <c r="ZQ161" s="1"/>
      <c r="ZR161" s="1"/>
      <c r="ZS161" s="1"/>
      <c r="ZT161" s="1"/>
      <c r="ZU161" s="1"/>
      <c r="ZV161" s="1"/>
      <c r="ZW161" s="1"/>
      <c r="ZX161" s="1"/>
      <c r="ZY161" s="1"/>
      <c r="ZZ161" s="1"/>
      <c r="AAA161" s="1"/>
      <c r="AAB161" s="1"/>
      <c r="AAC161" s="1"/>
      <c r="AAD161" s="1"/>
      <c r="AAE161" s="1"/>
      <c r="AAF161" s="1"/>
      <c r="AAG161" s="1"/>
      <c r="AAH161" s="1"/>
      <c r="AAI161" s="1"/>
      <c r="AAJ161" s="1"/>
      <c r="AAK161" s="1"/>
      <c r="AAL161" s="1"/>
      <c r="AAM161" s="1"/>
      <c r="AAN161" s="1"/>
      <c r="AAO161" s="1"/>
      <c r="AAP161" s="1"/>
      <c r="AAQ161" s="1"/>
      <c r="AAR161" s="1"/>
      <c r="AAS161" s="1"/>
      <c r="AAT161" s="1"/>
      <c r="AAU161" s="1"/>
      <c r="AAV161" s="1"/>
      <c r="AAW161" s="1"/>
      <c r="AAX161" s="1"/>
      <c r="AAY161" s="1"/>
      <c r="AAZ161" s="1"/>
      <c r="ABA161" s="1"/>
      <c r="ABB161" s="1"/>
      <c r="ABC161" s="1"/>
      <c r="ABD161" s="1"/>
      <c r="ABE161" s="1"/>
      <c r="ABF161" s="1"/>
      <c r="ABG161" s="1"/>
      <c r="ABH161" s="1"/>
      <c r="ABI161" s="1"/>
      <c r="ABJ161" s="1"/>
      <c r="ABK161" s="1"/>
      <c r="ABL161" s="1"/>
      <c r="ABM161" s="1"/>
      <c r="ABN161" s="1"/>
      <c r="ABO161" s="1"/>
      <c r="ABP161" s="1"/>
      <c r="ABQ161" s="1"/>
      <c r="ABR161" s="1"/>
      <c r="ABS161" s="1"/>
      <c r="ABT161" s="1"/>
      <c r="ABU161" s="1"/>
      <c r="ABV161" s="1"/>
      <c r="ABW161" s="1"/>
      <c r="ABX161" s="1"/>
      <c r="ABY161" s="1"/>
      <c r="ABZ161" s="1"/>
      <c r="ACA161" s="1"/>
      <c r="ACB161" s="1"/>
      <c r="ACC161" s="1"/>
      <c r="ACD161" s="1"/>
      <c r="ACE161" s="1"/>
      <c r="ACF161" s="1"/>
      <c r="ACG161" s="1"/>
      <c r="ACH161" s="1"/>
      <c r="ACI161" s="1"/>
      <c r="ACJ161" s="1"/>
      <c r="ACK161" s="1"/>
      <c r="ACL161" s="1"/>
      <c r="ACM161" s="1"/>
      <c r="ACN161" s="1"/>
      <c r="ACO161" s="1"/>
      <c r="ACP161" s="1"/>
      <c r="ACQ161" s="1"/>
      <c r="ACR161" s="1"/>
      <c r="ACS161" s="1"/>
      <c r="ACT161" s="1"/>
      <c r="ACU161" s="1"/>
      <c r="ACV161" s="1"/>
      <c r="ACW161" s="1"/>
      <c r="ACX161" s="1"/>
      <c r="ACY161" s="1"/>
      <c r="ACZ161" s="1"/>
      <c r="ADA161" s="1"/>
      <c r="ADB161" s="1"/>
      <c r="ADC161" s="1"/>
      <c r="ADD161" s="1"/>
      <c r="ADE161" s="1"/>
      <c r="ADF161" s="1"/>
      <c r="ADG161" s="1"/>
      <c r="ADH161" s="1"/>
      <c r="ADI161" s="1"/>
      <c r="ADJ161" s="1"/>
      <c r="ADK161" s="1"/>
      <c r="ADL161" s="1"/>
      <c r="ADM161" s="1"/>
      <c r="ADN161" s="1"/>
      <c r="ADO161" s="1"/>
      <c r="ADP161" s="1"/>
      <c r="ADQ161" s="1"/>
      <c r="ADR161" s="1"/>
      <c r="ADS161" s="1"/>
      <c r="ADT161" s="1"/>
      <c r="ADU161" s="1"/>
      <c r="ADV161" s="1"/>
      <c r="ADW161" s="1"/>
      <c r="ADX161" s="1"/>
      <c r="ADY161" s="1"/>
      <c r="ADZ161" s="1"/>
      <c r="AEA161" s="1"/>
      <c r="AEB161" s="1"/>
      <c r="AEC161" s="1"/>
      <c r="AED161" s="1"/>
      <c r="AEE161" s="1"/>
      <c r="AEF161" s="1"/>
      <c r="AEG161" s="1"/>
      <c r="AEH161" s="1"/>
      <c r="AEI161" s="1"/>
      <c r="AEJ161" s="1"/>
      <c r="AEK161" s="1"/>
      <c r="AEL161" s="1"/>
      <c r="AEM161" s="1"/>
      <c r="AEN161" s="1"/>
      <c r="AEO161" s="1"/>
      <c r="AEP161" s="1"/>
      <c r="AEQ161" s="1"/>
      <c r="AER161" s="1"/>
      <c r="AES161" s="1"/>
      <c r="AET161" s="1"/>
      <c r="AEU161" s="1"/>
      <c r="AEV161" s="1"/>
      <c r="AEW161" s="1"/>
      <c r="AEX161" s="1"/>
      <c r="AEY161" s="1"/>
      <c r="AEZ161" s="1"/>
      <c r="AFA161" s="1"/>
      <c r="AFB161" s="1"/>
      <c r="AFC161" s="1"/>
      <c r="AFD161" s="1"/>
      <c r="AFE161" s="1"/>
      <c r="AFF161" s="1"/>
      <c r="AFG161" s="1"/>
      <c r="AFH161" s="1"/>
      <c r="AFI161" s="1"/>
      <c r="AFJ161" s="1"/>
      <c r="AFK161" s="1"/>
      <c r="AFL161" s="1"/>
      <c r="AFM161" s="1"/>
      <c r="AFN161" s="1"/>
      <c r="AFO161" s="1"/>
      <c r="AFP161" s="1"/>
      <c r="AFQ161" s="1"/>
      <c r="AFR161" s="1"/>
      <c r="AFS161" s="1"/>
      <c r="AFT161" s="1"/>
      <c r="AFU161" s="1"/>
      <c r="AFV161" s="1"/>
      <c r="AFW161" s="1"/>
      <c r="AFX161" s="1"/>
      <c r="AFY161" s="1"/>
      <c r="AFZ161" s="1"/>
      <c r="AGA161" s="1"/>
      <c r="AGB161" s="1"/>
      <c r="AGC161" s="1"/>
      <c r="AGD161" s="1"/>
      <c r="AGE161" s="1"/>
      <c r="AGF161" s="1"/>
      <c r="AGG161" s="1"/>
      <c r="AGH161" s="1"/>
      <c r="AGI161" s="1"/>
      <c r="AGJ161" s="1"/>
      <c r="AGK161" s="1"/>
      <c r="AGL161" s="1"/>
      <c r="AGM161" s="1"/>
      <c r="AGN161" s="1"/>
      <c r="AGO161" s="1"/>
      <c r="AGP161" s="1"/>
      <c r="AGQ161" s="1"/>
      <c r="AGR161" s="1"/>
      <c r="AGS161" s="1"/>
      <c r="AGT161" s="1"/>
      <c r="AGU161" s="1"/>
      <c r="AGV161" s="1"/>
      <c r="AGW161" s="1"/>
      <c r="AGX161" s="1"/>
      <c r="AGY161" s="1"/>
      <c r="AGZ161" s="1"/>
      <c r="AHA161" s="1"/>
      <c r="AHB161" s="1"/>
      <c r="AHC161" s="1"/>
      <c r="AHD161" s="1"/>
      <c r="AHE161" s="1"/>
      <c r="AHF161" s="1"/>
      <c r="AHG161" s="1"/>
      <c r="AHH161" s="1"/>
      <c r="AHI161" s="1"/>
      <c r="AHJ161" s="1"/>
      <c r="AHK161" s="1"/>
      <c r="AHL161" s="1"/>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c r="ALS161" s="1"/>
      <c r="ALT161" s="1"/>
      <c r="ALU161" s="1"/>
      <c r="ALV161" s="1"/>
      <c r="ALW161" s="1"/>
      <c r="ALX161" s="1"/>
      <c r="ALY161" s="1"/>
      <c r="ALZ161" s="1"/>
      <c r="AMA161" s="1"/>
      <c r="AMB161" s="1"/>
      <c r="AMC161" s="1"/>
      <c r="AMD161" s="1"/>
      <c r="AME161" s="1"/>
      <c r="AMF161" s="1"/>
      <c r="AMG161" s="1"/>
      <c r="AMH161" s="1"/>
      <c r="AMI161" s="1"/>
      <c r="AMJ161" s="1"/>
    </row>
    <row r="162" customFormat="false" ht="13.8" hidden="false" customHeight="false" outlineLevel="0" collapsed="false">
      <c r="A162" s="70" t="n">
        <v>143</v>
      </c>
      <c r="B162" s="1"/>
      <c r="C162" s="76" t="n">
        <v>41386</v>
      </c>
      <c r="D162" s="70" t="n">
        <f aca="false">C162-C161</f>
        <v>7</v>
      </c>
      <c r="E162" s="70" t="s">
        <v>258</v>
      </c>
      <c r="F162" s="70" t="n">
        <f aca="false">2.0833+2.0833</f>
        <v>4.1666</v>
      </c>
      <c r="G162" s="70" t="n">
        <v>1</v>
      </c>
      <c r="H162" s="79" t="n">
        <f aca="false">F162*G162</f>
        <v>4.1666</v>
      </c>
      <c r="I162" s="70" t="n">
        <v>3</v>
      </c>
      <c r="J162" s="80" t="n">
        <f aca="false">3*3</f>
        <v>9</v>
      </c>
      <c r="K162" s="1"/>
      <c r="L162" s="1"/>
      <c r="M162" s="1"/>
      <c r="N162" s="70" t="s">
        <v>263</v>
      </c>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c r="JD162" s="1"/>
      <c r="JE162" s="1"/>
      <c r="JF162" s="1"/>
      <c r="JG162" s="1"/>
      <c r="JH162" s="1"/>
      <c r="JI162" s="1"/>
      <c r="JJ162" s="1"/>
      <c r="JK162" s="1"/>
      <c r="JL162" s="1"/>
      <c r="JM162" s="1"/>
      <c r="JN162" s="1"/>
      <c r="JO162" s="1"/>
      <c r="JP162" s="1"/>
      <c r="JQ162" s="1"/>
      <c r="JR162" s="1"/>
      <c r="JS162" s="1"/>
      <c r="JT162" s="1"/>
      <c r="JU162" s="1"/>
      <c r="JV162" s="1"/>
      <c r="JW162" s="1"/>
      <c r="JX162" s="1"/>
      <c r="JY162" s="1"/>
      <c r="JZ162" s="1"/>
      <c r="KA162" s="1"/>
      <c r="KB162" s="1"/>
      <c r="KC162" s="1"/>
      <c r="KD162" s="1"/>
      <c r="KE162" s="1"/>
      <c r="KF162" s="1"/>
      <c r="KG162" s="1"/>
      <c r="KH162" s="1"/>
      <c r="KI162" s="1"/>
      <c r="KJ162" s="1"/>
      <c r="KK162" s="1"/>
      <c r="KL162" s="1"/>
      <c r="KM162" s="1"/>
      <c r="KN162" s="1"/>
      <c r="KO162" s="1"/>
      <c r="KP162" s="1"/>
      <c r="KQ162" s="1"/>
      <c r="KR162" s="1"/>
      <c r="KS162" s="1"/>
      <c r="KT162" s="1"/>
      <c r="KU162" s="1"/>
      <c r="KV162" s="1"/>
      <c r="KW162" s="1"/>
      <c r="KX162" s="1"/>
      <c r="KY162" s="1"/>
      <c r="KZ162" s="1"/>
      <c r="LA162" s="1"/>
      <c r="LB162" s="1"/>
      <c r="LC162" s="1"/>
      <c r="LD162" s="1"/>
      <c r="LE162" s="1"/>
      <c r="LF162" s="1"/>
      <c r="LG162" s="1"/>
      <c r="LH162" s="1"/>
      <c r="LI162" s="1"/>
      <c r="LJ162" s="1"/>
      <c r="LK162" s="1"/>
      <c r="LL162" s="1"/>
      <c r="LM162" s="1"/>
      <c r="LN162" s="1"/>
      <c r="LO162" s="1"/>
      <c r="LP162" s="1"/>
      <c r="LQ162" s="1"/>
      <c r="LR162" s="1"/>
      <c r="LS162" s="1"/>
      <c r="LT162" s="1"/>
      <c r="LU162" s="1"/>
      <c r="LV162" s="1"/>
      <c r="LW162" s="1"/>
      <c r="LX162" s="1"/>
      <c r="LY162" s="1"/>
      <c r="LZ162" s="1"/>
      <c r="MA162" s="1"/>
      <c r="MB162" s="1"/>
      <c r="MC162" s="1"/>
      <c r="MD162" s="1"/>
      <c r="ME162" s="1"/>
      <c r="MF162" s="1"/>
      <c r="MG162" s="1"/>
      <c r="MH162" s="1"/>
      <c r="MI162" s="1"/>
      <c r="MJ162" s="1"/>
      <c r="MK162" s="1"/>
      <c r="ML162" s="1"/>
      <c r="MM162" s="1"/>
      <c r="MN162" s="1"/>
      <c r="MO162" s="1"/>
      <c r="MP162" s="1"/>
      <c r="MQ162" s="1"/>
      <c r="MR162" s="1"/>
      <c r="MS162" s="1"/>
      <c r="MT162" s="1"/>
      <c r="MU162" s="1"/>
      <c r="MV162" s="1"/>
      <c r="MW162" s="1"/>
      <c r="MX162" s="1"/>
      <c r="MY162" s="1"/>
      <c r="MZ162" s="1"/>
      <c r="NA162" s="1"/>
      <c r="NB162" s="1"/>
      <c r="NC162" s="1"/>
      <c r="ND162" s="1"/>
      <c r="NE162" s="1"/>
      <c r="NF162" s="1"/>
      <c r="NG162" s="1"/>
      <c r="NH162" s="1"/>
      <c r="NI162" s="1"/>
      <c r="NJ162" s="1"/>
      <c r="NK162" s="1"/>
      <c r="NL162" s="1"/>
      <c r="NM162" s="1"/>
      <c r="NN162" s="1"/>
      <c r="NO162" s="1"/>
      <c r="NP162" s="1"/>
      <c r="NQ162" s="1"/>
      <c r="NR162" s="1"/>
      <c r="NS162" s="1"/>
      <c r="NT162" s="1"/>
      <c r="NU162" s="1"/>
      <c r="NV162" s="1"/>
      <c r="NW162" s="1"/>
      <c r="NX162" s="1"/>
      <c r="NY162" s="1"/>
      <c r="NZ162" s="1"/>
      <c r="OA162" s="1"/>
      <c r="OB162" s="1"/>
      <c r="OC162" s="1"/>
      <c r="OD162" s="1"/>
      <c r="OE162" s="1"/>
      <c r="OF162" s="1"/>
      <c r="OG162" s="1"/>
      <c r="OH162" s="1"/>
      <c r="OI162" s="1"/>
      <c r="OJ162" s="1"/>
      <c r="OK162" s="1"/>
      <c r="OL162" s="1"/>
      <c r="OM162" s="1"/>
      <c r="ON162" s="1"/>
      <c r="OO162" s="1"/>
      <c r="OP162" s="1"/>
      <c r="OQ162" s="1"/>
      <c r="OR162" s="1"/>
      <c r="OS162" s="1"/>
      <c r="OT162" s="1"/>
      <c r="OU162" s="1"/>
      <c r="OV162" s="1"/>
      <c r="OW162" s="1"/>
      <c r="OX162" s="1"/>
      <c r="OY162" s="1"/>
      <c r="OZ162" s="1"/>
      <c r="PA162" s="1"/>
      <c r="PB162" s="1"/>
      <c r="PC162" s="1"/>
      <c r="PD162" s="1"/>
      <c r="PE162" s="1"/>
      <c r="PF162" s="1"/>
      <c r="PG162" s="1"/>
      <c r="PH162" s="1"/>
      <c r="PI162" s="1"/>
      <c r="PJ162" s="1"/>
      <c r="PK162" s="1"/>
      <c r="PL162" s="1"/>
      <c r="PM162" s="1"/>
      <c r="PN162" s="1"/>
      <c r="PO162" s="1"/>
      <c r="PP162" s="1"/>
      <c r="PQ162" s="1"/>
      <c r="PR162" s="1"/>
      <c r="PS162" s="1"/>
      <c r="PT162" s="1"/>
      <c r="PU162" s="1"/>
      <c r="PV162" s="1"/>
      <c r="PW162" s="1"/>
      <c r="PX162" s="1"/>
      <c r="PY162" s="1"/>
      <c r="PZ162" s="1"/>
      <c r="QA162" s="1"/>
      <c r="QB162" s="1"/>
      <c r="QC162" s="1"/>
      <c r="QD162" s="1"/>
      <c r="QE162" s="1"/>
      <c r="QF162" s="1"/>
      <c r="QG162" s="1"/>
      <c r="QH162" s="1"/>
      <c r="QI162" s="1"/>
      <c r="QJ162" s="1"/>
      <c r="QK162" s="1"/>
      <c r="QL162" s="1"/>
      <c r="QM162" s="1"/>
      <c r="QN162" s="1"/>
      <c r="QO162" s="1"/>
      <c r="QP162" s="1"/>
      <c r="QQ162" s="1"/>
      <c r="QR162" s="1"/>
      <c r="QS162" s="1"/>
      <c r="QT162" s="1"/>
      <c r="QU162" s="1"/>
      <c r="QV162" s="1"/>
      <c r="QW162" s="1"/>
      <c r="QX162" s="1"/>
      <c r="QY162" s="1"/>
      <c r="QZ162" s="1"/>
      <c r="RA162" s="1"/>
      <c r="RB162" s="1"/>
      <c r="RC162" s="1"/>
      <c r="RD162" s="1"/>
      <c r="RE162" s="1"/>
      <c r="RF162" s="1"/>
      <c r="RG162" s="1"/>
      <c r="RH162" s="1"/>
      <c r="RI162" s="1"/>
      <c r="RJ162" s="1"/>
      <c r="RK162" s="1"/>
      <c r="RL162" s="1"/>
      <c r="RM162" s="1"/>
      <c r="RN162" s="1"/>
      <c r="RO162" s="1"/>
      <c r="RP162" s="1"/>
      <c r="RQ162" s="1"/>
      <c r="RR162" s="1"/>
      <c r="RS162" s="1"/>
      <c r="RT162" s="1"/>
      <c r="RU162" s="1"/>
      <c r="RV162" s="1"/>
      <c r="RW162" s="1"/>
      <c r="RX162" s="1"/>
      <c r="RY162" s="1"/>
      <c r="RZ162" s="1"/>
      <c r="SA162" s="1"/>
      <c r="SB162" s="1"/>
      <c r="SC162" s="1"/>
      <c r="SD162" s="1"/>
      <c r="SE162" s="1"/>
      <c r="SF162" s="1"/>
      <c r="SG162" s="1"/>
      <c r="SH162" s="1"/>
      <c r="SI162" s="1"/>
      <c r="SJ162" s="1"/>
      <c r="SK162" s="1"/>
      <c r="SL162" s="1"/>
      <c r="SM162" s="1"/>
      <c r="SN162" s="1"/>
      <c r="SO162" s="1"/>
      <c r="SP162" s="1"/>
      <c r="SQ162" s="1"/>
      <c r="SR162" s="1"/>
      <c r="SS162" s="1"/>
      <c r="ST162" s="1"/>
      <c r="SU162" s="1"/>
      <c r="SV162" s="1"/>
      <c r="SW162" s="1"/>
      <c r="SX162" s="1"/>
      <c r="SY162" s="1"/>
      <c r="SZ162" s="1"/>
      <c r="TA162" s="1"/>
      <c r="TB162" s="1"/>
      <c r="TC162" s="1"/>
      <c r="TD162" s="1"/>
      <c r="TE162" s="1"/>
      <c r="TF162" s="1"/>
      <c r="TG162" s="1"/>
      <c r="TH162" s="1"/>
      <c r="TI162" s="1"/>
      <c r="TJ162" s="1"/>
      <c r="TK162" s="1"/>
      <c r="TL162" s="1"/>
      <c r="TM162" s="1"/>
      <c r="TN162" s="1"/>
      <c r="TO162" s="1"/>
      <c r="TP162" s="1"/>
      <c r="TQ162" s="1"/>
      <c r="TR162" s="1"/>
      <c r="TS162" s="1"/>
      <c r="TT162" s="1"/>
      <c r="TU162" s="1"/>
      <c r="TV162" s="1"/>
      <c r="TW162" s="1"/>
      <c r="TX162" s="1"/>
      <c r="TY162" s="1"/>
      <c r="TZ162" s="1"/>
      <c r="UA162" s="1"/>
      <c r="UB162" s="1"/>
      <c r="UC162" s="1"/>
      <c r="UD162" s="1"/>
      <c r="UE162" s="1"/>
      <c r="UF162" s="1"/>
      <c r="UG162" s="1"/>
      <c r="UH162" s="1"/>
      <c r="UI162" s="1"/>
      <c r="UJ162" s="1"/>
      <c r="UK162" s="1"/>
      <c r="UL162" s="1"/>
      <c r="UM162" s="1"/>
      <c r="UN162" s="1"/>
      <c r="UO162" s="1"/>
      <c r="UP162" s="1"/>
      <c r="UQ162" s="1"/>
      <c r="UR162" s="1"/>
      <c r="US162" s="1"/>
      <c r="UT162" s="1"/>
      <c r="UU162" s="1"/>
      <c r="UV162" s="1"/>
      <c r="UW162" s="1"/>
      <c r="UX162" s="1"/>
      <c r="UY162" s="1"/>
      <c r="UZ162" s="1"/>
      <c r="VA162" s="1"/>
      <c r="VB162" s="1"/>
      <c r="VC162" s="1"/>
      <c r="VD162" s="1"/>
      <c r="VE162" s="1"/>
      <c r="VF162" s="1"/>
      <c r="VG162" s="1"/>
      <c r="VH162" s="1"/>
      <c r="VI162" s="1"/>
      <c r="VJ162" s="1"/>
      <c r="VK162" s="1"/>
      <c r="VL162" s="1"/>
      <c r="VM162" s="1"/>
      <c r="VN162" s="1"/>
      <c r="VO162" s="1"/>
      <c r="VP162" s="1"/>
      <c r="VQ162" s="1"/>
      <c r="VR162" s="1"/>
      <c r="VS162" s="1"/>
      <c r="VT162" s="1"/>
      <c r="VU162" s="1"/>
      <c r="VV162" s="1"/>
      <c r="VW162" s="1"/>
      <c r="VX162" s="1"/>
      <c r="VY162" s="1"/>
      <c r="VZ162" s="1"/>
      <c r="WA162" s="1"/>
      <c r="WB162" s="1"/>
      <c r="WC162" s="1"/>
      <c r="WD162" s="1"/>
      <c r="WE162" s="1"/>
      <c r="WF162" s="1"/>
      <c r="WG162" s="1"/>
      <c r="WH162" s="1"/>
      <c r="WI162" s="1"/>
      <c r="WJ162" s="1"/>
      <c r="WK162" s="1"/>
      <c r="WL162" s="1"/>
      <c r="WM162" s="1"/>
      <c r="WN162" s="1"/>
      <c r="WO162" s="1"/>
      <c r="WP162" s="1"/>
      <c r="WQ162" s="1"/>
      <c r="WR162" s="1"/>
      <c r="WS162" s="1"/>
      <c r="WT162" s="1"/>
      <c r="WU162" s="1"/>
      <c r="WV162" s="1"/>
      <c r="WW162" s="1"/>
      <c r="WX162" s="1"/>
      <c r="WY162" s="1"/>
      <c r="WZ162" s="1"/>
      <c r="XA162" s="1"/>
      <c r="XB162" s="1"/>
      <c r="XC162" s="1"/>
      <c r="XD162" s="1"/>
      <c r="XE162" s="1"/>
      <c r="XF162" s="1"/>
      <c r="XG162" s="1"/>
      <c r="XH162" s="1"/>
      <c r="XI162" s="1"/>
      <c r="XJ162" s="1"/>
      <c r="XK162" s="1"/>
      <c r="XL162" s="1"/>
      <c r="XM162" s="1"/>
      <c r="XN162" s="1"/>
      <c r="XO162" s="1"/>
      <c r="XP162" s="1"/>
      <c r="XQ162" s="1"/>
      <c r="XR162" s="1"/>
      <c r="XS162" s="1"/>
      <c r="XT162" s="1"/>
      <c r="XU162" s="1"/>
      <c r="XV162" s="1"/>
      <c r="XW162" s="1"/>
      <c r="XX162" s="1"/>
      <c r="XY162" s="1"/>
      <c r="XZ162" s="1"/>
      <c r="YA162" s="1"/>
      <c r="YB162" s="1"/>
      <c r="YC162" s="1"/>
      <c r="YD162" s="1"/>
      <c r="YE162" s="1"/>
      <c r="YF162" s="1"/>
      <c r="YG162" s="1"/>
      <c r="YH162" s="1"/>
      <c r="YI162" s="1"/>
      <c r="YJ162" s="1"/>
      <c r="YK162" s="1"/>
      <c r="YL162" s="1"/>
      <c r="YM162" s="1"/>
      <c r="YN162" s="1"/>
      <c r="YO162" s="1"/>
      <c r="YP162" s="1"/>
      <c r="YQ162" s="1"/>
      <c r="YR162" s="1"/>
      <c r="YS162" s="1"/>
      <c r="YT162" s="1"/>
      <c r="YU162" s="1"/>
      <c r="YV162" s="1"/>
      <c r="YW162" s="1"/>
      <c r="YX162" s="1"/>
      <c r="YY162" s="1"/>
      <c r="YZ162" s="1"/>
      <c r="ZA162" s="1"/>
      <c r="ZB162" s="1"/>
      <c r="ZC162" s="1"/>
      <c r="ZD162" s="1"/>
      <c r="ZE162" s="1"/>
      <c r="ZF162" s="1"/>
      <c r="ZG162" s="1"/>
      <c r="ZH162" s="1"/>
      <c r="ZI162" s="1"/>
      <c r="ZJ162" s="1"/>
      <c r="ZK162" s="1"/>
      <c r="ZL162" s="1"/>
      <c r="ZM162" s="1"/>
      <c r="ZN162" s="1"/>
      <c r="ZO162" s="1"/>
      <c r="ZP162" s="1"/>
      <c r="ZQ162" s="1"/>
      <c r="ZR162" s="1"/>
      <c r="ZS162" s="1"/>
      <c r="ZT162" s="1"/>
      <c r="ZU162" s="1"/>
      <c r="ZV162" s="1"/>
      <c r="ZW162" s="1"/>
      <c r="ZX162" s="1"/>
      <c r="ZY162" s="1"/>
      <c r="ZZ162" s="1"/>
      <c r="AAA162" s="1"/>
      <c r="AAB162" s="1"/>
      <c r="AAC162" s="1"/>
      <c r="AAD162" s="1"/>
      <c r="AAE162" s="1"/>
      <c r="AAF162" s="1"/>
      <c r="AAG162" s="1"/>
      <c r="AAH162" s="1"/>
      <c r="AAI162" s="1"/>
      <c r="AAJ162" s="1"/>
      <c r="AAK162" s="1"/>
      <c r="AAL162" s="1"/>
      <c r="AAM162" s="1"/>
      <c r="AAN162" s="1"/>
      <c r="AAO162" s="1"/>
      <c r="AAP162" s="1"/>
      <c r="AAQ162" s="1"/>
      <c r="AAR162" s="1"/>
      <c r="AAS162" s="1"/>
      <c r="AAT162" s="1"/>
      <c r="AAU162" s="1"/>
      <c r="AAV162" s="1"/>
      <c r="AAW162" s="1"/>
      <c r="AAX162" s="1"/>
      <c r="AAY162" s="1"/>
      <c r="AAZ162" s="1"/>
      <c r="ABA162" s="1"/>
      <c r="ABB162" s="1"/>
      <c r="ABC162" s="1"/>
      <c r="ABD162" s="1"/>
      <c r="ABE162" s="1"/>
      <c r="ABF162" s="1"/>
      <c r="ABG162" s="1"/>
      <c r="ABH162" s="1"/>
      <c r="ABI162" s="1"/>
      <c r="ABJ162" s="1"/>
      <c r="ABK162" s="1"/>
      <c r="ABL162" s="1"/>
      <c r="ABM162" s="1"/>
      <c r="ABN162" s="1"/>
      <c r="ABO162" s="1"/>
      <c r="ABP162" s="1"/>
      <c r="ABQ162" s="1"/>
      <c r="ABR162" s="1"/>
      <c r="ABS162" s="1"/>
      <c r="ABT162" s="1"/>
      <c r="ABU162" s="1"/>
      <c r="ABV162" s="1"/>
      <c r="ABW162" s="1"/>
      <c r="ABX162" s="1"/>
      <c r="ABY162" s="1"/>
      <c r="ABZ162" s="1"/>
      <c r="ACA162" s="1"/>
      <c r="ACB162" s="1"/>
      <c r="ACC162" s="1"/>
      <c r="ACD162" s="1"/>
      <c r="ACE162" s="1"/>
      <c r="ACF162" s="1"/>
      <c r="ACG162" s="1"/>
      <c r="ACH162" s="1"/>
      <c r="ACI162" s="1"/>
      <c r="ACJ162" s="1"/>
      <c r="ACK162" s="1"/>
      <c r="ACL162" s="1"/>
      <c r="ACM162" s="1"/>
      <c r="ACN162" s="1"/>
      <c r="ACO162" s="1"/>
      <c r="ACP162" s="1"/>
      <c r="ACQ162" s="1"/>
      <c r="ACR162" s="1"/>
      <c r="ACS162" s="1"/>
      <c r="ACT162" s="1"/>
      <c r="ACU162" s="1"/>
      <c r="ACV162" s="1"/>
      <c r="ACW162" s="1"/>
      <c r="ACX162" s="1"/>
      <c r="ACY162" s="1"/>
      <c r="ACZ162" s="1"/>
      <c r="ADA162" s="1"/>
      <c r="ADB162" s="1"/>
      <c r="ADC162" s="1"/>
      <c r="ADD162" s="1"/>
      <c r="ADE162" s="1"/>
      <c r="ADF162" s="1"/>
      <c r="ADG162" s="1"/>
      <c r="ADH162" s="1"/>
      <c r="ADI162" s="1"/>
      <c r="ADJ162" s="1"/>
      <c r="ADK162" s="1"/>
      <c r="ADL162" s="1"/>
      <c r="ADM162" s="1"/>
      <c r="ADN162" s="1"/>
      <c r="ADO162" s="1"/>
      <c r="ADP162" s="1"/>
      <c r="ADQ162" s="1"/>
      <c r="ADR162" s="1"/>
      <c r="ADS162" s="1"/>
      <c r="ADT162" s="1"/>
      <c r="ADU162" s="1"/>
      <c r="ADV162" s="1"/>
      <c r="ADW162" s="1"/>
      <c r="ADX162" s="1"/>
      <c r="ADY162" s="1"/>
      <c r="ADZ162" s="1"/>
      <c r="AEA162" s="1"/>
      <c r="AEB162" s="1"/>
      <c r="AEC162" s="1"/>
      <c r="AED162" s="1"/>
      <c r="AEE162" s="1"/>
      <c r="AEF162" s="1"/>
      <c r="AEG162" s="1"/>
      <c r="AEH162" s="1"/>
      <c r="AEI162" s="1"/>
      <c r="AEJ162" s="1"/>
      <c r="AEK162" s="1"/>
      <c r="AEL162" s="1"/>
      <c r="AEM162" s="1"/>
      <c r="AEN162" s="1"/>
      <c r="AEO162" s="1"/>
      <c r="AEP162" s="1"/>
      <c r="AEQ162" s="1"/>
      <c r="AER162" s="1"/>
      <c r="AES162" s="1"/>
      <c r="AET162" s="1"/>
      <c r="AEU162" s="1"/>
      <c r="AEV162" s="1"/>
      <c r="AEW162" s="1"/>
      <c r="AEX162" s="1"/>
      <c r="AEY162" s="1"/>
      <c r="AEZ162" s="1"/>
      <c r="AFA162" s="1"/>
      <c r="AFB162" s="1"/>
      <c r="AFC162" s="1"/>
      <c r="AFD162" s="1"/>
      <c r="AFE162" s="1"/>
      <c r="AFF162" s="1"/>
      <c r="AFG162" s="1"/>
      <c r="AFH162" s="1"/>
      <c r="AFI162" s="1"/>
      <c r="AFJ162" s="1"/>
      <c r="AFK162" s="1"/>
      <c r="AFL162" s="1"/>
      <c r="AFM162" s="1"/>
      <c r="AFN162" s="1"/>
      <c r="AFO162" s="1"/>
      <c r="AFP162" s="1"/>
      <c r="AFQ162" s="1"/>
      <c r="AFR162" s="1"/>
      <c r="AFS162" s="1"/>
      <c r="AFT162" s="1"/>
      <c r="AFU162" s="1"/>
      <c r="AFV162" s="1"/>
      <c r="AFW162" s="1"/>
      <c r="AFX162" s="1"/>
      <c r="AFY162" s="1"/>
      <c r="AFZ162" s="1"/>
      <c r="AGA162" s="1"/>
      <c r="AGB162" s="1"/>
      <c r="AGC162" s="1"/>
      <c r="AGD162" s="1"/>
      <c r="AGE162" s="1"/>
      <c r="AGF162" s="1"/>
      <c r="AGG162" s="1"/>
      <c r="AGH162" s="1"/>
      <c r="AGI162" s="1"/>
      <c r="AGJ162" s="1"/>
      <c r="AGK162" s="1"/>
      <c r="AGL162" s="1"/>
      <c r="AGM162" s="1"/>
      <c r="AGN162" s="1"/>
      <c r="AGO162" s="1"/>
      <c r="AGP162" s="1"/>
      <c r="AGQ162" s="1"/>
      <c r="AGR162" s="1"/>
      <c r="AGS162" s="1"/>
      <c r="AGT162" s="1"/>
      <c r="AGU162" s="1"/>
      <c r="AGV162" s="1"/>
      <c r="AGW162" s="1"/>
      <c r="AGX162" s="1"/>
      <c r="AGY162" s="1"/>
      <c r="AGZ162" s="1"/>
      <c r="AHA162" s="1"/>
      <c r="AHB162" s="1"/>
      <c r="AHC162" s="1"/>
      <c r="AHD162" s="1"/>
      <c r="AHE162" s="1"/>
      <c r="AHF162" s="1"/>
      <c r="AHG162" s="1"/>
      <c r="AHH162" s="1"/>
      <c r="AHI162" s="1"/>
      <c r="AHJ162" s="1"/>
      <c r="AHK162" s="1"/>
      <c r="AHL162" s="1"/>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c r="ALZ162" s="1"/>
      <c r="AMA162" s="1"/>
      <c r="AMB162" s="1"/>
      <c r="AMC162" s="1"/>
      <c r="AMD162" s="1"/>
      <c r="AME162" s="1"/>
      <c r="AMF162" s="1"/>
      <c r="AMG162" s="1"/>
      <c r="AMH162" s="1"/>
      <c r="AMI162" s="1"/>
      <c r="AMJ162" s="1"/>
    </row>
    <row r="163" customFormat="false" ht="13.8" hidden="false" customHeight="false" outlineLevel="0" collapsed="false">
      <c r="A163" s="70" t="n">
        <v>144</v>
      </c>
      <c r="B163" s="1"/>
      <c r="C163" s="76" t="n">
        <v>41412</v>
      </c>
      <c r="D163" s="70" t="n">
        <f aca="false">C163-C162</f>
        <v>26</v>
      </c>
      <c r="E163" s="70" t="s">
        <v>258</v>
      </c>
      <c r="F163" s="70" t="n">
        <f aca="false">2.0833+2.0833</f>
        <v>4.1666</v>
      </c>
      <c r="G163" s="70" t="n">
        <v>1</v>
      </c>
      <c r="H163" s="79" t="n">
        <f aca="false">F163*G163</f>
        <v>4.1666</v>
      </c>
      <c r="I163" s="70" t="n">
        <v>3</v>
      </c>
      <c r="J163" s="80" t="n">
        <f aca="false">3*3</f>
        <v>9</v>
      </c>
      <c r="K163" s="1"/>
      <c r="L163" s="1"/>
      <c r="M163" s="1"/>
      <c r="N163" s="70" t="s">
        <v>263</v>
      </c>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c r="JD163" s="1"/>
      <c r="JE163" s="1"/>
      <c r="JF163" s="1"/>
      <c r="JG163" s="1"/>
      <c r="JH163" s="1"/>
      <c r="JI163" s="1"/>
      <c r="JJ163" s="1"/>
      <c r="JK163" s="1"/>
      <c r="JL163" s="1"/>
      <c r="JM163" s="1"/>
      <c r="JN163" s="1"/>
      <c r="JO163" s="1"/>
      <c r="JP163" s="1"/>
      <c r="JQ163" s="1"/>
      <c r="JR163" s="1"/>
      <c r="JS163" s="1"/>
      <c r="JT163" s="1"/>
      <c r="JU163" s="1"/>
      <c r="JV163" s="1"/>
      <c r="JW163" s="1"/>
      <c r="JX163" s="1"/>
      <c r="JY163" s="1"/>
      <c r="JZ163" s="1"/>
      <c r="KA163" s="1"/>
      <c r="KB163" s="1"/>
      <c r="KC163" s="1"/>
      <c r="KD163" s="1"/>
      <c r="KE163" s="1"/>
      <c r="KF163" s="1"/>
      <c r="KG163" s="1"/>
      <c r="KH163" s="1"/>
      <c r="KI163" s="1"/>
      <c r="KJ163" s="1"/>
      <c r="KK163" s="1"/>
      <c r="KL163" s="1"/>
      <c r="KM163" s="1"/>
      <c r="KN163" s="1"/>
      <c r="KO163" s="1"/>
      <c r="KP163" s="1"/>
      <c r="KQ163" s="1"/>
      <c r="KR163" s="1"/>
      <c r="KS163" s="1"/>
      <c r="KT163" s="1"/>
      <c r="KU163" s="1"/>
      <c r="KV163" s="1"/>
      <c r="KW163" s="1"/>
      <c r="KX163" s="1"/>
      <c r="KY163" s="1"/>
      <c r="KZ163" s="1"/>
      <c r="LA163" s="1"/>
      <c r="LB163" s="1"/>
      <c r="LC163" s="1"/>
      <c r="LD163" s="1"/>
      <c r="LE163" s="1"/>
      <c r="LF163" s="1"/>
      <c r="LG163" s="1"/>
      <c r="LH163" s="1"/>
      <c r="LI163" s="1"/>
      <c r="LJ163" s="1"/>
      <c r="LK163" s="1"/>
      <c r="LL163" s="1"/>
      <c r="LM163" s="1"/>
      <c r="LN163" s="1"/>
      <c r="LO163" s="1"/>
      <c r="LP163" s="1"/>
      <c r="LQ163" s="1"/>
      <c r="LR163" s="1"/>
      <c r="LS163" s="1"/>
      <c r="LT163" s="1"/>
      <c r="LU163" s="1"/>
      <c r="LV163" s="1"/>
      <c r="LW163" s="1"/>
      <c r="LX163" s="1"/>
      <c r="LY163" s="1"/>
      <c r="LZ163" s="1"/>
      <c r="MA163" s="1"/>
      <c r="MB163" s="1"/>
      <c r="MC163" s="1"/>
      <c r="MD163" s="1"/>
      <c r="ME163" s="1"/>
      <c r="MF163" s="1"/>
      <c r="MG163" s="1"/>
      <c r="MH163" s="1"/>
      <c r="MI163" s="1"/>
      <c r="MJ163" s="1"/>
      <c r="MK163" s="1"/>
      <c r="ML163" s="1"/>
      <c r="MM163" s="1"/>
      <c r="MN163" s="1"/>
      <c r="MO163" s="1"/>
      <c r="MP163" s="1"/>
      <c r="MQ163" s="1"/>
      <c r="MR163" s="1"/>
      <c r="MS163" s="1"/>
      <c r="MT163" s="1"/>
      <c r="MU163" s="1"/>
      <c r="MV163" s="1"/>
      <c r="MW163" s="1"/>
      <c r="MX163" s="1"/>
      <c r="MY163" s="1"/>
      <c r="MZ163" s="1"/>
      <c r="NA163" s="1"/>
      <c r="NB163" s="1"/>
      <c r="NC163" s="1"/>
      <c r="ND163" s="1"/>
      <c r="NE163" s="1"/>
      <c r="NF163" s="1"/>
      <c r="NG163" s="1"/>
      <c r="NH163" s="1"/>
      <c r="NI163" s="1"/>
      <c r="NJ163" s="1"/>
      <c r="NK163" s="1"/>
      <c r="NL163" s="1"/>
      <c r="NM163" s="1"/>
      <c r="NN163" s="1"/>
      <c r="NO163" s="1"/>
      <c r="NP163" s="1"/>
      <c r="NQ163" s="1"/>
      <c r="NR163" s="1"/>
      <c r="NS163" s="1"/>
      <c r="NT163" s="1"/>
      <c r="NU163" s="1"/>
      <c r="NV163" s="1"/>
      <c r="NW163" s="1"/>
      <c r="NX163" s="1"/>
      <c r="NY163" s="1"/>
      <c r="NZ163" s="1"/>
      <c r="OA163" s="1"/>
      <c r="OB163" s="1"/>
      <c r="OC163" s="1"/>
      <c r="OD163" s="1"/>
      <c r="OE163" s="1"/>
      <c r="OF163" s="1"/>
      <c r="OG163" s="1"/>
      <c r="OH163" s="1"/>
      <c r="OI163" s="1"/>
      <c r="OJ163" s="1"/>
      <c r="OK163" s="1"/>
      <c r="OL163" s="1"/>
      <c r="OM163" s="1"/>
      <c r="ON163" s="1"/>
      <c r="OO163" s="1"/>
      <c r="OP163" s="1"/>
      <c r="OQ163" s="1"/>
      <c r="OR163" s="1"/>
      <c r="OS163" s="1"/>
      <c r="OT163" s="1"/>
      <c r="OU163" s="1"/>
      <c r="OV163" s="1"/>
      <c r="OW163" s="1"/>
      <c r="OX163" s="1"/>
      <c r="OY163" s="1"/>
      <c r="OZ163" s="1"/>
      <c r="PA163" s="1"/>
      <c r="PB163" s="1"/>
      <c r="PC163" s="1"/>
      <c r="PD163" s="1"/>
      <c r="PE163" s="1"/>
      <c r="PF163" s="1"/>
      <c r="PG163" s="1"/>
      <c r="PH163" s="1"/>
      <c r="PI163" s="1"/>
      <c r="PJ163" s="1"/>
      <c r="PK163" s="1"/>
      <c r="PL163" s="1"/>
      <c r="PM163" s="1"/>
      <c r="PN163" s="1"/>
      <c r="PO163" s="1"/>
      <c r="PP163" s="1"/>
      <c r="PQ163" s="1"/>
      <c r="PR163" s="1"/>
      <c r="PS163" s="1"/>
      <c r="PT163" s="1"/>
      <c r="PU163" s="1"/>
      <c r="PV163" s="1"/>
      <c r="PW163" s="1"/>
      <c r="PX163" s="1"/>
      <c r="PY163" s="1"/>
      <c r="PZ163" s="1"/>
      <c r="QA163" s="1"/>
      <c r="QB163" s="1"/>
      <c r="QC163" s="1"/>
      <c r="QD163" s="1"/>
      <c r="QE163" s="1"/>
      <c r="QF163" s="1"/>
      <c r="QG163" s="1"/>
      <c r="QH163" s="1"/>
      <c r="QI163" s="1"/>
      <c r="QJ163" s="1"/>
      <c r="QK163" s="1"/>
      <c r="QL163" s="1"/>
      <c r="QM163" s="1"/>
      <c r="QN163" s="1"/>
      <c r="QO163" s="1"/>
      <c r="QP163" s="1"/>
      <c r="QQ163" s="1"/>
      <c r="QR163" s="1"/>
      <c r="QS163" s="1"/>
      <c r="QT163" s="1"/>
      <c r="QU163" s="1"/>
      <c r="QV163" s="1"/>
      <c r="QW163" s="1"/>
      <c r="QX163" s="1"/>
      <c r="QY163" s="1"/>
      <c r="QZ163" s="1"/>
      <c r="RA163" s="1"/>
      <c r="RB163" s="1"/>
      <c r="RC163" s="1"/>
      <c r="RD163" s="1"/>
      <c r="RE163" s="1"/>
      <c r="RF163" s="1"/>
      <c r="RG163" s="1"/>
      <c r="RH163" s="1"/>
      <c r="RI163" s="1"/>
      <c r="RJ163" s="1"/>
      <c r="RK163" s="1"/>
      <c r="RL163" s="1"/>
      <c r="RM163" s="1"/>
      <c r="RN163" s="1"/>
      <c r="RO163" s="1"/>
      <c r="RP163" s="1"/>
      <c r="RQ163" s="1"/>
      <c r="RR163" s="1"/>
      <c r="RS163" s="1"/>
      <c r="RT163" s="1"/>
      <c r="RU163" s="1"/>
      <c r="RV163" s="1"/>
      <c r="RW163" s="1"/>
      <c r="RX163" s="1"/>
      <c r="RY163" s="1"/>
      <c r="RZ163" s="1"/>
      <c r="SA163" s="1"/>
      <c r="SB163" s="1"/>
      <c r="SC163" s="1"/>
      <c r="SD163" s="1"/>
      <c r="SE163" s="1"/>
      <c r="SF163" s="1"/>
      <c r="SG163" s="1"/>
      <c r="SH163" s="1"/>
      <c r="SI163" s="1"/>
      <c r="SJ163" s="1"/>
      <c r="SK163" s="1"/>
      <c r="SL163" s="1"/>
      <c r="SM163" s="1"/>
      <c r="SN163" s="1"/>
      <c r="SO163" s="1"/>
      <c r="SP163" s="1"/>
      <c r="SQ163" s="1"/>
      <c r="SR163" s="1"/>
      <c r="SS163" s="1"/>
      <c r="ST163" s="1"/>
      <c r="SU163" s="1"/>
      <c r="SV163" s="1"/>
      <c r="SW163" s="1"/>
      <c r="SX163" s="1"/>
      <c r="SY163" s="1"/>
      <c r="SZ163" s="1"/>
      <c r="TA163" s="1"/>
      <c r="TB163" s="1"/>
      <c r="TC163" s="1"/>
      <c r="TD163" s="1"/>
      <c r="TE163" s="1"/>
      <c r="TF163" s="1"/>
      <c r="TG163" s="1"/>
      <c r="TH163" s="1"/>
      <c r="TI163" s="1"/>
      <c r="TJ163" s="1"/>
      <c r="TK163" s="1"/>
      <c r="TL163" s="1"/>
      <c r="TM163" s="1"/>
      <c r="TN163" s="1"/>
      <c r="TO163" s="1"/>
      <c r="TP163" s="1"/>
      <c r="TQ163" s="1"/>
      <c r="TR163" s="1"/>
      <c r="TS163" s="1"/>
      <c r="TT163" s="1"/>
      <c r="TU163" s="1"/>
      <c r="TV163" s="1"/>
      <c r="TW163" s="1"/>
      <c r="TX163" s="1"/>
      <c r="TY163" s="1"/>
      <c r="TZ163" s="1"/>
      <c r="UA163" s="1"/>
      <c r="UB163" s="1"/>
      <c r="UC163" s="1"/>
      <c r="UD163" s="1"/>
      <c r="UE163" s="1"/>
      <c r="UF163" s="1"/>
      <c r="UG163" s="1"/>
      <c r="UH163" s="1"/>
      <c r="UI163" s="1"/>
      <c r="UJ163" s="1"/>
      <c r="UK163" s="1"/>
      <c r="UL163" s="1"/>
      <c r="UM163" s="1"/>
      <c r="UN163" s="1"/>
      <c r="UO163" s="1"/>
      <c r="UP163" s="1"/>
      <c r="UQ163" s="1"/>
      <c r="UR163" s="1"/>
      <c r="US163" s="1"/>
      <c r="UT163" s="1"/>
      <c r="UU163" s="1"/>
      <c r="UV163" s="1"/>
      <c r="UW163" s="1"/>
      <c r="UX163" s="1"/>
      <c r="UY163" s="1"/>
      <c r="UZ163" s="1"/>
      <c r="VA163" s="1"/>
      <c r="VB163" s="1"/>
      <c r="VC163" s="1"/>
      <c r="VD163" s="1"/>
      <c r="VE163" s="1"/>
      <c r="VF163" s="1"/>
      <c r="VG163" s="1"/>
      <c r="VH163" s="1"/>
      <c r="VI163" s="1"/>
      <c r="VJ163" s="1"/>
      <c r="VK163" s="1"/>
      <c r="VL163" s="1"/>
      <c r="VM163" s="1"/>
      <c r="VN163" s="1"/>
      <c r="VO163" s="1"/>
      <c r="VP163" s="1"/>
      <c r="VQ163" s="1"/>
      <c r="VR163" s="1"/>
      <c r="VS163" s="1"/>
      <c r="VT163" s="1"/>
      <c r="VU163" s="1"/>
      <c r="VV163" s="1"/>
      <c r="VW163" s="1"/>
      <c r="VX163" s="1"/>
      <c r="VY163" s="1"/>
      <c r="VZ163" s="1"/>
      <c r="WA163" s="1"/>
      <c r="WB163" s="1"/>
      <c r="WC163" s="1"/>
      <c r="WD163" s="1"/>
      <c r="WE163" s="1"/>
      <c r="WF163" s="1"/>
      <c r="WG163" s="1"/>
      <c r="WH163" s="1"/>
      <c r="WI163" s="1"/>
      <c r="WJ163" s="1"/>
      <c r="WK163" s="1"/>
      <c r="WL163" s="1"/>
      <c r="WM163" s="1"/>
      <c r="WN163" s="1"/>
      <c r="WO163" s="1"/>
      <c r="WP163" s="1"/>
      <c r="WQ163" s="1"/>
      <c r="WR163" s="1"/>
      <c r="WS163" s="1"/>
      <c r="WT163" s="1"/>
      <c r="WU163" s="1"/>
      <c r="WV163" s="1"/>
      <c r="WW163" s="1"/>
      <c r="WX163" s="1"/>
      <c r="WY163" s="1"/>
      <c r="WZ163" s="1"/>
      <c r="XA163" s="1"/>
      <c r="XB163" s="1"/>
      <c r="XC163" s="1"/>
      <c r="XD163" s="1"/>
      <c r="XE163" s="1"/>
      <c r="XF163" s="1"/>
      <c r="XG163" s="1"/>
      <c r="XH163" s="1"/>
      <c r="XI163" s="1"/>
      <c r="XJ163" s="1"/>
      <c r="XK163" s="1"/>
      <c r="XL163" s="1"/>
      <c r="XM163" s="1"/>
      <c r="XN163" s="1"/>
      <c r="XO163" s="1"/>
      <c r="XP163" s="1"/>
      <c r="XQ163" s="1"/>
      <c r="XR163" s="1"/>
      <c r="XS163" s="1"/>
      <c r="XT163" s="1"/>
      <c r="XU163" s="1"/>
      <c r="XV163" s="1"/>
      <c r="XW163" s="1"/>
      <c r="XX163" s="1"/>
      <c r="XY163" s="1"/>
      <c r="XZ163" s="1"/>
      <c r="YA163" s="1"/>
      <c r="YB163" s="1"/>
      <c r="YC163" s="1"/>
      <c r="YD163" s="1"/>
      <c r="YE163" s="1"/>
      <c r="YF163" s="1"/>
      <c r="YG163" s="1"/>
      <c r="YH163" s="1"/>
      <c r="YI163" s="1"/>
      <c r="YJ163" s="1"/>
      <c r="YK163" s="1"/>
      <c r="YL163" s="1"/>
      <c r="YM163" s="1"/>
      <c r="YN163" s="1"/>
      <c r="YO163" s="1"/>
      <c r="YP163" s="1"/>
      <c r="YQ163" s="1"/>
      <c r="YR163" s="1"/>
      <c r="YS163" s="1"/>
      <c r="YT163" s="1"/>
      <c r="YU163" s="1"/>
      <c r="YV163" s="1"/>
      <c r="YW163" s="1"/>
      <c r="YX163" s="1"/>
      <c r="YY163" s="1"/>
      <c r="YZ163" s="1"/>
      <c r="ZA163" s="1"/>
      <c r="ZB163" s="1"/>
      <c r="ZC163" s="1"/>
      <c r="ZD163" s="1"/>
      <c r="ZE163" s="1"/>
      <c r="ZF163" s="1"/>
      <c r="ZG163" s="1"/>
      <c r="ZH163" s="1"/>
      <c r="ZI163" s="1"/>
      <c r="ZJ163" s="1"/>
      <c r="ZK163" s="1"/>
      <c r="ZL163" s="1"/>
      <c r="ZM163" s="1"/>
      <c r="ZN163" s="1"/>
      <c r="ZO163" s="1"/>
      <c r="ZP163" s="1"/>
      <c r="ZQ163" s="1"/>
      <c r="ZR163" s="1"/>
      <c r="ZS163" s="1"/>
      <c r="ZT163" s="1"/>
      <c r="ZU163" s="1"/>
      <c r="ZV163" s="1"/>
      <c r="ZW163" s="1"/>
      <c r="ZX163" s="1"/>
      <c r="ZY163" s="1"/>
      <c r="ZZ163" s="1"/>
      <c r="AAA163" s="1"/>
      <c r="AAB163" s="1"/>
      <c r="AAC163" s="1"/>
      <c r="AAD163" s="1"/>
      <c r="AAE163" s="1"/>
      <c r="AAF163" s="1"/>
      <c r="AAG163" s="1"/>
      <c r="AAH163" s="1"/>
      <c r="AAI163" s="1"/>
      <c r="AAJ163" s="1"/>
      <c r="AAK163" s="1"/>
      <c r="AAL163" s="1"/>
      <c r="AAM163" s="1"/>
      <c r="AAN163" s="1"/>
      <c r="AAO163" s="1"/>
      <c r="AAP163" s="1"/>
      <c r="AAQ163" s="1"/>
      <c r="AAR163" s="1"/>
      <c r="AAS163" s="1"/>
      <c r="AAT163" s="1"/>
      <c r="AAU163" s="1"/>
      <c r="AAV163" s="1"/>
      <c r="AAW163" s="1"/>
      <c r="AAX163" s="1"/>
      <c r="AAY163" s="1"/>
      <c r="AAZ163" s="1"/>
      <c r="ABA163" s="1"/>
      <c r="ABB163" s="1"/>
      <c r="ABC163" s="1"/>
      <c r="ABD163" s="1"/>
      <c r="ABE163" s="1"/>
      <c r="ABF163" s="1"/>
      <c r="ABG163" s="1"/>
      <c r="ABH163" s="1"/>
      <c r="ABI163" s="1"/>
      <c r="ABJ163" s="1"/>
      <c r="ABK163" s="1"/>
      <c r="ABL163" s="1"/>
      <c r="ABM163" s="1"/>
      <c r="ABN163" s="1"/>
      <c r="ABO163" s="1"/>
      <c r="ABP163" s="1"/>
      <c r="ABQ163" s="1"/>
      <c r="ABR163" s="1"/>
      <c r="ABS163" s="1"/>
      <c r="ABT163" s="1"/>
      <c r="ABU163" s="1"/>
      <c r="ABV163" s="1"/>
      <c r="ABW163" s="1"/>
      <c r="ABX163" s="1"/>
      <c r="ABY163" s="1"/>
      <c r="ABZ163" s="1"/>
      <c r="ACA163" s="1"/>
      <c r="ACB163" s="1"/>
      <c r="ACC163" s="1"/>
      <c r="ACD163" s="1"/>
      <c r="ACE163" s="1"/>
      <c r="ACF163" s="1"/>
      <c r="ACG163" s="1"/>
      <c r="ACH163" s="1"/>
      <c r="ACI163" s="1"/>
      <c r="ACJ163" s="1"/>
      <c r="ACK163" s="1"/>
      <c r="ACL163" s="1"/>
      <c r="ACM163" s="1"/>
      <c r="ACN163" s="1"/>
      <c r="ACO163" s="1"/>
      <c r="ACP163" s="1"/>
      <c r="ACQ163" s="1"/>
      <c r="ACR163" s="1"/>
      <c r="ACS163" s="1"/>
      <c r="ACT163" s="1"/>
      <c r="ACU163" s="1"/>
      <c r="ACV163" s="1"/>
      <c r="ACW163" s="1"/>
      <c r="ACX163" s="1"/>
      <c r="ACY163" s="1"/>
      <c r="ACZ163" s="1"/>
      <c r="ADA163" s="1"/>
      <c r="ADB163" s="1"/>
      <c r="ADC163" s="1"/>
      <c r="ADD163" s="1"/>
      <c r="ADE163" s="1"/>
      <c r="ADF163" s="1"/>
      <c r="ADG163" s="1"/>
      <c r="ADH163" s="1"/>
      <c r="ADI163" s="1"/>
      <c r="ADJ163" s="1"/>
      <c r="ADK163" s="1"/>
      <c r="ADL163" s="1"/>
      <c r="ADM163" s="1"/>
      <c r="ADN163" s="1"/>
      <c r="ADO163" s="1"/>
      <c r="ADP163" s="1"/>
      <c r="ADQ163" s="1"/>
      <c r="ADR163" s="1"/>
      <c r="ADS163" s="1"/>
      <c r="ADT163" s="1"/>
      <c r="ADU163" s="1"/>
      <c r="ADV163" s="1"/>
      <c r="ADW163" s="1"/>
      <c r="ADX163" s="1"/>
      <c r="ADY163" s="1"/>
      <c r="ADZ163" s="1"/>
      <c r="AEA163" s="1"/>
      <c r="AEB163" s="1"/>
      <c r="AEC163" s="1"/>
      <c r="AED163" s="1"/>
      <c r="AEE163" s="1"/>
      <c r="AEF163" s="1"/>
      <c r="AEG163" s="1"/>
      <c r="AEH163" s="1"/>
      <c r="AEI163" s="1"/>
      <c r="AEJ163" s="1"/>
      <c r="AEK163" s="1"/>
      <c r="AEL163" s="1"/>
      <c r="AEM163" s="1"/>
      <c r="AEN163" s="1"/>
      <c r="AEO163" s="1"/>
      <c r="AEP163" s="1"/>
      <c r="AEQ163" s="1"/>
      <c r="AER163" s="1"/>
      <c r="AES163" s="1"/>
      <c r="AET163" s="1"/>
      <c r="AEU163" s="1"/>
      <c r="AEV163" s="1"/>
      <c r="AEW163" s="1"/>
      <c r="AEX163" s="1"/>
      <c r="AEY163" s="1"/>
      <c r="AEZ163" s="1"/>
      <c r="AFA163" s="1"/>
      <c r="AFB163" s="1"/>
      <c r="AFC163" s="1"/>
      <c r="AFD163" s="1"/>
      <c r="AFE163" s="1"/>
      <c r="AFF163" s="1"/>
      <c r="AFG163" s="1"/>
      <c r="AFH163" s="1"/>
      <c r="AFI163" s="1"/>
      <c r="AFJ163" s="1"/>
      <c r="AFK163" s="1"/>
      <c r="AFL163" s="1"/>
      <c r="AFM163" s="1"/>
      <c r="AFN163" s="1"/>
      <c r="AFO163" s="1"/>
      <c r="AFP163" s="1"/>
      <c r="AFQ163" s="1"/>
      <c r="AFR163" s="1"/>
      <c r="AFS163" s="1"/>
      <c r="AFT163" s="1"/>
      <c r="AFU163" s="1"/>
      <c r="AFV163" s="1"/>
      <c r="AFW163" s="1"/>
      <c r="AFX163" s="1"/>
      <c r="AFY163" s="1"/>
      <c r="AFZ163" s="1"/>
      <c r="AGA163" s="1"/>
      <c r="AGB163" s="1"/>
      <c r="AGC163" s="1"/>
      <c r="AGD163" s="1"/>
      <c r="AGE163" s="1"/>
      <c r="AGF163" s="1"/>
      <c r="AGG163" s="1"/>
      <c r="AGH163" s="1"/>
      <c r="AGI163" s="1"/>
      <c r="AGJ163" s="1"/>
      <c r="AGK163" s="1"/>
      <c r="AGL163" s="1"/>
      <c r="AGM163" s="1"/>
      <c r="AGN163" s="1"/>
      <c r="AGO163" s="1"/>
      <c r="AGP163" s="1"/>
      <c r="AGQ163" s="1"/>
      <c r="AGR163" s="1"/>
      <c r="AGS163" s="1"/>
      <c r="AGT163" s="1"/>
      <c r="AGU163" s="1"/>
      <c r="AGV163" s="1"/>
      <c r="AGW163" s="1"/>
      <c r="AGX163" s="1"/>
      <c r="AGY163" s="1"/>
      <c r="AGZ163" s="1"/>
      <c r="AHA163" s="1"/>
      <c r="AHB163" s="1"/>
      <c r="AHC163" s="1"/>
      <c r="AHD163" s="1"/>
      <c r="AHE163" s="1"/>
      <c r="AHF163" s="1"/>
      <c r="AHG163" s="1"/>
      <c r="AHH163" s="1"/>
      <c r="AHI163" s="1"/>
      <c r="AHJ163" s="1"/>
      <c r="AHK163" s="1"/>
      <c r="AHL163" s="1"/>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c r="ALS163" s="1"/>
      <c r="ALT163" s="1"/>
      <c r="ALU163" s="1"/>
      <c r="ALV163" s="1"/>
      <c r="ALW163" s="1"/>
      <c r="ALX163" s="1"/>
      <c r="ALY163" s="1"/>
      <c r="ALZ163" s="1"/>
      <c r="AMA163" s="1"/>
      <c r="AMB163" s="1"/>
      <c r="AMC163" s="1"/>
      <c r="AMD163" s="1"/>
      <c r="AME163" s="1"/>
      <c r="AMF163" s="1"/>
      <c r="AMG163" s="1"/>
      <c r="AMH163" s="1"/>
      <c r="AMI163" s="1"/>
      <c r="AMJ163" s="1"/>
    </row>
    <row r="164" customFormat="false" ht="13.8" hidden="false" customHeight="false" outlineLevel="0" collapsed="false">
      <c r="A164" s="70" t="n">
        <v>145</v>
      </c>
      <c r="B164" s="1"/>
      <c r="C164" s="76" t="n">
        <v>41425</v>
      </c>
      <c r="D164" s="70" t="n">
        <f aca="false">C164-C163</f>
        <v>13</v>
      </c>
      <c r="E164" s="70" t="s">
        <v>258</v>
      </c>
      <c r="F164" s="70" t="n">
        <f aca="false">2.0833+2.0833</f>
        <v>4.1666</v>
      </c>
      <c r="G164" s="70" t="n">
        <v>1</v>
      </c>
      <c r="H164" s="79" t="n">
        <f aca="false">F164*G164</f>
        <v>4.1666</v>
      </c>
      <c r="I164" s="70" t="n">
        <v>3</v>
      </c>
      <c r="J164" s="80" t="n">
        <f aca="false">3*3</f>
        <v>9</v>
      </c>
      <c r="K164" s="1"/>
      <c r="L164" s="1"/>
      <c r="M164" s="1"/>
      <c r="N164" s="70" t="s">
        <v>263</v>
      </c>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c r="JD164" s="1"/>
      <c r="JE164" s="1"/>
      <c r="JF164" s="1"/>
      <c r="JG164" s="1"/>
      <c r="JH164" s="1"/>
      <c r="JI164" s="1"/>
      <c r="JJ164" s="1"/>
      <c r="JK164" s="1"/>
      <c r="JL164" s="1"/>
      <c r="JM164" s="1"/>
      <c r="JN164" s="1"/>
      <c r="JO164" s="1"/>
      <c r="JP164" s="1"/>
      <c r="JQ164" s="1"/>
      <c r="JR164" s="1"/>
      <c r="JS164" s="1"/>
      <c r="JT164" s="1"/>
      <c r="JU164" s="1"/>
      <c r="JV164" s="1"/>
      <c r="JW164" s="1"/>
      <c r="JX164" s="1"/>
      <c r="JY164" s="1"/>
      <c r="JZ164" s="1"/>
      <c r="KA164" s="1"/>
      <c r="KB164" s="1"/>
      <c r="KC164" s="1"/>
      <c r="KD164" s="1"/>
      <c r="KE164" s="1"/>
      <c r="KF164" s="1"/>
      <c r="KG164" s="1"/>
      <c r="KH164" s="1"/>
      <c r="KI164" s="1"/>
      <c r="KJ164" s="1"/>
      <c r="KK164" s="1"/>
      <c r="KL164" s="1"/>
      <c r="KM164" s="1"/>
      <c r="KN164" s="1"/>
      <c r="KO164" s="1"/>
      <c r="KP164" s="1"/>
      <c r="KQ164" s="1"/>
      <c r="KR164" s="1"/>
      <c r="KS164" s="1"/>
      <c r="KT164" s="1"/>
      <c r="KU164" s="1"/>
      <c r="KV164" s="1"/>
      <c r="KW164" s="1"/>
      <c r="KX164" s="1"/>
      <c r="KY164" s="1"/>
      <c r="KZ164" s="1"/>
      <c r="LA164" s="1"/>
      <c r="LB164" s="1"/>
      <c r="LC164" s="1"/>
      <c r="LD164" s="1"/>
      <c r="LE164" s="1"/>
      <c r="LF164" s="1"/>
      <c r="LG164" s="1"/>
      <c r="LH164" s="1"/>
      <c r="LI164" s="1"/>
      <c r="LJ164" s="1"/>
      <c r="LK164" s="1"/>
      <c r="LL164" s="1"/>
      <c r="LM164" s="1"/>
      <c r="LN164" s="1"/>
      <c r="LO164" s="1"/>
      <c r="LP164" s="1"/>
      <c r="LQ164" s="1"/>
      <c r="LR164" s="1"/>
      <c r="LS164" s="1"/>
      <c r="LT164" s="1"/>
      <c r="LU164" s="1"/>
      <c r="LV164" s="1"/>
      <c r="LW164" s="1"/>
      <c r="LX164" s="1"/>
      <c r="LY164" s="1"/>
      <c r="LZ164" s="1"/>
      <c r="MA164" s="1"/>
      <c r="MB164" s="1"/>
      <c r="MC164" s="1"/>
      <c r="MD164" s="1"/>
      <c r="ME164" s="1"/>
      <c r="MF164" s="1"/>
      <c r="MG164" s="1"/>
      <c r="MH164" s="1"/>
      <c r="MI164" s="1"/>
      <c r="MJ164" s="1"/>
      <c r="MK164" s="1"/>
      <c r="ML164" s="1"/>
      <c r="MM164" s="1"/>
      <c r="MN164" s="1"/>
      <c r="MO164" s="1"/>
      <c r="MP164" s="1"/>
      <c r="MQ164" s="1"/>
      <c r="MR164" s="1"/>
      <c r="MS164" s="1"/>
      <c r="MT164" s="1"/>
      <c r="MU164" s="1"/>
      <c r="MV164" s="1"/>
      <c r="MW164" s="1"/>
      <c r="MX164" s="1"/>
      <c r="MY164" s="1"/>
      <c r="MZ164" s="1"/>
      <c r="NA164" s="1"/>
      <c r="NB164" s="1"/>
      <c r="NC164" s="1"/>
      <c r="ND164" s="1"/>
      <c r="NE164" s="1"/>
      <c r="NF164" s="1"/>
      <c r="NG164" s="1"/>
      <c r="NH164" s="1"/>
      <c r="NI164" s="1"/>
      <c r="NJ164" s="1"/>
      <c r="NK164" s="1"/>
      <c r="NL164" s="1"/>
      <c r="NM164" s="1"/>
      <c r="NN164" s="1"/>
      <c r="NO164" s="1"/>
      <c r="NP164" s="1"/>
      <c r="NQ164" s="1"/>
      <c r="NR164" s="1"/>
      <c r="NS164" s="1"/>
      <c r="NT164" s="1"/>
      <c r="NU164" s="1"/>
      <c r="NV164" s="1"/>
      <c r="NW164" s="1"/>
      <c r="NX164" s="1"/>
      <c r="NY164" s="1"/>
      <c r="NZ164" s="1"/>
      <c r="OA164" s="1"/>
      <c r="OB164" s="1"/>
      <c r="OC164" s="1"/>
      <c r="OD164" s="1"/>
      <c r="OE164" s="1"/>
      <c r="OF164" s="1"/>
      <c r="OG164" s="1"/>
      <c r="OH164" s="1"/>
      <c r="OI164" s="1"/>
      <c r="OJ164" s="1"/>
      <c r="OK164" s="1"/>
      <c r="OL164" s="1"/>
      <c r="OM164" s="1"/>
      <c r="ON164" s="1"/>
      <c r="OO164" s="1"/>
      <c r="OP164" s="1"/>
      <c r="OQ164" s="1"/>
      <c r="OR164" s="1"/>
      <c r="OS164" s="1"/>
      <c r="OT164" s="1"/>
      <c r="OU164" s="1"/>
      <c r="OV164" s="1"/>
      <c r="OW164" s="1"/>
      <c r="OX164" s="1"/>
      <c r="OY164" s="1"/>
      <c r="OZ164" s="1"/>
      <c r="PA164" s="1"/>
      <c r="PB164" s="1"/>
      <c r="PC164" s="1"/>
      <c r="PD164" s="1"/>
      <c r="PE164" s="1"/>
      <c r="PF164" s="1"/>
      <c r="PG164" s="1"/>
      <c r="PH164" s="1"/>
      <c r="PI164" s="1"/>
      <c r="PJ164" s="1"/>
      <c r="PK164" s="1"/>
      <c r="PL164" s="1"/>
      <c r="PM164" s="1"/>
      <c r="PN164" s="1"/>
      <c r="PO164" s="1"/>
      <c r="PP164" s="1"/>
      <c r="PQ164" s="1"/>
      <c r="PR164" s="1"/>
      <c r="PS164" s="1"/>
      <c r="PT164" s="1"/>
      <c r="PU164" s="1"/>
      <c r="PV164" s="1"/>
      <c r="PW164" s="1"/>
      <c r="PX164" s="1"/>
      <c r="PY164" s="1"/>
      <c r="PZ164" s="1"/>
      <c r="QA164" s="1"/>
      <c r="QB164" s="1"/>
      <c r="QC164" s="1"/>
      <c r="QD164" s="1"/>
      <c r="QE164" s="1"/>
      <c r="QF164" s="1"/>
      <c r="QG164" s="1"/>
      <c r="QH164" s="1"/>
      <c r="QI164" s="1"/>
      <c r="QJ164" s="1"/>
      <c r="QK164" s="1"/>
      <c r="QL164" s="1"/>
      <c r="QM164" s="1"/>
      <c r="QN164" s="1"/>
      <c r="QO164" s="1"/>
      <c r="QP164" s="1"/>
      <c r="QQ164" s="1"/>
      <c r="QR164" s="1"/>
      <c r="QS164" s="1"/>
      <c r="QT164" s="1"/>
      <c r="QU164" s="1"/>
      <c r="QV164" s="1"/>
      <c r="QW164" s="1"/>
      <c r="QX164" s="1"/>
      <c r="QY164" s="1"/>
      <c r="QZ164" s="1"/>
      <c r="RA164" s="1"/>
      <c r="RB164" s="1"/>
      <c r="RC164" s="1"/>
      <c r="RD164" s="1"/>
      <c r="RE164" s="1"/>
      <c r="RF164" s="1"/>
      <c r="RG164" s="1"/>
      <c r="RH164" s="1"/>
      <c r="RI164" s="1"/>
      <c r="RJ164" s="1"/>
      <c r="RK164" s="1"/>
      <c r="RL164" s="1"/>
      <c r="RM164" s="1"/>
      <c r="RN164" s="1"/>
      <c r="RO164" s="1"/>
      <c r="RP164" s="1"/>
      <c r="RQ164" s="1"/>
      <c r="RR164" s="1"/>
      <c r="RS164" s="1"/>
      <c r="RT164" s="1"/>
      <c r="RU164" s="1"/>
      <c r="RV164" s="1"/>
      <c r="RW164" s="1"/>
      <c r="RX164" s="1"/>
      <c r="RY164" s="1"/>
      <c r="RZ164" s="1"/>
      <c r="SA164" s="1"/>
      <c r="SB164" s="1"/>
      <c r="SC164" s="1"/>
      <c r="SD164" s="1"/>
      <c r="SE164" s="1"/>
      <c r="SF164" s="1"/>
      <c r="SG164" s="1"/>
      <c r="SH164" s="1"/>
      <c r="SI164" s="1"/>
      <c r="SJ164" s="1"/>
      <c r="SK164" s="1"/>
      <c r="SL164" s="1"/>
      <c r="SM164" s="1"/>
      <c r="SN164" s="1"/>
      <c r="SO164" s="1"/>
      <c r="SP164" s="1"/>
      <c r="SQ164" s="1"/>
      <c r="SR164" s="1"/>
      <c r="SS164" s="1"/>
      <c r="ST164" s="1"/>
      <c r="SU164" s="1"/>
      <c r="SV164" s="1"/>
      <c r="SW164" s="1"/>
      <c r="SX164" s="1"/>
      <c r="SY164" s="1"/>
      <c r="SZ164" s="1"/>
      <c r="TA164" s="1"/>
      <c r="TB164" s="1"/>
      <c r="TC164" s="1"/>
      <c r="TD164" s="1"/>
      <c r="TE164" s="1"/>
      <c r="TF164" s="1"/>
      <c r="TG164" s="1"/>
      <c r="TH164" s="1"/>
      <c r="TI164" s="1"/>
      <c r="TJ164" s="1"/>
      <c r="TK164" s="1"/>
      <c r="TL164" s="1"/>
      <c r="TM164" s="1"/>
      <c r="TN164" s="1"/>
      <c r="TO164" s="1"/>
      <c r="TP164" s="1"/>
      <c r="TQ164" s="1"/>
      <c r="TR164" s="1"/>
      <c r="TS164" s="1"/>
      <c r="TT164" s="1"/>
      <c r="TU164" s="1"/>
      <c r="TV164" s="1"/>
      <c r="TW164" s="1"/>
      <c r="TX164" s="1"/>
      <c r="TY164" s="1"/>
      <c r="TZ164" s="1"/>
      <c r="UA164" s="1"/>
      <c r="UB164" s="1"/>
      <c r="UC164" s="1"/>
      <c r="UD164" s="1"/>
      <c r="UE164" s="1"/>
      <c r="UF164" s="1"/>
      <c r="UG164" s="1"/>
      <c r="UH164" s="1"/>
      <c r="UI164" s="1"/>
      <c r="UJ164" s="1"/>
      <c r="UK164" s="1"/>
      <c r="UL164" s="1"/>
      <c r="UM164" s="1"/>
      <c r="UN164" s="1"/>
      <c r="UO164" s="1"/>
      <c r="UP164" s="1"/>
      <c r="UQ164" s="1"/>
      <c r="UR164" s="1"/>
      <c r="US164" s="1"/>
      <c r="UT164" s="1"/>
      <c r="UU164" s="1"/>
      <c r="UV164" s="1"/>
      <c r="UW164" s="1"/>
      <c r="UX164" s="1"/>
      <c r="UY164" s="1"/>
      <c r="UZ164" s="1"/>
      <c r="VA164" s="1"/>
      <c r="VB164" s="1"/>
      <c r="VC164" s="1"/>
      <c r="VD164" s="1"/>
      <c r="VE164" s="1"/>
      <c r="VF164" s="1"/>
      <c r="VG164" s="1"/>
      <c r="VH164" s="1"/>
      <c r="VI164" s="1"/>
      <c r="VJ164" s="1"/>
      <c r="VK164" s="1"/>
      <c r="VL164" s="1"/>
      <c r="VM164" s="1"/>
      <c r="VN164" s="1"/>
      <c r="VO164" s="1"/>
      <c r="VP164" s="1"/>
      <c r="VQ164" s="1"/>
      <c r="VR164" s="1"/>
      <c r="VS164" s="1"/>
      <c r="VT164" s="1"/>
      <c r="VU164" s="1"/>
      <c r="VV164" s="1"/>
      <c r="VW164" s="1"/>
      <c r="VX164" s="1"/>
      <c r="VY164" s="1"/>
      <c r="VZ164" s="1"/>
      <c r="WA164" s="1"/>
      <c r="WB164" s="1"/>
      <c r="WC164" s="1"/>
      <c r="WD164" s="1"/>
      <c r="WE164" s="1"/>
      <c r="WF164" s="1"/>
      <c r="WG164" s="1"/>
      <c r="WH164" s="1"/>
      <c r="WI164" s="1"/>
      <c r="WJ164" s="1"/>
      <c r="WK164" s="1"/>
      <c r="WL164" s="1"/>
      <c r="WM164" s="1"/>
      <c r="WN164" s="1"/>
      <c r="WO164" s="1"/>
      <c r="WP164" s="1"/>
      <c r="WQ164" s="1"/>
      <c r="WR164" s="1"/>
      <c r="WS164" s="1"/>
      <c r="WT164" s="1"/>
      <c r="WU164" s="1"/>
      <c r="WV164" s="1"/>
      <c r="WW164" s="1"/>
      <c r="WX164" s="1"/>
      <c r="WY164" s="1"/>
      <c r="WZ164" s="1"/>
      <c r="XA164" s="1"/>
      <c r="XB164" s="1"/>
      <c r="XC164" s="1"/>
      <c r="XD164" s="1"/>
      <c r="XE164" s="1"/>
      <c r="XF164" s="1"/>
      <c r="XG164" s="1"/>
      <c r="XH164" s="1"/>
      <c r="XI164" s="1"/>
      <c r="XJ164" s="1"/>
      <c r="XK164" s="1"/>
      <c r="XL164" s="1"/>
      <c r="XM164" s="1"/>
      <c r="XN164" s="1"/>
      <c r="XO164" s="1"/>
      <c r="XP164" s="1"/>
      <c r="XQ164" s="1"/>
      <c r="XR164" s="1"/>
      <c r="XS164" s="1"/>
      <c r="XT164" s="1"/>
      <c r="XU164" s="1"/>
      <c r="XV164" s="1"/>
      <c r="XW164" s="1"/>
      <c r="XX164" s="1"/>
      <c r="XY164" s="1"/>
      <c r="XZ164" s="1"/>
      <c r="YA164" s="1"/>
      <c r="YB164" s="1"/>
      <c r="YC164" s="1"/>
      <c r="YD164" s="1"/>
      <c r="YE164" s="1"/>
      <c r="YF164" s="1"/>
      <c r="YG164" s="1"/>
      <c r="YH164" s="1"/>
      <c r="YI164" s="1"/>
      <c r="YJ164" s="1"/>
      <c r="YK164" s="1"/>
      <c r="YL164" s="1"/>
      <c r="YM164" s="1"/>
      <c r="YN164" s="1"/>
      <c r="YO164" s="1"/>
      <c r="YP164" s="1"/>
      <c r="YQ164" s="1"/>
      <c r="YR164" s="1"/>
      <c r="YS164" s="1"/>
      <c r="YT164" s="1"/>
      <c r="YU164" s="1"/>
      <c r="YV164" s="1"/>
      <c r="YW164" s="1"/>
      <c r="YX164" s="1"/>
      <c r="YY164" s="1"/>
      <c r="YZ164" s="1"/>
      <c r="ZA164" s="1"/>
      <c r="ZB164" s="1"/>
      <c r="ZC164" s="1"/>
      <c r="ZD164" s="1"/>
      <c r="ZE164" s="1"/>
      <c r="ZF164" s="1"/>
      <c r="ZG164" s="1"/>
      <c r="ZH164" s="1"/>
      <c r="ZI164" s="1"/>
      <c r="ZJ164" s="1"/>
      <c r="ZK164" s="1"/>
      <c r="ZL164" s="1"/>
      <c r="ZM164" s="1"/>
      <c r="ZN164" s="1"/>
      <c r="ZO164" s="1"/>
      <c r="ZP164" s="1"/>
      <c r="ZQ164" s="1"/>
      <c r="ZR164" s="1"/>
      <c r="ZS164" s="1"/>
      <c r="ZT164" s="1"/>
      <c r="ZU164" s="1"/>
      <c r="ZV164" s="1"/>
      <c r="ZW164" s="1"/>
      <c r="ZX164" s="1"/>
      <c r="ZY164" s="1"/>
      <c r="ZZ164" s="1"/>
      <c r="AAA164" s="1"/>
      <c r="AAB164" s="1"/>
      <c r="AAC164" s="1"/>
      <c r="AAD164" s="1"/>
      <c r="AAE164" s="1"/>
      <c r="AAF164" s="1"/>
      <c r="AAG164" s="1"/>
      <c r="AAH164" s="1"/>
      <c r="AAI164" s="1"/>
      <c r="AAJ164" s="1"/>
      <c r="AAK164" s="1"/>
      <c r="AAL164" s="1"/>
      <c r="AAM164" s="1"/>
      <c r="AAN164" s="1"/>
      <c r="AAO164" s="1"/>
      <c r="AAP164" s="1"/>
      <c r="AAQ164" s="1"/>
      <c r="AAR164" s="1"/>
      <c r="AAS164" s="1"/>
      <c r="AAT164" s="1"/>
      <c r="AAU164" s="1"/>
      <c r="AAV164" s="1"/>
      <c r="AAW164" s="1"/>
      <c r="AAX164" s="1"/>
      <c r="AAY164" s="1"/>
      <c r="AAZ164" s="1"/>
      <c r="ABA164" s="1"/>
      <c r="ABB164" s="1"/>
      <c r="ABC164" s="1"/>
      <c r="ABD164" s="1"/>
      <c r="ABE164" s="1"/>
      <c r="ABF164" s="1"/>
      <c r="ABG164" s="1"/>
      <c r="ABH164" s="1"/>
      <c r="ABI164" s="1"/>
      <c r="ABJ164" s="1"/>
      <c r="ABK164" s="1"/>
      <c r="ABL164" s="1"/>
      <c r="ABM164" s="1"/>
      <c r="ABN164" s="1"/>
      <c r="ABO164" s="1"/>
      <c r="ABP164" s="1"/>
      <c r="ABQ164" s="1"/>
      <c r="ABR164" s="1"/>
      <c r="ABS164" s="1"/>
      <c r="ABT164" s="1"/>
      <c r="ABU164" s="1"/>
      <c r="ABV164" s="1"/>
      <c r="ABW164" s="1"/>
      <c r="ABX164" s="1"/>
      <c r="ABY164" s="1"/>
      <c r="ABZ164" s="1"/>
      <c r="ACA164" s="1"/>
      <c r="ACB164" s="1"/>
      <c r="ACC164" s="1"/>
      <c r="ACD164" s="1"/>
      <c r="ACE164" s="1"/>
      <c r="ACF164" s="1"/>
      <c r="ACG164" s="1"/>
      <c r="ACH164" s="1"/>
      <c r="ACI164" s="1"/>
      <c r="ACJ164" s="1"/>
      <c r="ACK164" s="1"/>
      <c r="ACL164" s="1"/>
      <c r="ACM164" s="1"/>
      <c r="ACN164" s="1"/>
      <c r="ACO164" s="1"/>
      <c r="ACP164" s="1"/>
      <c r="ACQ164" s="1"/>
      <c r="ACR164" s="1"/>
      <c r="ACS164" s="1"/>
      <c r="ACT164" s="1"/>
      <c r="ACU164" s="1"/>
      <c r="ACV164" s="1"/>
      <c r="ACW164" s="1"/>
      <c r="ACX164" s="1"/>
      <c r="ACY164" s="1"/>
      <c r="ACZ164" s="1"/>
      <c r="ADA164" s="1"/>
      <c r="ADB164" s="1"/>
      <c r="ADC164" s="1"/>
      <c r="ADD164" s="1"/>
      <c r="ADE164" s="1"/>
      <c r="ADF164" s="1"/>
      <c r="ADG164" s="1"/>
      <c r="ADH164" s="1"/>
      <c r="ADI164" s="1"/>
      <c r="ADJ164" s="1"/>
      <c r="ADK164" s="1"/>
      <c r="ADL164" s="1"/>
      <c r="ADM164" s="1"/>
      <c r="ADN164" s="1"/>
      <c r="ADO164" s="1"/>
      <c r="ADP164" s="1"/>
      <c r="ADQ164" s="1"/>
      <c r="ADR164" s="1"/>
      <c r="ADS164" s="1"/>
      <c r="ADT164" s="1"/>
      <c r="ADU164" s="1"/>
      <c r="ADV164" s="1"/>
      <c r="ADW164" s="1"/>
      <c r="ADX164" s="1"/>
      <c r="ADY164" s="1"/>
      <c r="ADZ164" s="1"/>
      <c r="AEA164" s="1"/>
      <c r="AEB164" s="1"/>
      <c r="AEC164" s="1"/>
      <c r="AED164" s="1"/>
      <c r="AEE164" s="1"/>
      <c r="AEF164" s="1"/>
      <c r="AEG164" s="1"/>
      <c r="AEH164" s="1"/>
      <c r="AEI164" s="1"/>
      <c r="AEJ164" s="1"/>
      <c r="AEK164" s="1"/>
      <c r="AEL164" s="1"/>
      <c r="AEM164" s="1"/>
      <c r="AEN164" s="1"/>
      <c r="AEO164" s="1"/>
      <c r="AEP164" s="1"/>
      <c r="AEQ164" s="1"/>
      <c r="AER164" s="1"/>
      <c r="AES164" s="1"/>
      <c r="AET164" s="1"/>
      <c r="AEU164" s="1"/>
      <c r="AEV164" s="1"/>
      <c r="AEW164" s="1"/>
      <c r="AEX164" s="1"/>
      <c r="AEY164" s="1"/>
      <c r="AEZ164" s="1"/>
      <c r="AFA164" s="1"/>
      <c r="AFB164" s="1"/>
      <c r="AFC164" s="1"/>
      <c r="AFD164" s="1"/>
      <c r="AFE164" s="1"/>
      <c r="AFF164" s="1"/>
      <c r="AFG164" s="1"/>
      <c r="AFH164" s="1"/>
      <c r="AFI164" s="1"/>
      <c r="AFJ164" s="1"/>
      <c r="AFK164" s="1"/>
      <c r="AFL164" s="1"/>
      <c r="AFM164" s="1"/>
      <c r="AFN164" s="1"/>
      <c r="AFO164" s="1"/>
      <c r="AFP164" s="1"/>
      <c r="AFQ164" s="1"/>
      <c r="AFR164" s="1"/>
      <c r="AFS164" s="1"/>
      <c r="AFT164" s="1"/>
      <c r="AFU164" s="1"/>
      <c r="AFV164" s="1"/>
      <c r="AFW164" s="1"/>
      <c r="AFX164" s="1"/>
      <c r="AFY164" s="1"/>
      <c r="AFZ164" s="1"/>
      <c r="AGA164" s="1"/>
      <c r="AGB164" s="1"/>
      <c r="AGC164" s="1"/>
      <c r="AGD164" s="1"/>
      <c r="AGE164" s="1"/>
      <c r="AGF164" s="1"/>
      <c r="AGG164" s="1"/>
      <c r="AGH164" s="1"/>
      <c r="AGI164" s="1"/>
      <c r="AGJ164" s="1"/>
      <c r="AGK164" s="1"/>
      <c r="AGL164" s="1"/>
      <c r="AGM164" s="1"/>
      <c r="AGN164" s="1"/>
      <c r="AGO164" s="1"/>
      <c r="AGP164" s="1"/>
      <c r="AGQ164" s="1"/>
      <c r="AGR164" s="1"/>
      <c r="AGS164" s="1"/>
      <c r="AGT164" s="1"/>
      <c r="AGU164" s="1"/>
      <c r="AGV164" s="1"/>
      <c r="AGW164" s="1"/>
      <c r="AGX164" s="1"/>
      <c r="AGY164" s="1"/>
      <c r="AGZ164" s="1"/>
      <c r="AHA164" s="1"/>
      <c r="AHB164" s="1"/>
      <c r="AHC164" s="1"/>
      <c r="AHD164" s="1"/>
      <c r="AHE164" s="1"/>
      <c r="AHF164" s="1"/>
      <c r="AHG164" s="1"/>
      <c r="AHH164" s="1"/>
      <c r="AHI164" s="1"/>
      <c r="AHJ164" s="1"/>
      <c r="AHK164" s="1"/>
      <c r="AHL164" s="1"/>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c r="ALS164" s="1"/>
      <c r="ALT164" s="1"/>
      <c r="ALU164" s="1"/>
      <c r="ALV164" s="1"/>
      <c r="ALW164" s="1"/>
      <c r="ALX164" s="1"/>
      <c r="ALY164" s="1"/>
      <c r="ALZ164" s="1"/>
      <c r="AMA164" s="1"/>
      <c r="AMB164" s="1"/>
      <c r="AMC164" s="1"/>
      <c r="AMD164" s="1"/>
      <c r="AME164" s="1"/>
      <c r="AMF164" s="1"/>
      <c r="AMG164" s="1"/>
      <c r="AMH164" s="1"/>
      <c r="AMI164" s="1"/>
      <c r="AMJ164" s="1"/>
    </row>
    <row r="165" customFormat="false" ht="13.8" hidden="false" customHeight="false" outlineLevel="0" collapsed="false">
      <c r="A165" s="70" t="s">
        <v>526</v>
      </c>
      <c r="B165" s="70" t="n">
        <v>14</v>
      </c>
      <c r="C165" s="76" t="n">
        <v>41437</v>
      </c>
      <c r="D165" s="70" t="n">
        <f aca="false">C165-C164</f>
        <v>12</v>
      </c>
      <c r="E165" s="70" t="s">
        <v>495</v>
      </c>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c r="JD165" s="1"/>
      <c r="JE165" s="1"/>
      <c r="JF165" s="1"/>
      <c r="JG165" s="1"/>
      <c r="JH165" s="1"/>
      <c r="JI165" s="1"/>
      <c r="JJ165" s="1"/>
      <c r="JK165" s="1"/>
      <c r="JL165" s="1"/>
      <c r="JM165" s="1"/>
      <c r="JN165" s="1"/>
      <c r="JO165" s="1"/>
      <c r="JP165" s="1"/>
      <c r="JQ165" s="1"/>
      <c r="JR165" s="1"/>
      <c r="JS165" s="1"/>
      <c r="JT165" s="1"/>
      <c r="JU165" s="1"/>
      <c r="JV165" s="1"/>
      <c r="JW165" s="1"/>
      <c r="JX165" s="1"/>
      <c r="JY165" s="1"/>
      <c r="JZ165" s="1"/>
      <c r="KA165" s="1"/>
      <c r="KB165" s="1"/>
      <c r="KC165" s="1"/>
      <c r="KD165" s="1"/>
      <c r="KE165" s="1"/>
      <c r="KF165" s="1"/>
      <c r="KG165" s="1"/>
      <c r="KH165" s="1"/>
      <c r="KI165" s="1"/>
      <c r="KJ165" s="1"/>
      <c r="KK165" s="1"/>
      <c r="KL165" s="1"/>
      <c r="KM165" s="1"/>
      <c r="KN165" s="1"/>
      <c r="KO165" s="1"/>
      <c r="KP165" s="1"/>
      <c r="KQ165" s="1"/>
      <c r="KR165" s="1"/>
      <c r="KS165" s="1"/>
      <c r="KT165" s="1"/>
      <c r="KU165" s="1"/>
      <c r="KV165" s="1"/>
      <c r="KW165" s="1"/>
      <c r="KX165" s="1"/>
      <c r="KY165" s="1"/>
      <c r="KZ165" s="1"/>
      <c r="LA165" s="1"/>
      <c r="LB165" s="1"/>
      <c r="LC165" s="1"/>
      <c r="LD165" s="1"/>
      <c r="LE165" s="1"/>
      <c r="LF165" s="1"/>
      <c r="LG165" s="1"/>
      <c r="LH165" s="1"/>
      <c r="LI165" s="1"/>
      <c r="LJ165" s="1"/>
      <c r="LK165" s="1"/>
      <c r="LL165" s="1"/>
      <c r="LM165" s="1"/>
      <c r="LN165" s="1"/>
      <c r="LO165" s="1"/>
      <c r="LP165" s="1"/>
      <c r="LQ165" s="1"/>
      <c r="LR165" s="1"/>
      <c r="LS165" s="1"/>
      <c r="LT165" s="1"/>
      <c r="LU165" s="1"/>
      <c r="LV165" s="1"/>
      <c r="LW165" s="1"/>
      <c r="LX165" s="1"/>
      <c r="LY165" s="1"/>
      <c r="LZ165" s="1"/>
      <c r="MA165" s="1"/>
      <c r="MB165" s="1"/>
      <c r="MC165" s="1"/>
      <c r="MD165" s="1"/>
      <c r="ME165" s="1"/>
      <c r="MF165" s="1"/>
      <c r="MG165" s="1"/>
      <c r="MH165" s="1"/>
      <c r="MI165" s="1"/>
      <c r="MJ165" s="1"/>
      <c r="MK165" s="1"/>
      <c r="ML165" s="1"/>
      <c r="MM165" s="1"/>
      <c r="MN165" s="1"/>
      <c r="MO165" s="1"/>
      <c r="MP165" s="1"/>
      <c r="MQ165" s="1"/>
      <c r="MR165" s="1"/>
      <c r="MS165" s="1"/>
      <c r="MT165" s="1"/>
      <c r="MU165" s="1"/>
      <c r="MV165" s="1"/>
      <c r="MW165" s="1"/>
      <c r="MX165" s="1"/>
      <c r="MY165" s="1"/>
      <c r="MZ165" s="1"/>
      <c r="NA165" s="1"/>
      <c r="NB165" s="1"/>
      <c r="NC165" s="1"/>
      <c r="ND165" s="1"/>
      <c r="NE165" s="1"/>
      <c r="NF165" s="1"/>
      <c r="NG165" s="1"/>
      <c r="NH165" s="1"/>
      <c r="NI165" s="1"/>
      <c r="NJ165" s="1"/>
      <c r="NK165" s="1"/>
      <c r="NL165" s="1"/>
      <c r="NM165" s="1"/>
      <c r="NN165" s="1"/>
      <c r="NO165" s="1"/>
      <c r="NP165" s="1"/>
      <c r="NQ165" s="1"/>
      <c r="NR165" s="1"/>
      <c r="NS165" s="1"/>
      <c r="NT165" s="1"/>
      <c r="NU165" s="1"/>
      <c r="NV165" s="1"/>
      <c r="NW165" s="1"/>
      <c r="NX165" s="1"/>
      <c r="NY165" s="1"/>
      <c r="NZ165" s="1"/>
      <c r="OA165" s="1"/>
      <c r="OB165" s="1"/>
      <c r="OC165" s="1"/>
      <c r="OD165" s="1"/>
      <c r="OE165" s="1"/>
      <c r="OF165" s="1"/>
      <c r="OG165" s="1"/>
      <c r="OH165" s="1"/>
      <c r="OI165" s="1"/>
      <c r="OJ165" s="1"/>
      <c r="OK165" s="1"/>
      <c r="OL165" s="1"/>
      <c r="OM165" s="1"/>
      <c r="ON165" s="1"/>
      <c r="OO165" s="1"/>
      <c r="OP165" s="1"/>
      <c r="OQ165" s="1"/>
      <c r="OR165" s="1"/>
      <c r="OS165" s="1"/>
      <c r="OT165" s="1"/>
      <c r="OU165" s="1"/>
      <c r="OV165" s="1"/>
      <c r="OW165" s="1"/>
      <c r="OX165" s="1"/>
      <c r="OY165" s="1"/>
      <c r="OZ165" s="1"/>
      <c r="PA165" s="1"/>
      <c r="PB165" s="1"/>
      <c r="PC165" s="1"/>
      <c r="PD165" s="1"/>
      <c r="PE165" s="1"/>
      <c r="PF165" s="1"/>
      <c r="PG165" s="1"/>
      <c r="PH165" s="1"/>
      <c r="PI165" s="1"/>
      <c r="PJ165" s="1"/>
      <c r="PK165" s="1"/>
      <c r="PL165" s="1"/>
      <c r="PM165" s="1"/>
      <c r="PN165" s="1"/>
      <c r="PO165" s="1"/>
      <c r="PP165" s="1"/>
      <c r="PQ165" s="1"/>
      <c r="PR165" s="1"/>
      <c r="PS165" s="1"/>
      <c r="PT165" s="1"/>
      <c r="PU165" s="1"/>
      <c r="PV165" s="1"/>
      <c r="PW165" s="1"/>
      <c r="PX165" s="1"/>
      <c r="PY165" s="1"/>
      <c r="PZ165" s="1"/>
      <c r="QA165" s="1"/>
      <c r="QB165" s="1"/>
      <c r="QC165" s="1"/>
      <c r="QD165" s="1"/>
      <c r="QE165" s="1"/>
      <c r="QF165" s="1"/>
      <c r="QG165" s="1"/>
      <c r="QH165" s="1"/>
      <c r="QI165" s="1"/>
      <c r="QJ165" s="1"/>
      <c r="QK165" s="1"/>
      <c r="QL165" s="1"/>
      <c r="QM165" s="1"/>
      <c r="QN165" s="1"/>
      <c r="QO165" s="1"/>
      <c r="QP165" s="1"/>
      <c r="QQ165" s="1"/>
      <c r="QR165" s="1"/>
      <c r="QS165" s="1"/>
      <c r="QT165" s="1"/>
      <c r="QU165" s="1"/>
      <c r="QV165" s="1"/>
      <c r="QW165" s="1"/>
      <c r="QX165" s="1"/>
      <c r="QY165" s="1"/>
      <c r="QZ165" s="1"/>
      <c r="RA165" s="1"/>
      <c r="RB165" s="1"/>
      <c r="RC165" s="1"/>
      <c r="RD165" s="1"/>
      <c r="RE165" s="1"/>
      <c r="RF165" s="1"/>
      <c r="RG165" s="1"/>
      <c r="RH165" s="1"/>
      <c r="RI165" s="1"/>
      <c r="RJ165" s="1"/>
      <c r="RK165" s="1"/>
      <c r="RL165" s="1"/>
      <c r="RM165" s="1"/>
      <c r="RN165" s="1"/>
      <c r="RO165" s="1"/>
      <c r="RP165" s="1"/>
      <c r="RQ165" s="1"/>
      <c r="RR165" s="1"/>
      <c r="RS165" s="1"/>
      <c r="RT165" s="1"/>
      <c r="RU165" s="1"/>
      <c r="RV165" s="1"/>
      <c r="RW165" s="1"/>
      <c r="RX165" s="1"/>
      <c r="RY165" s="1"/>
      <c r="RZ165" s="1"/>
      <c r="SA165" s="1"/>
      <c r="SB165" s="1"/>
      <c r="SC165" s="1"/>
      <c r="SD165" s="1"/>
      <c r="SE165" s="1"/>
      <c r="SF165" s="1"/>
      <c r="SG165" s="1"/>
      <c r="SH165" s="1"/>
      <c r="SI165" s="1"/>
      <c r="SJ165" s="1"/>
      <c r="SK165" s="1"/>
      <c r="SL165" s="1"/>
      <c r="SM165" s="1"/>
      <c r="SN165" s="1"/>
      <c r="SO165" s="1"/>
      <c r="SP165" s="1"/>
      <c r="SQ165" s="1"/>
      <c r="SR165" s="1"/>
      <c r="SS165" s="1"/>
      <c r="ST165" s="1"/>
      <c r="SU165" s="1"/>
      <c r="SV165" s="1"/>
      <c r="SW165" s="1"/>
      <c r="SX165" s="1"/>
      <c r="SY165" s="1"/>
      <c r="SZ165" s="1"/>
      <c r="TA165" s="1"/>
      <c r="TB165" s="1"/>
      <c r="TC165" s="1"/>
      <c r="TD165" s="1"/>
      <c r="TE165" s="1"/>
      <c r="TF165" s="1"/>
      <c r="TG165" s="1"/>
      <c r="TH165" s="1"/>
      <c r="TI165" s="1"/>
      <c r="TJ165" s="1"/>
      <c r="TK165" s="1"/>
      <c r="TL165" s="1"/>
      <c r="TM165" s="1"/>
      <c r="TN165" s="1"/>
      <c r="TO165" s="1"/>
      <c r="TP165" s="1"/>
      <c r="TQ165" s="1"/>
      <c r="TR165" s="1"/>
      <c r="TS165" s="1"/>
      <c r="TT165" s="1"/>
      <c r="TU165" s="1"/>
      <c r="TV165" s="1"/>
      <c r="TW165" s="1"/>
      <c r="TX165" s="1"/>
      <c r="TY165" s="1"/>
      <c r="TZ165" s="1"/>
      <c r="UA165" s="1"/>
      <c r="UB165" s="1"/>
      <c r="UC165" s="1"/>
      <c r="UD165" s="1"/>
      <c r="UE165" s="1"/>
      <c r="UF165" s="1"/>
      <c r="UG165" s="1"/>
      <c r="UH165" s="1"/>
      <c r="UI165" s="1"/>
      <c r="UJ165" s="1"/>
      <c r="UK165" s="1"/>
      <c r="UL165" s="1"/>
      <c r="UM165" s="1"/>
      <c r="UN165" s="1"/>
      <c r="UO165" s="1"/>
      <c r="UP165" s="1"/>
      <c r="UQ165" s="1"/>
      <c r="UR165" s="1"/>
      <c r="US165" s="1"/>
      <c r="UT165" s="1"/>
      <c r="UU165" s="1"/>
      <c r="UV165" s="1"/>
      <c r="UW165" s="1"/>
      <c r="UX165" s="1"/>
      <c r="UY165" s="1"/>
      <c r="UZ165" s="1"/>
      <c r="VA165" s="1"/>
      <c r="VB165" s="1"/>
      <c r="VC165" s="1"/>
      <c r="VD165" s="1"/>
      <c r="VE165" s="1"/>
      <c r="VF165" s="1"/>
      <c r="VG165" s="1"/>
      <c r="VH165" s="1"/>
      <c r="VI165" s="1"/>
      <c r="VJ165" s="1"/>
      <c r="VK165" s="1"/>
      <c r="VL165" s="1"/>
      <c r="VM165" s="1"/>
      <c r="VN165" s="1"/>
      <c r="VO165" s="1"/>
      <c r="VP165" s="1"/>
      <c r="VQ165" s="1"/>
      <c r="VR165" s="1"/>
      <c r="VS165" s="1"/>
      <c r="VT165" s="1"/>
      <c r="VU165" s="1"/>
      <c r="VV165" s="1"/>
      <c r="VW165" s="1"/>
      <c r="VX165" s="1"/>
      <c r="VY165" s="1"/>
      <c r="VZ165" s="1"/>
      <c r="WA165" s="1"/>
      <c r="WB165" s="1"/>
      <c r="WC165" s="1"/>
      <c r="WD165" s="1"/>
      <c r="WE165" s="1"/>
      <c r="WF165" s="1"/>
      <c r="WG165" s="1"/>
      <c r="WH165" s="1"/>
      <c r="WI165" s="1"/>
      <c r="WJ165" s="1"/>
      <c r="WK165" s="1"/>
      <c r="WL165" s="1"/>
      <c r="WM165" s="1"/>
      <c r="WN165" s="1"/>
      <c r="WO165" s="1"/>
      <c r="WP165" s="1"/>
      <c r="WQ165" s="1"/>
      <c r="WR165" s="1"/>
      <c r="WS165" s="1"/>
      <c r="WT165" s="1"/>
      <c r="WU165" s="1"/>
      <c r="WV165" s="1"/>
      <c r="WW165" s="1"/>
      <c r="WX165" s="1"/>
      <c r="WY165" s="1"/>
      <c r="WZ165" s="1"/>
      <c r="XA165" s="1"/>
      <c r="XB165" s="1"/>
      <c r="XC165" s="1"/>
      <c r="XD165" s="1"/>
      <c r="XE165" s="1"/>
      <c r="XF165" s="1"/>
      <c r="XG165" s="1"/>
      <c r="XH165" s="1"/>
      <c r="XI165" s="1"/>
      <c r="XJ165" s="1"/>
      <c r="XK165" s="1"/>
      <c r="XL165" s="1"/>
      <c r="XM165" s="1"/>
      <c r="XN165" s="1"/>
      <c r="XO165" s="1"/>
      <c r="XP165" s="1"/>
      <c r="XQ165" s="1"/>
      <c r="XR165" s="1"/>
      <c r="XS165" s="1"/>
      <c r="XT165" s="1"/>
      <c r="XU165" s="1"/>
      <c r="XV165" s="1"/>
      <c r="XW165" s="1"/>
      <c r="XX165" s="1"/>
      <c r="XY165" s="1"/>
      <c r="XZ165" s="1"/>
      <c r="YA165" s="1"/>
      <c r="YB165" s="1"/>
      <c r="YC165" s="1"/>
      <c r="YD165" s="1"/>
      <c r="YE165" s="1"/>
      <c r="YF165" s="1"/>
      <c r="YG165" s="1"/>
      <c r="YH165" s="1"/>
      <c r="YI165" s="1"/>
      <c r="YJ165" s="1"/>
      <c r="YK165" s="1"/>
      <c r="YL165" s="1"/>
      <c r="YM165" s="1"/>
      <c r="YN165" s="1"/>
      <c r="YO165" s="1"/>
      <c r="YP165" s="1"/>
      <c r="YQ165" s="1"/>
      <c r="YR165" s="1"/>
      <c r="YS165" s="1"/>
      <c r="YT165" s="1"/>
      <c r="YU165" s="1"/>
      <c r="YV165" s="1"/>
      <c r="YW165" s="1"/>
      <c r="YX165" s="1"/>
      <c r="YY165" s="1"/>
      <c r="YZ165" s="1"/>
      <c r="ZA165" s="1"/>
      <c r="ZB165" s="1"/>
      <c r="ZC165" s="1"/>
      <c r="ZD165" s="1"/>
      <c r="ZE165" s="1"/>
      <c r="ZF165" s="1"/>
      <c r="ZG165" s="1"/>
      <c r="ZH165" s="1"/>
      <c r="ZI165" s="1"/>
      <c r="ZJ165" s="1"/>
      <c r="ZK165" s="1"/>
      <c r="ZL165" s="1"/>
      <c r="ZM165" s="1"/>
      <c r="ZN165" s="1"/>
      <c r="ZO165" s="1"/>
      <c r="ZP165" s="1"/>
      <c r="ZQ165" s="1"/>
      <c r="ZR165" s="1"/>
      <c r="ZS165" s="1"/>
      <c r="ZT165" s="1"/>
      <c r="ZU165" s="1"/>
      <c r="ZV165" s="1"/>
      <c r="ZW165" s="1"/>
      <c r="ZX165" s="1"/>
      <c r="ZY165" s="1"/>
      <c r="ZZ165" s="1"/>
      <c r="AAA165" s="1"/>
      <c r="AAB165" s="1"/>
      <c r="AAC165" s="1"/>
      <c r="AAD165" s="1"/>
      <c r="AAE165" s="1"/>
      <c r="AAF165" s="1"/>
      <c r="AAG165" s="1"/>
      <c r="AAH165" s="1"/>
      <c r="AAI165" s="1"/>
      <c r="AAJ165" s="1"/>
      <c r="AAK165" s="1"/>
      <c r="AAL165" s="1"/>
      <c r="AAM165" s="1"/>
      <c r="AAN165" s="1"/>
      <c r="AAO165" s="1"/>
      <c r="AAP165" s="1"/>
      <c r="AAQ165" s="1"/>
      <c r="AAR165" s="1"/>
      <c r="AAS165" s="1"/>
      <c r="AAT165" s="1"/>
      <c r="AAU165" s="1"/>
      <c r="AAV165" s="1"/>
      <c r="AAW165" s="1"/>
      <c r="AAX165" s="1"/>
      <c r="AAY165" s="1"/>
      <c r="AAZ165" s="1"/>
      <c r="ABA165" s="1"/>
      <c r="ABB165" s="1"/>
      <c r="ABC165" s="1"/>
      <c r="ABD165" s="1"/>
      <c r="ABE165" s="1"/>
      <c r="ABF165" s="1"/>
      <c r="ABG165" s="1"/>
      <c r="ABH165" s="1"/>
      <c r="ABI165" s="1"/>
      <c r="ABJ165" s="1"/>
      <c r="ABK165" s="1"/>
      <c r="ABL165" s="1"/>
      <c r="ABM165" s="1"/>
      <c r="ABN165" s="1"/>
      <c r="ABO165" s="1"/>
      <c r="ABP165" s="1"/>
      <c r="ABQ165" s="1"/>
      <c r="ABR165" s="1"/>
      <c r="ABS165" s="1"/>
      <c r="ABT165" s="1"/>
      <c r="ABU165" s="1"/>
      <c r="ABV165" s="1"/>
      <c r="ABW165" s="1"/>
      <c r="ABX165" s="1"/>
      <c r="ABY165" s="1"/>
      <c r="ABZ165" s="1"/>
      <c r="ACA165" s="1"/>
      <c r="ACB165" s="1"/>
      <c r="ACC165" s="1"/>
      <c r="ACD165" s="1"/>
      <c r="ACE165" s="1"/>
      <c r="ACF165" s="1"/>
      <c r="ACG165" s="1"/>
      <c r="ACH165" s="1"/>
      <c r="ACI165" s="1"/>
      <c r="ACJ165" s="1"/>
      <c r="ACK165" s="1"/>
      <c r="ACL165" s="1"/>
      <c r="ACM165" s="1"/>
      <c r="ACN165" s="1"/>
      <c r="ACO165" s="1"/>
      <c r="ACP165" s="1"/>
      <c r="ACQ165" s="1"/>
      <c r="ACR165" s="1"/>
      <c r="ACS165" s="1"/>
      <c r="ACT165" s="1"/>
      <c r="ACU165" s="1"/>
      <c r="ACV165" s="1"/>
      <c r="ACW165" s="1"/>
      <c r="ACX165" s="1"/>
      <c r="ACY165" s="1"/>
      <c r="ACZ165" s="1"/>
      <c r="ADA165" s="1"/>
      <c r="ADB165" s="1"/>
      <c r="ADC165" s="1"/>
      <c r="ADD165" s="1"/>
      <c r="ADE165" s="1"/>
      <c r="ADF165" s="1"/>
      <c r="ADG165" s="1"/>
      <c r="ADH165" s="1"/>
      <c r="ADI165" s="1"/>
      <c r="ADJ165" s="1"/>
      <c r="ADK165" s="1"/>
      <c r="ADL165" s="1"/>
      <c r="ADM165" s="1"/>
      <c r="ADN165" s="1"/>
      <c r="ADO165" s="1"/>
      <c r="ADP165" s="1"/>
      <c r="ADQ165" s="1"/>
      <c r="ADR165" s="1"/>
      <c r="ADS165" s="1"/>
      <c r="ADT165" s="1"/>
      <c r="ADU165" s="1"/>
      <c r="ADV165" s="1"/>
      <c r="ADW165" s="1"/>
      <c r="ADX165" s="1"/>
      <c r="ADY165" s="1"/>
      <c r="ADZ165" s="1"/>
      <c r="AEA165" s="1"/>
      <c r="AEB165" s="1"/>
      <c r="AEC165" s="1"/>
      <c r="AED165" s="1"/>
      <c r="AEE165" s="1"/>
      <c r="AEF165" s="1"/>
      <c r="AEG165" s="1"/>
      <c r="AEH165" s="1"/>
      <c r="AEI165" s="1"/>
      <c r="AEJ165" s="1"/>
      <c r="AEK165" s="1"/>
      <c r="AEL165" s="1"/>
      <c r="AEM165" s="1"/>
      <c r="AEN165" s="1"/>
      <c r="AEO165" s="1"/>
      <c r="AEP165" s="1"/>
      <c r="AEQ165" s="1"/>
      <c r="AER165" s="1"/>
      <c r="AES165" s="1"/>
      <c r="AET165" s="1"/>
      <c r="AEU165" s="1"/>
      <c r="AEV165" s="1"/>
      <c r="AEW165" s="1"/>
      <c r="AEX165" s="1"/>
      <c r="AEY165" s="1"/>
      <c r="AEZ165" s="1"/>
      <c r="AFA165" s="1"/>
      <c r="AFB165" s="1"/>
      <c r="AFC165" s="1"/>
      <c r="AFD165" s="1"/>
      <c r="AFE165" s="1"/>
      <c r="AFF165" s="1"/>
      <c r="AFG165" s="1"/>
      <c r="AFH165" s="1"/>
      <c r="AFI165" s="1"/>
      <c r="AFJ165" s="1"/>
      <c r="AFK165" s="1"/>
      <c r="AFL165" s="1"/>
      <c r="AFM165" s="1"/>
      <c r="AFN165" s="1"/>
      <c r="AFO165" s="1"/>
      <c r="AFP165" s="1"/>
      <c r="AFQ165" s="1"/>
      <c r="AFR165" s="1"/>
      <c r="AFS165" s="1"/>
      <c r="AFT165" s="1"/>
      <c r="AFU165" s="1"/>
      <c r="AFV165" s="1"/>
      <c r="AFW165" s="1"/>
      <c r="AFX165" s="1"/>
      <c r="AFY165" s="1"/>
      <c r="AFZ165" s="1"/>
      <c r="AGA165" s="1"/>
      <c r="AGB165" s="1"/>
      <c r="AGC165" s="1"/>
      <c r="AGD165" s="1"/>
      <c r="AGE165" s="1"/>
      <c r="AGF165" s="1"/>
      <c r="AGG165" s="1"/>
      <c r="AGH165" s="1"/>
      <c r="AGI165" s="1"/>
      <c r="AGJ165" s="1"/>
      <c r="AGK165" s="1"/>
      <c r="AGL165" s="1"/>
      <c r="AGM165" s="1"/>
      <c r="AGN165" s="1"/>
      <c r="AGO165" s="1"/>
      <c r="AGP165" s="1"/>
      <c r="AGQ165" s="1"/>
      <c r="AGR165" s="1"/>
      <c r="AGS165" s="1"/>
      <c r="AGT165" s="1"/>
      <c r="AGU165" s="1"/>
      <c r="AGV165" s="1"/>
      <c r="AGW165" s="1"/>
      <c r="AGX165" s="1"/>
      <c r="AGY165" s="1"/>
      <c r="AGZ165" s="1"/>
      <c r="AHA165" s="1"/>
      <c r="AHB165" s="1"/>
      <c r="AHC165" s="1"/>
      <c r="AHD165" s="1"/>
      <c r="AHE165" s="1"/>
      <c r="AHF165" s="1"/>
      <c r="AHG165" s="1"/>
      <c r="AHH165" s="1"/>
      <c r="AHI165" s="1"/>
      <c r="AHJ165" s="1"/>
      <c r="AHK165" s="1"/>
      <c r="AHL165" s="1"/>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c r="ALS165" s="1"/>
      <c r="ALT165" s="1"/>
      <c r="ALU165" s="1"/>
      <c r="ALV165" s="1"/>
      <c r="ALW165" s="1"/>
      <c r="ALX165" s="1"/>
      <c r="ALY165" s="1"/>
      <c r="ALZ165" s="1"/>
      <c r="AMA165" s="1"/>
      <c r="AMB165" s="1"/>
      <c r="AMC165" s="1"/>
      <c r="AMD165" s="1"/>
      <c r="AME165" s="1"/>
      <c r="AMF165" s="1"/>
      <c r="AMG165" s="1"/>
      <c r="AMH165" s="1"/>
      <c r="AMI165" s="1"/>
      <c r="AMJ165" s="1"/>
    </row>
    <row r="166" customFormat="false" ht="13.8" hidden="false" customHeight="false" outlineLevel="0" collapsed="false">
      <c r="A166" s="70" t="n">
        <v>146</v>
      </c>
      <c r="B166" s="1"/>
      <c r="C166" s="76" t="n">
        <v>41456</v>
      </c>
      <c r="D166" s="70" t="n">
        <f aca="false">C166-C165</f>
        <v>19</v>
      </c>
      <c r="E166" s="70" t="s">
        <v>258</v>
      </c>
      <c r="F166" s="70" t="n">
        <f aca="false">2.0833+2.0833</f>
        <v>4.1666</v>
      </c>
      <c r="G166" s="70" t="n">
        <v>1</v>
      </c>
      <c r="H166" s="79" t="n">
        <f aca="false">F166*G166</f>
        <v>4.1666</v>
      </c>
      <c r="I166" s="70" t="n">
        <v>3</v>
      </c>
      <c r="J166" s="80" t="n">
        <f aca="false">3*3</f>
        <v>9</v>
      </c>
      <c r="K166" s="1"/>
      <c r="L166" s="1"/>
      <c r="M166" s="1"/>
      <c r="N166" s="70" t="s">
        <v>527</v>
      </c>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c r="JD166" s="1"/>
      <c r="JE166" s="1"/>
      <c r="JF166" s="1"/>
      <c r="JG166" s="1"/>
      <c r="JH166" s="1"/>
      <c r="JI166" s="1"/>
      <c r="JJ166" s="1"/>
      <c r="JK166" s="1"/>
      <c r="JL166" s="1"/>
      <c r="JM166" s="1"/>
      <c r="JN166" s="1"/>
      <c r="JO166" s="1"/>
      <c r="JP166" s="1"/>
      <c r="JQ166" s="1"/>
      <c r="JR166" s="1"/>
      <c r="JS166" s="1"/>
      <c r="JT166" s="1"/>
      <c r="JU166" s="1"/>
      <c r="JV166" s="1"/>
      <c r="JW166" s="1"/>
      <c r="JX166" s="1"/>
      <c r="JY166" s="1"/>
      <c r="JZ166" s="1"/>
      <c r="KA166" s="1"/>
      <c r="KB166" s="1"/>
      <c r="KC166" s="1"/>
      <c r="KD166" s="1"/>
      <c r="KE166" s="1"/>
      <c r="KF166" s="1"/>
      <c r="KG166" s="1"/>
      <c r="KH166" s="1"/>
      <c r="KI166" s="1"/>
      <c r="KJ166" s="1"/>
      <c r="KK166" s="1"/>
      <c r="KL166" s="1"/>
      <c r="KM166" s="1"/>
      <c r="KN166" s="1"/>
      <c r="KO166" s="1"/>
      <c r="KP166" s="1"/>
      <c r="KQ166" s="1"/>
      <c r="KR166" s="1"/>
      <c r="KS166" s="1"/>
      <c r="KT166" s="1"/>
      <c r="KU166" s="1"/>
      <c r="KV166" s="1"/>
      <c r="KW166" s="1"/>
      <c r="KX166" s="1"/>
      <c r="KY166" s="1"/>
      <c r="KZ166" s="1"/>
      <c r="LA166" s="1"/>
      <c r="LB166" s="1"/>
      <c r="LC166" s="1"/>
      <c r="LD166" s="1"/>
      <c r="LE166" s="1"/>
      <c r="LF166" s="1"/>
      <c r="LG166" s="1"/>
      <c r="LH166" s="1"/>
      <c r="LI166" s="1"/>
      <c r="LJ166" s="1"/>
      <c r="LK166" s="1"/>
      <c r="LL166" s="1"/>
      <c r="LM166" s="1"/>
      <c r="LN166" s="1"/>
      <c r="LO166" s="1"/>
      <c r="LP166" s="1"/>
      <c r="LQ166" s="1"/>
      <c r="LR166" s="1"/>
      <c r="LS166" s="1"/>
      <c r="LT166" s="1"/>
      <c r="LU166" s="1"/>
      <c r="LV166" s="1"/>
      <c r="LW166" s="1"/>
      <c r="LX166" s="1"/>
      <c r="LY166" s="1"/>
      <c r="LZ166" s="1"/>
      <c r="MA166" s="1"/>
      <c r="MB166" s="1"/>
      <c r="MC166" s="1"/>
      <c r="MD166" s="1"/>
      <c r="ME166" s="1"/>
      <c r="MF166" s="1"/>
      <c r="MG166" s="1"/>
      <c r="MH166" s="1"/>
      <c r="MI166" s="1"/>
      <c r="MJ166" s="1"/>
      <c r="MK166" s="1"/>
      <c r="ML166" s="1"/>
      <c r="MM166" s="1"/>
      <c r="MN166" s="1"/>
      <c r="MO166" s="1"/>
      <c r="MP166" s="1"/>
      <c r="MQ166" s="1"/>
      <c r="MR166" s="1"/>
      <c r="MS166" s="1"/>
      <c r="MT166" s="1"/>
      <c r="MU166" s="1"/>
      <c r="MV166" s="1"/>
      <c r="MW166" s="1"/>
      <c r="MX166" s="1"/>
      <c r="MY166" s="1"/>
      <c r="MZ166" s="1"/>
      <c r="NA166" s="1"/>
      <c r="NB166" s="1"/>
      <c r="NC166" s="1"/>
      <c r="ND166" s="1"/>
      <c r="NE166" s="1"/>
      <c r="NF166" s="1"/>
      <c r="NG166" s="1"/>
      <c r="NH166" s="1"/>
      <c r="NI166" s="1"/>
      <c r="NJ166" s="1"/>
      <c r="NK166" s="1"/>
      <c r="NL166" s="1"/>
      <c r="NM166" s="1"/>
      <c r="NN166" s="1"/>
      <c r="NO166" s="1"/>
      <c r="NP166" s="1"/>
      <c r="NQ166" s="1"/>
      <c r="NR166" s="1"/>
      <c r="NS166" s="1"/>
      <c r="NT166" s="1"/>
      <c r="NU166" s="1"/>
      <c r="NV166" s="1"/>
      <c r="NW166" s="1"/>
      <c r="NX166" s="1"/>
      <c r="NY166" s="1"/>
      <c r="NZ166" s="1"/>
      <c r="OA166" s="1"/>
      <c r="OB166" s="1"/>
      <c r="OC166" s="1"/>
      <c r="OD166" s="1"/>
      <c r="OE166" s="1"/>
      <c r="OF166" s="1"/>
      <c r="OG166" s="1"/>
      <c r="OH166" s="1"/>
      <c r="OI166" s="1"/>
      <c r="OJ166" s="1"/>
      <c r="OK166" s="1"/>
      <c r="OL166" s="1"/>
      <c r="OM166" s="1"/>
      <c r="ON166" s="1"/>
      <c r="OO166" s="1"/>
      <c r="OP166" s="1"/>
      <c r="OQ166" s="1"/>
      <c r="OR166" s="1"/>
      <c r="OS166" s="1"/>
      <c r="OT166" s="1"/>
      <c r="OU166" s="1"/>
      <c r="OV166" s="1"/>
      <c r="OW166" s="1"/>
      <c r="OX166" s="1"/>
      <c r="OY166" s="1"/>
      <c r="OZ166" s="1"/>
      <c r="PA166" s="1"/>
      <c r="PB166" s="1"/>
      <c r="PC166" s="1"/>
      <c r="PD166" s="1"/>
      <c r="PE166" s="1"/>
      <c r="PF166" s="1"/>
      <c r="PG166" s="1"/>
      <c r="PH166" s="1"/>
      <c r="PI166" s="1"/>
      <c r="PJ166" s="1"/>
      <c r="PK166" s="1"/>
      <c r="PL166" s="1"/>
      <c r="PM166" s="1"/>
      <c r="PN166" s="1"/>
      <c r="PO166" s="1"/>
      <c r="PP166" s="1"/>
      <c r="PQ166" s="1"/>
      <c r="PR166" s="1"/>
      <c r="PS166" s="1"/>
      <c r="PT166" s="1"/>
      <c r="PU166" s="1"/>
      <c r="PV166" s="1"/>
      <c r="PW166" s="1"/>
      <c r="PX166" s="1"/>
      <c r="PY166" s="1"/>
      <c r="PZ166" s="1"/>
      <c r="QA166" s="1"/>
      <c r="QB166" s="1"/>
      <c r="QC166" s="1"/>
      <c r="QD166" s="1"/>
      <c r="QE166" s="1"/>
      <c r="QF166" s="1"/>
      <c r="QG166" s="1"/>
      <c r="QH166" s="1"/>
      <c r="QI166" s="1"/>
      <c r="QJ166" s="1"/>
      <c r="QK166" s="1"/>
      <c r="QL166" s="1"/>
      <c r="QM166" s="1"/>
      <c r="QN166" s="1"/>
      <c r="QO166" s="1"/>
      <c r="QP166" s="1"/>
      <c r="QQ166" s="1"/>
      <c r="QR166" s="1"/>
      <c r="QS166" s="1"/>
      <c r="QT166" s="1"/>
      <c r="QU166" s="1"/>
      <c r="QV166" s="1"/>
      <c r="QW166" s="1"/>
      <c r="QX166" s="1"/>
      <c r="QY166" s="1"/>
      <c r="QZ166" s="1"/>
      <c r="RA166" s="1"/>
      <c r="RB166" s="1"/>
      <c r="RC166" s="1"/>
      <c r="RD166" s="1"/>
      <c r="RE166" s="1"/>
      <c r="RF166" s="1"/>
      <c r="RG166" s="1"/>
      <c r="RH166" s="1"/>
      <c r="RI166" s="1"/>
      <c r="RJ166" s="1"/>
      <c r="RK166" s="1"/>
      <c r="RL166" s="1"/>
      <c r="RM166" s="1"/>
      <c r="RN166" s="1"/>
      <c r="RO166" s="1"/>
      <c r="RP166" s="1"/>
      <c r="RQ166" s="1"/>
      <c r="RR166" s="1"/>
      <c r="RS166" s="1"/>
      <c r="RT166" s="1"/>
      <c r="RU166" s="1"/>
      <c r="RV166" s="1"/>
      <c r="RW166" s="1"/>
      <c r="RX166" s="1"/>
      <c r="RY166" s="1"/>
      <c r="RZ166" s="1"/>
      <c r="SA166" s="1"/>
      <c r="SB166" s="1"/>
      <c r="SC166" s="1"/>
      <c r="SD166" s="1"/>
      <c r="SE166" s="1"/>
      <c r="SF166" s="1"/>
      <c r="SG166" s="1"/>
      <c r="SH166" s="1"/>
      <c r="SI166" s="1"/>
      <c r="SJ166" s="1"/>
      <c r="SK166" s="1"/>
      <c r="SL166" s="1"/>
      <c r="SM166" s="1"/>
      <c r="SN166" s="1"/>
      <c r="SO166" s="1"/>
      <c r="SP166" s="1"/>
      <c r="SQ166" s="1"/>
      <c r="SR166" s="1"/>
      <c r="SS166" s="1"/>
      <c r="ST166" s="1"/>
      <c r="SU166" s="1"/>
      <c r="SV166" s="1"/>
      <c r="SW166" s="1"/>
      <c r="SX166" s="1"/>
      <c r="SY166" s="1"/>
      <c r="SZ166" s="1"/>
      <c r="TA166" s="1"/>
      <c r="TB166" s="1"/>
      <c r="TC166" s="1"/>
      <c r="TD166" s="1"/>
      <c r="TE166" s="1"/>
      <c r="TF166" s="1"/>
      <c r="TG166" s="1"/>
      <c r="TH166" s="1"/>
      <c r="TI166" s="1"/>
      <c r="TJ166" s="1"/>
      <c r="TK166" s="1"/>
      <c r="TL166" s="1"/>
      <c r="TM166" s="1"/>
      <c r="TN166" s="1"/>
      <c r="TO166" s="1"/>
      <c r="TP166" s="1"/>
      <c r="TQ166" s="1"/>
      <c r="TR166" s="1"/>
      <c r="TS166" s="1"/>
      <c r="TT166" s="1"/>
      <c r="TU166" s="1"/>
      <c r="TV166" s="1"/>
      <c r="TW166" s="1"/>
      <c r="TX166" s="1"/>
      <c r="TY166" s="1"/>
      <c r="TZ166" s="1"/>
      <c r="UA166" s="1"/>
      <c r="UB166" s="1"/>
      <c r="UC166" s="1"/>
      <c r="UD166" s="1"/>
      <c r="UE166" s="1"/>
      <c r="UF166" s="1"/>
      <c r="UG166" s="1"/>
      <c r="UH166" s="1"/>
      <c r="UI166" s="1"/>
      <c r="UJ166" s="1"/>
      <c r="UK166" s="1"/>
      <c r="UL166" s="1"/>
      <c r="UM166" s="1"/>
      <c r="UN166" s="1"/>
      <c r="UO166" s="1"/>
      <c r="UP166" s="1"/>
      <c r="UQ166" s="1"/>
      <c r="UR166" s="1"/>
      <c r="US166" s="1"/>
      <c r="UT166" s="1"/>
      <c r="UU166" s="1"/>
      <c r="UV166" s="1"/>
      <c r="UW166" s="1"/>
      <c r="UX166" s="1"/>
      <c r="UY166" s="1"/>
      <c r="UZ166" s="1"/>
      <c r="VA166" s="1"/>
      <c r="VB166" s="1"/>
      <c r="VC166" s="1"/>
      <c r="VD166" s="1"/>
      <c r="VE166" s="1"/>
      <c r="VF166" s="1"/>
      <c r="VG166" s="1"/>
      <c r="VH166" s="1"/>
      <c r="VI166" s="1"/>
      <c r="VJ166" s="1"/>
      <c r="VK166" s="1"/>
      <c r="VL166" s="1"/>
      <c r="VM166" s="1"/>
      <c r="VN166" s="1"/>
      <c r="VO166" s="1"/>
      <c r="VP166" s="1"/>
      <c r="VQ166" s="1"/>
      <c r="VR166" s="1"/>
      <c r="VS166" s="1"/>
      <c r="VT166" s="1"/>
      <c r="VU166" s="1"/>
      <c r="VV166" s="1"/>
      <c r="VW166" s="1"/>
      <c r="VX166" s="1"/>
      <c r="VY166" s="1"/>
      <c r="VZ166" s="1"/>
      <c r="WA166" s="1"/>
      <c r="WB166" s="1"/>
      <c r="WC166" s="1"/>
      <c r="WD166" s="1"/>
      <c r="WE166" s="1"/>
      <c r="WF166" s="1"/>
      <c r="WG166" s="1"/>
      <c r="WH166" s="1"/>
      <c r="WI166" s="1"/>
      <c r="WJ166" s="1"/>
      <c r="WK166" s="1"/>
      <c r="WL166" s="1"/>
      <c r="WM166" s="1"/>
      <c r="WN166" s="1"/>
      <c r="WO166" s="1"/>
      <c r="WP166" s="1"/>
      <c r="WQ166" s="1"/>
      <c r="WR166" s="1"/>
      <c r="WS166" s="1"/>
      <c r="WT166" s="1"/>
      <c r="WU166" s="1"/>
      <c r="WV166" s="1"/>
      <c r="WW166" s="1"/>
      <c r="WX166" s="1"/>
      <c r="WY166" s="1"/>
      <c r="WZ166" s="1"/>
      <c r="XA166" s="1"/>
      <c r="XB166" s="1"/>
      <c r="XC166" s="1"/>
      <c r="XD166" s="1"/>
      <c r="XE166" s="1"/>
      <c r="XF166" s="1"/>
      <c r="XG166" s="1"/>
      <c r="XH166" s="1"/>
      <c r="XI166" s="1"/>
      <c r="XJ166" s="1"/>
      <c r="XK166" s="1"/>
      <c r="XL166" s="1"/>
      <c r="XM166" s="1"/>
      <c r="XN166" s="1"/>
      <c r="XO166" s="1"/>
      <c r="XP166" s="1"/>
      <c r="XQ166" s="1"/>
      <c r="XR166" s="1"/>
      <c r="XS166" s="1"/>
      <c r="XT166" s="1"/>
      <c r="XU166" s="1"/>
      <c r="XV166" s="1"/>
      <c r="XW166" s="1"/>
      <c r="XX166" s="1"/>
      <c r="XY166" s="1"/>
      <c r="XZ166" s="1"/>
      <c r="YA166" s="1"/>
      <c r="YB166" s="1"/>
      <c r="YC166" s="1"/>
      <c r="YD166" s="1"/>
      <c r="YE166" s="1"/>
      <c r="YF166" s="1"/>
      <c r="YG166" s="1"/>
      <c r="YH166" s="1"/>
      <c r="YI166" s="1"/>
      <c r="YJ166" s="1"/>
      <c r="YK166" s="1"/>
      <c r="YL166" s="1"/>
      <c r="YM166" s="1"/>
      <c r="YN166" s="1"/>
      <c r="YO166" s="1"/>
      <c r="YP166" s="1"/>
      <c r="YQ166" s="1"/>
      <c r="YR166" s="1"/>
      <c r="YS166" s="1"/>
      <c r="YT166" s="1"/>
      <c r="YU166" s="1"/>
      <c r="YV166" s="1"/>
      <c r="YW166" s="1"/>
      <c r="YX166" s="1"/>
      <c r="YY166" s="1"/>
      <c r="YZ166" s="1"/>
      <c r="ZA166" s="1"/>
      <c r="ZB166" s="1"/>
      <c r="ZC166" s="1"/>
      <c r="ZD166" s="1"/>
      <c r="ZE166" s="1"/>
      <c r="ZF166" s="1"/>
      <c r="ZG166" s="1"/>
      <c r="ZH166" s="1"/>
      <c r="ZI166" s="1"/>
      <c r="ZJ166" s="1"/>
      <c r="ZK166" s="1"/>
      <c r="ZL166" s="1"/>
      <c r="ZM166" s="1"/>
      <c r="ZN166" s="1"/>
      <c r="ZO166" s="1"/>
      <c r="ZP166" s="1"/>
      <c r="ZQ166" s="1"/>
      <c r="ZR166" s="1"/>
      <c r="ZS166" s="1"/>
      <c r="ZT166" s="1"/>
      <c r="ZU166" s="1"/>
      <c r="ZV166" s="1"/>
      <c r="ZW166" s="1"/>
      <c r="ZX166" s="1"/>
      <c r="ZY166" s="1"/>
      <c r="ZZ166" s="1"/>
      <c r="AAA166" s="1"/>
      <c r="AAB166" s="1"/>
      <c r="AAC166" s="1"/>
      <c r="AAD166" s="1"/>
      <c r="AAE166" s="1"/>
      <c r="AAF166" s="1"/>
      <c r="AAG166" s="1"/>
      <c r="AAH166" s="1"/>
      <c r="AAI166" s="1"/>
      <c r="AAJ166" s="1"/>
      <c r="AAK166" s="1"/>
      <c r="AAL166" s="1"/>
      <c r="AAM166" s="1"/>
      <c r="AAN166" s="1"/>
      <c r="AAO166" s="1"/>
      <c r="AAP166" s="1"/>
      <c r="AAQ166" s="1"/>
      <c r="AAR166" s="1"/>
      <c r="AAS166" s="1"/>
      <c r="AAT166" s="1"/>
      <c r="AAU166" s="1"/>
      <c r="AAV166" s="1"/>
      <c r="AAW166" s="1"/>
      <c r="AAX166" s="1"/>
      <c r="AAY166" s="1"/>
      <c r="AAZ166" s="1"/>
      <c r="ABA166" s="1"/>
      <c r="ABB166" s="1"/>
      <c r="ABC166" s="1"/>
      <c r="ABD166" s="1"/>
      <c r="ABE166" s="1"/>
      <c r="ABF166" s="1"/>
      <c r="ABG166" s="1"/>
      <c r="ABH166" s="1"/>
      <c r="ABI166" s="1"/>
      <c r="ABJ166" s="1"/>
      <c r="ABK166" s="1"/>
      <c r="ABL166" s="1"/>
      <c r="ABM166" s="1"/>
      <c r="ABN166" s="1"/>
      <c r="ABO166" s="1"/>
      <c r="ABP166" s="1"/>
      <c r="ABQ166" s="1"/>
      <c r="ABR166" s="1"/>
      <c r="ABS166" s="1"/>
      <c r="ABT166" s="1"/>
      <c r="ABU166" s="1"/>
      <c r="ABV166" s="1"/>
      <c r="ABW166" s="1"/>
      <c r="ABX166" s="1"/>
      <c r="ABY166" s="1"/>
      <c r="ABZ166" s="1"/>
      <c r="ACA166" s="1"/>
      <c r="ACB166" s="1"/>
      <c r="ACC166" s="1"/>
      <c r="ACD166" s="1"/>
      <c r="ACE166" s="1"/>
      <c r="ACF166" s="1"/>
      <c r="ACG166" s="1"/>
      <c r="ACH166" s="1"/>
      <c r="ACI166" s="1"/>
      <c r="ACJ166" s="1"/>
      <c r="ACK166" s="1"/>
      <c r="ACL166" s="1"/>
      <c r="ACM166" s="1"/>
      <c r="ACN166" s="1"/>
      <c r="ACO166" s="1"/>
      <c r="ACP166" s="1"/>
      <c r="ACQ166" s="1"/>
      <c r="ACR166" s="1"/>
      <c r="ACS166" s="1"/>
      <c r="ACT166" s="1"/>
      <c r="ACU166" s="1"/>
      <c r="ACV166" s="1"/>
      <c r="ACW166" s="1"/>
      <c r="ACX166" s="1"/>
      <c r="ACY166" s="1"/>
      <c r="ACZ166" s="1"/>
      <c r="ADA166" s="1"/>
      <c r="ADB166" s="1"/>
      <c r="ADC166" s="1"/>
      <c r="ADD166" s="1"/>
      <c r="ADE166" s="1"/>
      <c r="ADF166" s="1"/>
      <c r="ADG166" s="1"/>
      <c r="ADH166" s="1"/>
      <c r="ADI166" s="1"/>
      <c r="ADJ166" s="1"/>
      <c r="ADK166" s="1"/>
      <c r="ADL166" s="1"/>
      <c r="ADM166" s="1"/>
      <c r="ADN166" s="1"/>
      <c r="ADO166" s="1"/>
      <c r="ADP166" s="1"/>
      <c r="ADQ166" s="1"/>
      <c r="ADR166" s="1"/>
      <c r="ADS166" s="1"/>
      <c r="ADT166" s="1"/>
      <c r="ADU166" s="1"/>
      <c r="ADV166" s="1"/>
      <c r="ADW166" s="1"/>
      <c r="ADX166" s="1"/>
      <c r="ADY166" s="1"/>
      <c r="ADZ166" s="1"/>
      <c r="AEA166" s="1"/>
      <c r="AEB166" s="1"/>
      <c r="AEC166" s="1"/>
      <c r="AED166" s="1"/>
      <c r="AEE166" s="1"/>
      <c r="AEF166" s="1"/>
      <c r="AEG166" s="1"/>
      <c r="AEH166" s="1"/>
      <c r="AEI166" s="1"/>
      <c r="AEJ166" s="1"/>
      <c r="AEK166" s="1"/>
      <c r="AEL166" s="1"/>
      <c r="AEM166" s="1"/>
      <c r="AEN166" s="1"/>
      <c r="AEO166" s="1"/>
      <c r="AEP166" s="1"/>
      <c r="AEQ166" s="1"/>
      <c r="AER166" s="1"/>
      <c r="AES166" s="1"/>
      <c r="AET166" s="1"/>
      <c r="AEU166" s="1"/>
      <c r="AEV166" s="1"/>
      <c r="AEW166" s="1"/>
      <c r="AEX166" s="1"/>
      <c r="AEY166" s="1"/>
      <c r="AEZ166" s="1"/>
      <c r="AFA166" s="1"/>
      <c r="AFB166" s="1"/>
      <c r="AFC166" s="1"/>
      <c r="AFD166" s="1"/>
      <c r="AFE166" s="1"/>
      <c r="AFF166" s="1"/>
      <c r="AFG166" s="1"/>
      <c r="AFH166" s="1"/>
      <c r="AFI166" s="1"/>
      <c r="AFJ166" s="1"/>
      <c r="AFK166" s="1"/>
      <c r="AFL166" s="1"/>
      <c r="AFM166" s="1"/>
      <c r="AFN166" s="1"/>
      <c r="AFO166" s="1"/>
      <c r="AFP166" s="1"/>
      <c r="AFQ166" s="1"/>
      <c r="AFR166" s="1"/>
      <c r="AFS166" s="1"/>
      <c r="AFT166" s="1"/>
      <c r="AFU166" s="1"/>
      <c r="AFV166" s="1"/>
      <c r="AFW166" s="1"/>
      <c r="AFX166" s="1"/>
      <c r="AFY166" s="1"/>
      <c r="AFZ166" s="1"/>
      <c r="AGA166" s="1"/>
      <c r="AGB166" s="1"/>
      <c r="AGC166" s="1"/>
      <c r="AGD166" s="1"/>
      <c r="AGE166" s="1"/>
      <c r="AGF166" s="1"/>
      <c r="AGG166" s="1"/>
      <c r="AGH166" s="1"/>
      <c r="AGI166" s="1"/>
      <c r="AGJ166" s="1"/>
      <c r="AGK166" s="1"/>
      <c r="AGL166" s="1"/>
      <c r="AGM166" s="1"/>
      <c r="AGN166" s="1"/>
      <c r="AGO166" s="1"/>
      <c r="AGP166" s="1"/>
      <c r="AGQ166" s="1"/>
      <c r="AGR166" s="1"/>
      <c r="AGS166" s="1"/>
      <c r="AGT166" s="1"/>
      <c r="AGU166" s="1"/>
      <c r="AGV166" s="1"/>
      <c r="AGW166" s="1"/>
      <c r="AGX166" s="1"/>
      <c r="AGY166" s="1"/>
      <c r="AGZ166" s="1"/>
      <c r="AHA166" s="1"/>
      <c r="AHB166" s="1"/>
      <c r="AHC166" s="1"/>
      <c r="AHD166" s="1"/>
      <c r="AHE166" s="1"/>
      <c r="AHF166" s="1"/>
      <c r="AHG166" s="1"/>
      <c r="AHH166" s="1"/>
      <c r="AHI166" s="1"/>
      <c r="AHJ166" s="1"/>
      <c r="AHK166" s="1"/>
      <c r="AHL166" s="1"/>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c r="ALZ166" s="1"/>
      <c r="AMA166" s="1"/>
      <c r="AMB166" s="1"/>
      <c r="AMC166" s="1"/>
      <c r="AMD166" s="1"/>
      <c r="AME166" s="1"/>
      <c r="AMF166" s="1"/>
      <c r="AMG166" s="1"/>
      <c r="AMH166" s="1"/>
      <c r="AMI166" s="1"/>
      <c r="AMJ166" s="1"/>
    </row>
    <row r="167" customFormat="false" ht="13.8" hidden="false" customHeight="false" outlineLevel="0" collapsed="false">
      <c r="A167" s="70" t="n">
        <v>147</v>
      </c>
      <c r="B167" s="1"/>
      <c r="C167" s="76" t="n">
        <v>41489</v>
      </c>
      <c r="D167" s="70" t="n">
        <f aca="false">C167-C166</f>
        <v>33</v>
      </c>
      <c r="E167" s="70" t="s">
        <v>258</v>
      </c>
      <c r="F167" s="70" t="n">
        <f aca="false">2.0833+2.0833</f>
        <v>4.1666</v>
      </c>
      <c r="G167" s="70" t="n">
        <v>1</v>
      </c>
      <c r="H167" s="79" t="n">
        <f aca="false">F167*G167</f>
        <v>4.1666</v>
      </c>
      <c r="I167" s="70" t="n">
        <v>3</v>
      </c>
      <c r="J167" s="80" t="n">
        <f aca="false">3*3</f>
        <v>9</v>
      </c>
      <c r="K167" s="1"/>
      <c r="L167" s="1"/>
      <c r="M167" s="1"/>
      <c r="N167" s="70" t="s">
        <v>263</v>
      </c>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c r="JD167" s="1"/>
      <c r="JE167" s="1"/>
      <c r="JF167" s="1"/>
      <c r="JG167" s="1"/>
      <c r="JH167" s="1"/>
      <c r="JI167" s="1"/>
      <c r="JJ167" s="1"/>
      <c r="JK167" s="1"/>
      <c r="JL167" s="1"/>
      <c r="JM167" s="1"/>
      <c r="JN167" s="1"/>
      <c r="JO167" s="1"/>
      <c r="JP167" s="1"/>
      <c r="JQ167" s="1"/>
      <c r="JR167" s="1"/>
      <c r="JS167" s="1"/>
      <c r="JT167" s="1"/>
      <c r="JU167" s="1"/>
      <c r="JV167" s="1"/>
      <c r="JW167" s="1"/>
      <c r="JX167" s="1"/>
      <c r="JY167" s="1"/>
      <c r="JZ167" s="1"/>
      <c r="KA167" s="1"/>
      <c r="KB167" s="1"/>
      <c r="KC167" s="1"/>
      <c r="KD167" s="1"/>
      <c r="KE167" s="1"/>
      <c r="KF167" s="1"/>
      <c r="KG167" s="1"/>
      <c r="KH167" s="1"/>
      <c r="KI167" s="1"/>
      <c r="KJ167" s="1"/>
      <c r="KK167" s="1"/>
      <c r="KL167" s="1"/>
      <c r="KM167" s="1"/>
      <c r="KN167" s="1"/>
      <c r="KO167" s="1"/>
      <c r="KP167" s="1"/>
      <c r="KQ167" s="1"/>
      <c r="KR167" s="1"/>
      <c r="KS167" s="1"/>
      <c r="KT167" s="1"/>
      <c r="KU167" s="1"/>
      <c r="KV167" s="1"/>
      <c r="KW167" s="1"/>
      <c r="KX167" s="1"/>
      <c r="KY167" s="1"/>
      <c r="KZ167" s="1"/>
      <c r="LA167" s="1"/>
      <c r="LB167" s="1"/>
      <c r="LC167" s="1"/>
      <c r="LD167" s="1"/>
      <c r="LE167" s="1"/>
      <c r="LF167" s="1"/>
      <c r="LG167" s="1"/>
      <c r="LH167" s="1"/>
      <c r="LI167" s="1"/>
      <c r="LJ167" s="1"/>
      <c r="LK167" s="1"/>
      <c r="LL167" s="1"/>
      <c r="LM167" s="1"/>
      <c r="LN167" s="1"/>
      <c r="LO167" s="1"/>
      <c r="LP167" s="1"/>
      <c r="LQ167" s="1"/>
      <c r="LR167" s="1"/>
      <c r="LS167" s="1"/>
      <c r="LT167" s="1"/>
      <c r="LU167" s="1"/>
      <c r="LV167" s="1"/>
      <c r="LW167" s="1"/>
      <c r="LX167" s="1"/>
      <c r="LY167" s="1"/>
      <c r="LZ167" s="1"/>
      <c r="MA167" s="1"/>
      <c r="MB167" s="1"/>
      <c r="MC167" s="1"/>
      <c r="MD167" s="1"/>
      <c r="ME167" s="1"/>
      <c r="MF167" s="1"/>
      <c r="MG167" s="1"/>
      <c r="MH167" s="1"/>
      <c r="MI167" s="1"/>
      <c r="MJ167" s="1"/>
      <c r="MK167" s="1"/>
      <c r="ML167" s="1"/>
      <c r="MM167" s="1"/>
      <c r="MN167" s="1"/>
      <c r="MO167" s="1"/>
      <c r="MP167" s="1"/>
      <c r="MQ167" s="1"/>
      <c r="MR167" s="1"/>
      <c r="MS167" s="1"/>
      <c r="MT167" s="1"/>
      <c r="MU167" s="1"/>
      <c r="MV167" s="1"/>
      <c r="MW167" s="1"/>
      <c r="MX167" s="1"/>
      <c r="MY167" s="1"/>
      <c r="MZ167" s="1"/>
      <c r="NA167" s="1"/>
      <c r="NB167" s="1"/>
      <c r="NC167" s="1"/>
      <c r="ND167" s="1"/>
      <c r="NE167" s="1"/>
      <c r="NF167" s="1"/>
      <c r="NG167" s="1"/>
      <c r="NH167" s="1"/>
      <c r="NI167" s="1"/>
      <c r="NJ167" s="1"/>
      <c r="NK167" s="1"/>
      <c r="NL167" s="1"/>
      <c r="NM167" s="1"/>
      <c r="NN167" s="1"/>
      <c r="NO167" s="1"/>
      <c r="NP167" s="1"/>
      <c r="NQ167" s="1"/>
      <c r="NR167" s="1"/>
      <c r="NS167" s="1"/>
      <c r="NT167" s="1"/>
      <c r="NU167" s="1"/>
      <c r="NV167" s="1"/>
      <c r="NW167" s="1"/>
      <c r="NX167" s="1"/>
      <c r="NY167" s="1"/>
      <c r="NZ167" s="1"/>
      <c r="OA167" s="1"/>
      <c r="OB167" s="1"/>
      <c r="OC167" s="1"/>
      <c r="OD167" s="1"/>
      <c r="OE167" s="1"/>
      <c r="OF167" s="1"/>
      <c r="OG167" s="1"/>
      <c r="OH167" s="1"/>
      <c r="OI167" s="1"/>
      <c r="OJ167" s="1"/>
      <c r="OK167" s="1"/>
      <c r="OL167" s="1"/>
      <c r="OM167" s="1"/>
      <c r="ON167" s="1"/>
      <c r="OO167" s="1"/>
      <c r="OP167" s="1"/>
      <c r="OQ167" s="1"/>
      <c r="OR167" s="1"/>
      <c r="OS167" s="1"/>
      <c r="OT167" s="1"/>
      <c r="OU167" s="1"/>
      <c r="OV167" s="1"/>
      <c r="OW167" s="1"/>
      <c r="OX167" s="1"/>
      <c r="OY167" s="1"/>
      <c r="OZ167" s="1"/>
      <c r="PA167" s="1"/>
      <c r="PB167" s="1"/>
      <c r="PC167" s="1"/>
      <c r="PD167" s="1"/>
      <c r="PE167" s="1"/>
      <c r="PF167" s="1"/>
      <c r="PG167" s="1"/>
      <c r="PH167" s="1"/>
      <c r="PI167" s="1"/>
      <c r="PJ167" s="1"/>
      <c r="PK167" s="1"/>
      <c r="PL167" s="1"/>
      <c r="PM167" s="1"/>
      <c r="PN167" s="1"/>
      <c r="PO167" s="1"/>
      <c r="PP167" s="1"/>
      <c r="PQ167" s="1"/>
      <c r="PR167" s="1"/>
      <c r="PS167" s="1"/>
      <c r="PT167" s="1"/>
      <c r="PU167" s="1"/>
      <c r="PV167" s="1"/>
      <c r="PW167" s="1"/>
      <c r="PX167" s="1"/>
      <c r="PY167" s="1"/>
      <c r="PZ167" s="1"/>
      <c r="QA167" s="1"/>
      <c r="QB167" s="1"/>
      <c r="QC167" s="1"/>
      <c r="QD167" s="1"/>
      <c r="QE167" s="1"/>
      <c r="QF167" s="1"/>
      <c r="QG167" s="1"/>
      <c r="QH167" s="1"/>
      <c r="QI167" s="1"/>
      <c r="QJ167" s="1"/>
      <c r="QK167" s="1"/>
      <c r="QL167" s="1"/>
      <c r="QM167" s="1"/>
      <c r="QN167" s="1"/>
      <c r="QO167" s="1"/>
      <c r="QP167" s="1"/>
      <c r="QQ167" s="1"/>
      <c r="QR167" s="1"/>
      <c r="QS167" s="1"/>
      <c r="QT167" s="1"/>
      <c r="QU167" s="1"/>
      <c r="QV167" s="1"/>
      <c r="QW167" s="1"/>
      <c r="QX167" s="1"/>
      <c r="QY167" s="1"/>
      <c r="QZ167" s="1"/>
      <c r="RA167" s="1"/>
      <c r="RB167" s="1"/>
      <c r="RC167" s="1"/>
      <c r="RD167" s="1"/>
      <c r="RE167" s="1"/>
      <c r="RF167" s="1"/>
      <c r="RG167" s="1"/>
      <c r="RH167" s="1"/>
      <c r="RI167" s="1"/>
      <c r="RJ167" s="1"/>
      <c r="RK167" s="1"/>
      <c r="RL167" s="1"/>
      <c r="RM167" s="1"/>
      <c r="RN167" s="1"/>
      <c r="RO167" s="1"/>
      <c r="RP167" s="1"/>
      <c r="RQ167" s="1"/>
      <c r="RR167" s="1"/>
      <c r="RS167" s="1"/>
      <c r="RT167" s="1"/>
      <c r="RU167" s="1"/>
      <c r="RV167" s="1"/>
      <c r="RW167" s="1"/>
      <c r="RX167" s="1"/>
      <c r="RY167" s="1"/>
      <c r="RZ167" s="1"/>
      <c r="SA167" s="1"/>
      <c r="SB167" s="1"/>
      <c r="SC167" s="1"/>
      <c r="SD167" s="1"/>
      <c r="SE167" s="1"/>
      <c r="SF167" s="1"/>
      <c r="SG167" s="1"/>
      <c r="SH167" s="1"/>
      <c r="SI167" s="1"/>
      <c r="SJ167" s="1"/>
      <c r="SK167" s="1"/>
      <c r="SL167" s="1"/>
      <c r="SM167" s="1"/>
      <c r="SN167" s="1"/>
      <c r="SO167" s="1"/>
      <c r="SP167" s="1"/>
      <c r="SQ167" s="1"/>
      <c r="SR167" s="1"/>
      <c r="SS167" s="1"/>
      <c r="ST167" s="1"/>
      <c r="SU167" s="1"/>
      <c r="SV167" s="1"/>
      <c r="SW167" s="1"/>
      <c r="SX167" s="1"/>
      <c r="SY167" s="1"/>
      <c r="SZ167" s="1"/>
      <c r="TA167" s="1"/>
      <c r="TB167" s="1"/>
      <c r="TC167" s="1"/>
      <c r="TD167" s="1"/>
      <c r="TE167" s="1"/>
      <c r="TF167" s="1"/>
      <c r="TG167" s="1"/>
      <c r="TH167" s="1"/>
      <c r="TI167" s="1"/>
      <c r="TJ167" s="1"/>
      <c r="TK167" s="1"/>
      <c r="TL167" s="1"/>
      <c r="TM167" s="1"/>
      <c r="TN167" s="1"/>
      <c r="TO167" s="1"/>
      <c r="TP167" s="1"/>
      <c r="TQ167" s="1"/>
      <c r="TR167" s="1"/>
      <c r="TS167" s="1"/>
      <c r="TT167" s="1"/>
      <c r="TU167" s="1"/>
      <c r="TV167" s="1"/>
      <c r="TW167" s="1"/>
      <c r="TX167" s="1"/>
      <c r="TY167" s="1"/>
      <c r="TZ167" s="1"/>
      <c r="UA167" s="1"/>
      <c r="UB167" s="1"/>
      <c r="UC167" s="1"/>
      <c r="UD167" s="1"/>
      <c r="UE167" s="1"/>
      <c r="UF167" s="1"/>
      <c r="UG167" s="1"/>
      <c r="UH167" s="1"/>
      <c r="UI167" s="1"/>
      <c r="UJ167" s="1"/>
      <c r="UK167" s="1"/>
      <c r="UL167" s="1"/>
      <c r="UM167" s="1"/>
      <c r="UN167" s="1"/>
      <c r="UO167" s="1"/>
      <c r="UP167" s="1"/>
      <c r="UQ167" s="1"/>
      <c r="UR167" s="1"/>
      <c r="US167" s="1"/>
      <c r="UT167" s="1"/>
      <c r="UU167" s="1"/>
      <c r="UV167" s="1"/>
      <c r="UW167" s="1"/>
      <c r="UX167" s="1"/>
      <c r="UY167" s="1"/>
      <c r="UZ167" s="1"/>
      <c r="VA167" s="1"/>
      <c r="VB167" s="1"/>
      <c r="VC167" s="1"/>
      <c r="VD167" s="1"/>
      <c r="VE167" s="1"/>
      <c r="VF167" s="1"/>
      <c r="VG167" s="1"/>
      <c r="VH167" s="1"/>
      <c r="VI167" s="1"/>
      <c r="VJ167" s="1"/>
      <c r="VK167" s="1"/>
      <c r="VL167" s="1"/>
      <c r="VM167" s="1"/>
      <c r="VN167" s="1"/>
      <c r="VO167" s="1"/>
      <c r="VP167" s="1"/>
      <c r="VQ167" s="1"/>
      <c r="VR167" s="1"/>
      <c r="VS167" s="1"/>
      <c r="VT167" s="1"/>
      <c r="VU167" s="1"/>
      <c r="VV167" s="1"/>
      <c r="VW167" s="1"/>
      <c r="VX167" s="1"/>
      <c r="VY167" s="1"/>
      <c r="VZ167" s="1"/>
      <c r="WA167" s="1"/>
      <c r="WB167" s="1"/>
      <c r="WC167" s="1"/>
      <c r="WD167" s="1"/>
      <c r="WE167" s="1"/>
      <c r="WF167" s="1"/>
      <c r="WG167" s="1"/>
      <c r="WH167" s="1"/>
      <c r="WI167" s="1"/>
      <c r="WJ167" s="1"/>
      <c r="WK167" s="1"/>
      <c r="WL167" s="1"/>
      <c r="WM167" s="1"/>
      <c r="WN167" s="1"/>
      <c r="WO167" s="1"/>
      <c r="WP167" s="1"/>
      <c r="WQ167" s="1"/>
      <c r="WR167" s="1"/>
      <c r="WS167" s="1"/>
      <c r="WT167" s="1"/>
      <c r="WU167" s="1"/>
      <c r="WV167" s="1"/>
      <c r="WW167" s="1"/>
      <c r="WX167" s="1"/>
      <c r="WY167" s="1"/>
      <c r="WZ167" s="1"/>
      <c r="XA167" s="1"/>
      <c r="XB167" s="1"/>
      <c r="XC167" s="1"/>
      <c r="XD167" s="1"/>
      <c r="XE167" s="1"/>
      <c r="XF167" s="1"/>
      <c r="XG167" s="1"/>
      <c r="XH167" s="1"/>
      <c r="XI167" s="1"/>
      <c r="XJ167" s="1"/>
      <c r="XK167" s="1"/>
      <c r="XL167" s="1"/>
      <c r="XM167" s="1"/>
      <c r="XN167" s="1"/>
      <c r="XO167" s="1"/>
      <c r="XP167" s="1"/>
      <c r="XQ167" s="1"/>
      <c r="XR167" s="1"/>
      <c r="XS167" s="1"/>
      <c r="XT167" s="1"/>
      <c r="XU167" s="1"/>
      <c r="XV167" s="1"/>
      <c r="XW167" s="1"/>
      <c r="XX167" s="1"/>
      <c r="XY167" s="1"/>
      <c r="XZ167" s="1"/>
      <c r="YA167" s="1"/>
      <c r="YB167" s="1"/>
      <c r="YC167" s="1"/>
      <c r="YD167" s="1"/>
      <c r="YE167" s="1"/>
      <c r="YF167" s="1"/>
      <c r="YG167" s="1"/>
      <c r="YH167" s="1"/>
      <c r="YI167" s="1"/>
      <c r="YJ167" s="1"/>
      <c r="YK167" s="1"/>
      <c r="YL167" s="1"/>
      <c r="YM167" s="1"/>
      <c r="YN167" s="1"/>
      <c r="YO167" s="1"/>
      <c r="YP167" s="1"/>
      <c r="YQ167" s="1"/>
      <c r="YR167" s="1"/>
      <c r="YS167" s="1"/>
      <c r="YT167" s="1"/>
      <c r="YU167" s="1"/>
      <c r="YV167" s="1"/>
      <c r="YW167" s="1"/>
      <c r="YX167" s="1"/>
      <c r="YY167" s="1"/>
      <c r="YZ167" s="1"/>
      <c r="ZA167" s="1"/>
      <c r="ZB167" s="1"/>
      <c r="ZC167" s="1"/>
      <c r="ZD167" s="1"/>
      <c r="ZE167" s="1"/>
      <c r="ZF167" s="1"/>
      <c r="ZG167" s="1"/>
      <c r="ZH167" s="1"/>
      <c r="ZI167" s="1"/>
      <c r="ZJ167" s="1"/>
      <c r="ZK167" s="1"/>
      <c r="ZL167" s="1"/>
      <c r="ZM167" s="1"/>
      <c r="ZN167" s="1"/>
      <c r="ZO167" s="1"/>
      <c r="ZP167" s="1"/>
      <c r="ZQ167" s="1"/>
      <c r="ZR167" s="1"/>
      <c r="ZS167" s="1"/>
      <c r="ZT167" s="1"/>
      <c r="ZU167" s="1"/>
      <c r="ZV167" s="1"/>
      <c r="ZW167" s="1"/>
      <c r="ZX167" s="1"/>
      <c r="ZY167" s="1"/>
      <c r="ZZ167" s="1"/>
      <c r="AAA167" s="1"/>
      <c r="AAB167" s="1"/>
      <c r="AAC167" s="1"/>
      <c r="AAD167" s="1"/>
      <c r="AAE167" s="1"/>
      <c r="AAF167" s="1"/>
      <c r="AAG167" s="1"/>
      <c r="AAH167" s="1"/>
      <c r="AAI167" s="1"/>
      <c r="AAJ167" s="1"/>
      <c r="AAK167" s="1"/>
      <c r="AAL167" s="1"/>
      <c r="AAM167" s="1"/>
      <c r="AAN167" s="1"/>
      <c r="AAO167" s="1"/>
      <c r="AAP167" s="1"/>
      <c r="AAQ167" s="1"/>
      <c r="AAR167" s="1"/>
      <c r="AAS167" s="1"/>
      <c r="AAT167" s="1"/>
      <c r="AAU167" s="1"/>
      <c r="AAV167" s="1"/>
      <c r="AAW167" s="1"/>
      <c r="AAX167" s="1"/>
      <c r="AAY167" s="1"/>
      <c r="AAZ167" s="1"/>
      <c r="ABA167" s="1"/>
      <c r="ABB167" s="1"/>
      <c r="ABC167" s="1"/>
      <c r="ABD167" s="1"/>
      <c r="ABE167" s="1"/>
      <c r="ABF167" s="1"/>
      <c r="ABG167" s="1"/>
      <c r="ABH167" s="1"/>
      <c r="ABI167" s="1"/>
      <c r="ABJ167" s="1"/>
      <c r="ABK167" s="1"/>
      <c r="ABL167" s="1"/>
      <c r="ABM167" s="1"/>
      <c r="ABN167" s="1"/>
      <c r="ABO167" s="1"/>
      <c r="ABP167" s="1"/>
      <c r="ABQ167" s="1"/>
      <c r="ABR167" s="1"/>
      <c r="ABS167" s="1"/>
      <c r="ABT167" s="1"/>
      <c r="ABU167" s="1"/>
      <c r="ABV167" s="1"/>
      <c r="ABW167" s="1"/>
      <c r="ABX167" s="1"/>
      <c r="ABY167" s="1"/>
      <c r="ABZ167" s="1"/>
      <c r="ACA167" s="1"/>
      <c r="ACB167" s="1"/>
      <c r="ACC167" s="1"/>
      <c r="ACD167" s="1"/>
      <c r="ACE167" s="1"/>
      <c r="ACF167" s="1"/>
      <c r="ACG167" s="1"/>
      <c r="ACH167" s="1"/>
      <c r="ACI167" s="1"/>
      <c r="ACJ167" s="1"/>
      <c r="ACK167" s="1"/>
      <c r="ACL167" s="1"/>
      <c r="ACM167" s="1"/>
      <c r="ACN167" s="1"/>
      <c r="ACO167" s="1"/>
      <c r="ACP167" s="1"/>
      <c r="ACQ167" s="1"/>
      <c r="ACR167" s="1"/>
      <c r="ACS167" s="1"/>
      <c r="ACT167" s="1"/>
      <c r="ACU167" s="1"/>
      <c r="ACV167" s="1"/>
      <c r="ACW167" s="1"/>
      <c r="ACX167" s="1"/>
      <c r="ACY167" s="1"/>
      <c r="ACZ167" s="1"/>
      <c r="ADA167" s="1"/>
      <c r="ADB167" s="1"/>
      <c r="ADC167" s="1"/>
      <c r="ADD167" s="1"/>
      <c r="ADE167" s="1"/>
      <c r="ADF167" s="1"/>
      <c r="ADG167" s="1"/>
      <c r="ADH167" s="1"/>
      <c r="ADI167" s="1"/>
      <c r="ADJ167" s="1"/>
      <c r="ADK167" s="1"/>
      <c r="ADL167" s="1"/>
      <c r="ADM167" s="1"/>
      <c r="ADN167" s="1"/>
      <c r="ADO167" s="1"/>
      <c r="ADP167" s="1"/>
      <c r="ADQ167" s="1"/>
      <c r="ADR167" s="1"/>
      <c r="ADS167" s="1"/>
      <c r="ADT167" s="1"/>
      <c r="ADU167" s="1"/>
      <c r="ADV167" s="1"/>
      <c r="ADW167" s="1"/>
      <c r="ADX167" s="1"/>
      <c r="ADY167" s="1"/>
      <c r="ADZ167" s="1"/>
      <c r="AEA167" s="1"/>
      <c r="AEB167" s="1"/>
      <c r="AEC167" s="1"/>
      <c r="AED167" s="1"/>
      <c r="AEE167" s="1"/>
      <c r="AEF167" s="1"/>
      <c r="AEG167" s="1"/>
      <c r="AEH167" s="1"/>
      <c r="AEI167" s="1"/>
      <c r="AEJ167" s="1"/>
      <c r="AEK167" s="1"/>
      <c r="AEL167" s="1"/>
      <c r="AEM167" s="1"/>
      <c r="AEN167" s="1"/>
      <c r="AEO167" s="1"/>
      <c r="AEP167" s="1"/>
      <c r="AEQ167" s="1"/>
      <c r="AER167" s="1"/>
      <c r="AES167" s="1"/>
      <c r="AET167" s="1"/>
      <c r="AEU167" s="1"/>
      <c r="AEV167" s="1"/>
      <c r="AEW167" s="1"/>
      <c r="AEX167" s="1"/>
      <c r="AEY167" s="1"/>
      <c r="AEZ167" s="1"/>
      <c r="AFA167" s="1"/>
      <c r="AFB167" s="1"/>
      <c r="AFC167" s="1"/>
      <c r="AFD167" s="1"/>
      <c r="AFE167" s="1"/>
      <c r="AFF167" s="1"/>
      <c r="AFG167" s="1"/>
      <c r="AFH167" s="1"/>
      <c r="AFI167" s="1"/>
      <c r="AFJ167" s="1"/>
      <c r="AFK167" s="1"/>
      <c r="AFL167" s="1"/>
      <c r="AFM167" s="1"/>
      <c r="AFN167" s="1"/>
      <c r="AFO167" s="1"/>
      <c r="AFP167" s="1"/>
      <c r="AFQ167" s="1"/>
      <c r="AFR167" s="1"/>
      <c r="AFS167" s="1"/>
      <c r="AFT167" s="1"/>
      <c r="AFU167" s="1"/>
      <c r="AFV167" s="1"/>
      <c r="AFW167" s="1"/>
      <c r="AFX167" s="1"/>
      <c r="AFY167" s="1"/>
      <c r="AFZ167" s="1"/>
      <c r="AGA167" s="1"/>
      <c r="AGB167" s="1"/>
      <c r="AGC167" s="1"/>
      <c r="AGD167" s="1"/>
      <c r="AGE167" s="1"/>
      <c r="AGF167" s="1"/>
      <c r="AGG167" s="1"/>
      <c r="AGH167" s="1"/>
      <c r="AGI167" s="1"/>
      <c r="AGJ167" s="1"/>
      <c r="AGK167" s="1"/>
      <c r="AGL167" s="1"/>
      <c r="AGM167" s="1"/>
      <c r="AGN167" s="1"/>
      <c r="AGO167" s="1"/>
      <c r="AGP167" s="1"/>
      <c r="AGQ167" s="1"/>
      <c r="AGR167" s="1"/>
      <c r="AGS167" s="1"/>
      <c r="AGT167" s="1"/>
      <c r="AGU167" s="1"/>
      <c r="AGV167" s="1"/>
      <c r="AGW167" s="1"/>
      <c r="AGX167" s="1"/>
      <c r="AGY167" s="1"/>
      <c r="AGZ167" s="1"/>
      <c r="AHA167" s="1"/>
      <c r="AHB167" s="1"/>
      <c r="AHC167" s="1"/>
      <c r="AHD167" s="1"/>
      <c r="AHE167" s="1"/>
      <c r="AHF167" s="1"/>
      <c r="AHG167" s="1"/>
      <c r="AHH167" s="1"/>
      <c r="AHI167" s="1"/>
      <c r="AHJ167" s="1"/>
      <c r="AHK167" s="1"/>
      <c r="AHL167" s="1"/>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c r="ALS167" s="1"/>
      <c r="ALT167" s="1"/>
      <c r="ALU167" s="1"/>
      <c r="ALV167" s="1"/>
      <c r="ALW167" s="1"/>
      <c r="ALX167" s="1"/>
      <c r="ALY167" s="1"/>
      <c r="ALZ167" s="1"/>
      <c r="AMA167" s="1"/>
      <c r="AMB167" s="1"/>
      <c r="AMC167" s="1"/>
      <c r="AMD167" s="1"/>
      <c r="AME167" s="1"/>
      <c r="AMF167" s="1"/>
      <c r="AMG167" s="1"/>
      <c r="AMH167" s="1"/>
      <c r="AMI167" s="1"/>
      <c r="AMJ167" s="1"/>
    </row>
    <row r="168" customFormat="false" ht="13.8" hidden="false" customHeight="false" outlineLevel="0" collapsed="false">
      <c r="A168" s="70" t="s">
        <v>380</v>
      </c>
      <c r="B168" s="70" t="n">
        <v>15</v>
      </c>
      <c r="C168" s="76" t="n">
        <v>41530</v>
      </c>
      <c r="D168" s="70" t="n">
        <f aca="false">C168-C167</f>
        <v>41</v>
      </c>
      <c r="E168" s="70" t="s">
        <v>312</v>
      </c>
      <c r="F168" s="70" t="s">
        <v>528</v>
      </c>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c r="JD168" s="1"/>
      <c r="JE168" s="1"/>
      <c r="JF168" s="1"/>
      <c r="JG168" s="1"/>
      <c r="JH168" s="1"/>
      <c r="JI168" s="1"/>
      <c r="JJ168" s="1"/>
      <c r="JK168" s="1"/>
      <c r="JL168" s="1"/>
      <c r="JM168" s="1"/>
      <c r="JN168" s="1"/>
      <c r="JO168" s="1"/>
      <c r="JP168" s="1"/>
      <c r="JQ168" s="1"/>
      <c r="JR168" s="1"/>
      <c r="JS168" s="1"/>
      <c r="JT168" s="1"/>
      <c r="JU168" s="1"/>
      <c r="JV168" s="1"/>
      <c r="JW168" s="1"/>
      <c r="JX168" s="1"/>
      <c r="JY168" s="1"/>
      <c r="JZ168" s="1"/>
      <c r="KA168" s="1"/>
      <c r="KB168" s="1"/>
      <c r="KC168" s="1"/>
      <c r="KD168" s="1"/>
      <c r="KE168" s="1"/>
      <c r="KF168" s="1"/>
      <c r="KG168" s="1"/>
      <c r="KH168" s="1"/>
      <c r="KI168" s="1"/>
      <c r="KJ168" s="1"/>
      <c r="KK168" s="1"/>
      <c r="KL168" s="1"/>
      <c r="KM168" s="1"/>
      <c r="KN168" s="1"/>
      <c r="KO168" s="1"/>
      <c r="KP168" s="1"/>
      <c r="KQ168" s="1"/>
      <c r="KR168" s="1"/>
      <c r="KS168" s="1"/>
      <c r="KT168" s="1"/>
      <c r="KU168" s="1"/>
      <c r="KV168" s="1"/>
      <c r="KW168" s="1"/>
      <c r="KX168" s="1"/>
      <c r="KY168" s="1"/>
      <c r="KZ168" s="1"/>
      <c r="LA168" s="1"/>
      <c r="LB168" s="1"/>
      <c r="LC168" s="1"/>
      <c r="LD168" s="1"/>
      <c r="LE168" s="1"/>
      <c r="LF168" s="1"/>
      <c r="LG168" s="1"/>
      <c r="LH168" s="1"/>
      <c r="LI168" s="1"/>
      <c r="LJ168" s="1"/>
      <c r="LK168" s="1"/>
      <c r="LL168" s="1"/>
      <c r="LM168" s="1"/>
      <c r="LN168" s="1"/>
      <c r="LO168" s="1"/>
      <c r="LP168" s="1"/>
      <c r="LQ168" s="1"/>
      <c r="LR168" s="1"/>
      <c r="LS168" s="1"/>
      <c r="LT168" s="1"/>
      <c r="LU168" s="1"/>
      <c r="LV168" s="1"/>
      <c r="LW168" s="1"/>
      <c r="LX168" s="1"/>
      <c r="LY168" s="1"/>
      <c r="LZ168" s="1"/>
      <c r="MA168" s="1"/>
      <c r="MB168" s="1"/>
      <c r="MC168" s="1"/>
      <c r="MD168" s="1"/>
      <c r="ME168" s="1"/>
      <c r="MF168" s="1"/>
      <c r="MG168" s="1"/>
      <c r="MH168" s="1"/>
      <c r="MI168" s="1"/>
      <c r="MJ168" s="1"/>
      <c r="MK168" s="1"/>
      <c r="ML168" s="1"/>
      <c r="MM168" s="1"/>
      <c r="MN168" s="1"/>
      <c r="MO168" s="1"/>
      <c r="MP168" s="1"/>
      <c r="MQ168" s="1"/>
      <c r="MR168" s="1"/>
      <c r="MS168" s="1"/>
      <c r="MT168" s="1"/>
      <c r="MU168" s="1"/>
      <c r="MV168" s="1"/>
      <c r="MW168" s="1"/>
      <c r="MX168" s="1"/>
      <c r="MY168" s="1"/>
      <c r="MZ168" s="1"/>
      <c r="NA168" s="1"/>
      <c r="NB168" s="1"/>
      <c r="NC168" s="1"/>
      <c r="ND168" s="1"/>
      <c r="NE168" s="1"/>
      <c r="NF168" s="1"/>
      <c r="NG168" s="1"/>
      <c r="NH168" s="1"/>
      <c r="NI168" s="1"/>
      <c r="NJ168" s="1"/>
      <c r="NK168" s="1"/>
      <c r="NL168" s="1"/>
      <c r="NM168" s="1"/>
      <c r="NN168" s="1"/>
      <c r="NO168" s="1"/>
      <c r="NP168" s="1"/>
      <c r="NQ168" s="1"/>
      <c r="NR168" s="1"/>
      <c r="NS168" s="1"/>
      <c r="NT168" s="1"/>
      <c r="NU168" s="1"/>
      <c r="NV168" s="1"/>
      <c r="NW168" s="1"/>
      <c r="NX168" s="1"/>
      <c r="NY168" s="1"/>
      <c r="NZ168" s="1"/>
      <c r="OA168" s="1"/>
      <c r="OB168" s="1"/>
      <c r="OC168" s="1"/>
      <c r="OD168" s="1"/>
      <c r="OE168" s="1"/>
      <c r="OF168" s="1"/>
      <c r="OG168" s="1"/>
      <c r="OH168" s="1"/>
      <c r="OI168" s="1"/>
      <c r="OJ168" s="1"/>
      <c r="OK168" s="1"/>
      <c r="OL168" s="1"/>
      <c r="OM168" s="1"/>
      <c r="ON168" s="1"/>
      <c r="OO168" s="1"/>
      <c r="OP168" s="1"/>
      <c r="OQ168" s="1"/>
      <c r="OR168" s="1"/>
      <c r="OS168" s="1"/>
      <c r="OT168" s="1"/>
      <c r="OU168" s="1"/>
      <c r="OV168" s="1"/>
      <c r="OW168" s="1"/>
      <c r="OX168" s="1"/>
      <c r="OY168" s="1"/>
      <c r="OZ168" s="1"/>
      <c r="PA168" s="1"/>
      <c r="PB168" s="1"/>
      <c r="PC168" s="1"/>
      <c r="PD168" s="1"/>
      <c r="PE168" s="1"/>
      <c r="PF168" s="1"/>
      <c r="PG168" s="1"/>
      <c r="PH168" s="1"/>
      <c r="PI168" s="1"/>
      <c r="PJ168" s="1"/>
      <c r="PK168" s="1"/>
      <c r="PL168" s="1"/>
      <c r="PM168" s="1"/>
      <c r="PN168" s="1"/>
      <c r="PO168" s="1"/>
      <c r="PP168" s="1"/>
      <c r="PQ168" s="1"/>
      <c r="PR168" s="1"/>
      <c r="PS168" s="1"/>
      <c r="PT168" s="1"/>
      <c r="PU168" s="1"/>
      <c r="PV168" s="1"/>
      <c r="PW168" s="1"/>
      <c r="PX168" s="1"/>
      <c r="PY168" s="1"/>
      <c r="PZ168" s="1"/>
      <c r="QA168" s="1"/>
      <c r="QB168" s="1"/>
      <c r="QC168" s="1"/>
      <c r="QD168" s="1"/>
      <c r="QE168" s="1"/>
      <c r="QF168" s="1"/>
      <c r="QG168" s="1"/>
      <c r="QH168" s="1"/>
      <c r="QI168" s="1"/>
      <c r="QJ168" s="1"/>
      <c r="QK168" s="1"/>
      <c r="QL168" s="1"/>
      <c r="QM168" s="1"/>
      <c r="QN168" s="1"/>
      <c r="QO168" s="1"/>
      <c r="QP168" s="1"/>
      <c r="QQ168" s="1"/>
      <c r="QR168" s="1"/>
      <c r="QS168" s="1"/>
      <c r="QT168" s="1"/>
      <c r="QU168" s="1"/>
      <c r="QV168" s="1"/>
      <c r="QW168" s="1"/>
      <c r="QX168" s="1"/>
      <c r="QY168" s="1"/>
      <c r="QZ168" s="1"/>
      <c r="RA168" s="1"/>
      <c r="RB168" s="1"/>
      <c r="RC168" s="1"/>
      <c r="RD168" s="1"/>
      <c r="RE168" s="1"/>
      <c r="RF168" s="1"/>
      <c r="RG168" s="1"/>
      <c r="RH168" s="1"/>
      <c r="RI168" s="1"/>
      <c r="RJ168" s="1"/>
      <c r="RK168" s="1"/>
      <c r="RL168" s="1"/>
      <c r="RM168" s="1"/>
      <c r="RN168" s="1"/>
      <c r="RO168" s="1"/>
      <c r="RP168" s="1"/>
      <c r="RQ168" s="1"/>
      <c r="RR168" s="1"/>
      <c r="RS168" s="1"/>
      <c r="RT168" s="1"/>
      <c r="RU168" s="1"/>
      <c r="RV168" s="1"/>
      <c r="RW168" s="1"/>
      <c r="RX168" s="1"/>
      <c r="RY168" s="1"/>
      <c r="RZ168" s="1"/>
      <c r="SA168" s="1"/>
      <c r="SB168" s="1"/>
      <c r="SC168" s="1"/>
      <c r="SD168" s="1"/>
      <c r="SE168" s="1"/>
      <c r="SF168" s="1"/>
      <c r="SG168" s="1"/>
      <c r="SH168" s="1"/>
      <c r="SI168" s="1"/>
      <c r="SJ168" s="1"/>
      <c r="SK168" s="1"/>
      <c r="SL168" s="1"/>
      <c r="SM168" s="1"/>
      <c r="SN168" s="1"/>
      <c r="SO168" s="1"/>
      <c r="SP168" s="1"/>
      <c r="SQ168" s="1"/>
      <c r="SR168" s="1"/>
      <c r="SS168" s="1"/>
      <c r="ST168" s="1"/>
      <c r="SU168" s="1"/>
      <c r="SV168" s="1"/>
      <c r="SW168" s="1"/>
      <c r="SX168" s="1"/>
      <c r="SY168" s="1"/>
      <c r="SZ168" s="1"/>
      <c r="TA168" s="1"/>
      <c r="TB168" s="1"/>
      <c r="TC168" s="1"/>
      <c r="TD168" s="1"/>
      <c r="TE168" s="1"/>
      <c r="TF168" s="1"/>
      <c r="TG168" s="1"/>
      <c r="TH168" s="1"/>
      <c r="TI168" s="1"/>
      <c r="TJ168" s="1"/>
      <c r="TK168" s="1"/>
      <c r="TL168" s="1"/>
      <c r="TM168" s="1"/>
      <c r="TN168" s="1"/>
      <c r="TO168" s="1"/>
      <c r="TP168" s="1"/>
      <c r="TQ168" s="1"/>
      <c r="TR168" s="1"/>
      <c r="TS168" s="1"/>
      <c r="TT168" s="1"/>
      <c r="TU168" s="1"/>
      <c r="TV168" s="1"/>
      <c r="TW168" s="1"/>
      <c r="TX168" s="1"/>
      <c r="TY168" s="1"/>
      <c r="TZ168" s="1"/>
      <c r="UA168" s="1"/>
      <c r="UB168" s="1"/>
      <c r="UC168" s="1"/>
      <c r="UD168" s="1"/>
      <c r="UE168" s="1"/>
      <c r="UF168" s="1"/>
      <c r="UG168" s="1"/>
      <c r="UH168" s="1"/>
      <c r="UI168" s="1"/>
      <c r="UJ168" s="1"/>
      <c r="UK168" s="1"/>
      <c r="UL168" s="1"/>
      <c r="UM168" s="1"/>
      <c r="UN168" s="1"/>
      <c r="UO168" s="1"/>
      <c r="UP168" s="1"/>
      <c r="UQ168" s="1"/>
      <c r="UR168" s="1"/>
      <c r="US168" s="1"/>
      <c r="UT168" s="1"/>
      <c r="UU168" s="1"/>
      <c r="UV168" s="1"/>
      <c r="UW168" s="1"/>
      <c r="UX168" s="1"/>
      <c r="UY168" s="1"/>
      <c r="UZ168" s="1"/>
      <c r="VA168" s="1"/>
      <c r="VB168" s="1"/>
      <c r="VC168" s="1"/>
      <c r="VD168" s="1"/>
      <c r="VE168" s="1"/>
      <c r="VF168" s="1"/>
      <c r="VG168" s="1"/>
      <c r="VH168" s="1"/>
      <c r="VI168" s="1"/>
      <c r="VJ168" s="1"/>
      <c r="VK168" s="1"/>
      <c r="VL168" s="1"/>
      <c r="VM168" s="1"/>
      <c r="VN168" s="1"/>
      <c r="VO168" s="1"/>
      <c r="VP168" s="1"/>
      <c r="VQ168" s="1"/>
      <c r="VR168" s="1"/>
      <c r="VS168" s="1"/>
      <c r="VT168" s="1"/>
      <c r="VU168" s="1"/>
      <c r="VV168" s="1"/>
      <c r="VW168" s="1"/>
      <c r="VX168" s="1"/>
      <c r="VY168" s="1"/>
      <c r="VZ168" s="1"/>
      <c r="WA168" s="1"/>
      <c r="WB168" s="1"/>
      <c r="WC168" s="1"/>
      <c r="WD168" s="1"/>
      <c r="WE168" s="1"/>
      <c r="WF168" s="1"/>
      <c r="WG168" s="1"/>
      <c r="WH168" s="1"/>
      <c r="WI168" s="1"/>
      <c r="WJ168" s="1"/>
      <c r="WK168" s="1"/>
      <c r="WL168" s="1"/>
      <c r="WM168" s="1"/>
      <c r="WN168" s="1"/>
      <c r="WO168" s="1"/>
      <c r="WP168" s="1"/>
      <c r="WQ168" s="1"/>
      <c r="WR168" s="1"/>
      <c r="WS168" s="1"/>
      <c r="WT168" s="1"/>
      <c r="WU168" s="1"/>
      <c r="WV168" s="1"/>
      <c r="WW168" s="1"/>
      <c r="WX168" s="1"/>
      <c r="WY168" s="1"/>
      <c r="WZ168" s="1"/>
      <c r="XA168" s="1"/>
      <c r="XB168" s="1"/>
      <c r="XC168" s="1"/>
      <c r="XD168" s="1"/>
      <c r="XE168" s="1"/>
      <c r="XF168" s="1"/>
      <c r="XG168" s="1"/>
      <c r="XH168" s="1"/>
      <c r="XI168" s="1"/>
      <c r="XJ168" s="1"/>
      <c r="XK168" s="1"/>
      <c r="XL168" s="1"/>
      <c r="XM168" s="1"/>
      <c r="XN168" s="1"/>
      <c r="XO168" s="1"/>
      <c r="XP168" s="1"/>
      <c r="XQ168" s="1"/>
      <c r="XR168" s="1"/>
      <c r="XS168" s="1"/>
      <c r="XT168" s="1"/>
      <c r="XU168" s="1"/>
      <c r="XV168" s="1"/>
      <c r="XW168" s="1"/>
      <c r="XX168" s="1"/>
      <c r="XY168" s="1"/>
      <c r="XZ168" s="1"/>
      <c r="YA168" s="1"/>
      <c r="YB168" s="1"/>
      <c r="YC168" s="1"/>
      <c r="YD168" s="1"/>
      <c r="YE168" s="1"/>
      <c r="YF168" s="1"/>
      <c r="YG168" s="1"/>
      <c r="YH168" s="1"/>
      <c r="YI168" s="1"/>
      <c r="YJ168" s="1"/>
      <c r="YK168" s="1"/>
      <c r="YL168" s="1"/>
      <c r="YM168" s="1"/>
      <c r="YN168" s="1"/>
      <c r="YO168" s="1"/>
      <c r="YP168" s="1"/>
      <c r="YQ168" s="1"/>
      <c r="YR168" s="1"/>
      <c r="YS168" s="1"/>
      <c r="YT168" s="1"/>
      <c r="YU168" s="1"/>
      <c r="YV168" s="1"/>
      <c r="YW168" s="1"/>
      <c r="YX168" s="1"/>
      <c r="YY168" s="1"/>
      <c r="YZ168" s="1"/>
      <c r="ZA168" s="1"/>
      <c r="ZB168" s="1"/>
      <c r="ZC168" s="1"/>
      <c r="ZD168" s="1"/>
      <c r="ZE168" s="1"/>
      <c r="ZF168" s="1"/>
      <c r="ZG168" s="1"/>
      <c r="ZH168" s="1"/>
      <c r="ZI168" s="1"/>
      <c r="ZJ168" s="1"/>
      <c r="ZK168" s="1"/>
      <c r="ZL168" s="1"/>
      <c r="ZM168" s="1"/>
      <c r="ZN168" s="1"/>
      <c r="ZO168" s="1"/>
      <c r="ZP168" s="1"/>
      <c r="ZQ168" s="1"/>
      <c r="ZR168" s="1"/>
      <c r="ZS168" s="1"/>
      <c r="ZT168" s="1"/>
      <c r="ZU168" s="1"/>
      <c r="ZV168" s="1"/>
      <c r="ZW168" s="1"/>
      <c r="ZX168" s="1"/>
      <c r="ZY168" s="1"/>
      <c r="ZZ168" s="1"/>
      <c r="AAA168" s="1"/>
      <c r="AAB168" s="1"/>
      <c r="AAC168" s="1"/>
      <c r="AAD168" s="1"/>
      <c r="AAE168" s="1"/>
      <c r="AAF168" s="1"/>
      <c r="AAG168" s="1"/>
      <c r="AAH168" s="1"/>
      <c r="AAI168" s="1"/>
      <c r="AAJ168" s="1"/>
      <c r="AAK168" s="1"/>
      <c r="AAL168" s="1"/>
      <c r="AAM168" s="1"/>
      <c r="AAN168" s="1"/>
      <c r="AAO168" s="1"/>
      <c r="AAP168" s="1"/>
      <c r="AAQ168" s="1"/>
      <c r="AAR168" s="1"/>
      <c r="AAS168" s="1"/>
      <c r="AAT168" s="1"/>
      <c r="AAU168" s="1"/>
      <c r="AAV168" s="1"/>
      <c r="AAW168" s="1"/>
      <c r="AAX168" s="1"/>
      <c r="AAY168" s="1"/>
      <c r="AAZ168" s="1"/>
      <c r="ABA168" s="1"/>
      <c r="ABB168" s="1"/>
      <c r="ABC168" s="1"/>
      <c r="ABD168" s="1"/>
      <c r="ABE168" s="1"/>
      <c r="ABF168" s="1"/>
      <c r="ABG168" s="1"/>
      <c r="ABH168" s="1"/>
      <c r="ABI168" s="1"/>
      <c r="ABJ168" s="1"/>
      <c r="ABK168" s="1"/>
      <c r="ABL168" s="1"/>
      <c r="ABM168" s="1"/>
      <c r="ABN168" s="1"/>
      <c r="ABO168" s="1"/>
      <c r="ABP168" s="1"/>
      <c r="ABQ168" s="1"/>
      <c r="ABR168" s="1"/>
      <c r="ABS168" s="1"/>
      <c r="ABT168" s="1"/>
      <c r="ABU168" s="1"/>
      <c r="ABV168" s="1"/>
      <c r="ABW168" s="1"/>
      <c r="ABX168" s="1"/>
      <c r="ABY168" s="1"/>
      <c r="ABZ168" s="1"/>
      <c r="ACA168" s="1"/>
      <c r="ACB168" s="1"/>
      <c r="ACC168" s="1"/>
      <c r="ACD168" s="1"/>
      <c r="ACE168" s="1"/>
      <c r="ACF168" s="1"/>
      <c r="ACG168" s="1"/>
      <c r="ACH168" s="1"/>
      <c r="ACI168" s="1"/>
      <c r="ACJ168" s="1"/>
      <c r="ACK168" s="1"/>
      <c r="ACL168" s="1"/>
      <c r="ACM168" s="1"/>
      <c r="ACN168" s="1"/>
      <c r="ACO168" s="1"/>
      <c r="ACP168" s="1"/>
      <c r="ACQ168" s="1"/>
      <c r="ACR168" s="1"/>
      <c r="ACS168" s="1"/>
      <c r="ACT168" s="1"/>
      <c r="ACU168" s="1"/>
      <c r="ACV168" s="1"/>
      <c r="ACW168" s="1"/>
      <c r="ACX168" s="1"/>
      <c r="ACY168" s="1"/>
      <c r="ACZ168" s="1"/>
      <c r="ADA168" s="1"/>
      <c r="ADB168" s="1"/>
      <c r="ADC168" s="1"/>
      <c r="ADD168" s="1"/>
      <c r="ADE168" s="1"/>
      <c r="ADF168" s="1"/>
      <c r="ADG168" s="1"/>
      <c r="ADH168" s="1"/>
      <c r="ADI168" s="1"/>
      <c r="ADJ168" s="1"/>
      <c r="ADK168" s="1"/>
      <c r="ADL168" s="1"/>
      <c r="ADM168" s="1"/>
      <c r="ADN168" s="1"/>
      <c r="ADO168" s="1"/>
      <c r="ADP168" s="1"/>
      <c r="ADQ168" s="1"/>
      <c r="ADR168" s="1"/>
      <c r="ADS168" s="1"/>
      <c r="ADT168" s="1"/>
      <c r="ADU168" s="1"/>
      <c r="ADV168" s="1"/>
      <c r="ADW168" s="1"/>
      <c r="ADX168" s="1"/>
      <c r="ADY168" s="1"/>
      <c r="ADZ168" s="1"/>
      <c r="AEA168" s="1"/>
      <c r="AEB168" s="1"/>
      <c r="AEC168" s="1"/>
      <c r="AED168" s="1"/>
      <c r="AEE168" s="1"/>
      <c r="AEF168" s="1"/>
      <c r="AEG168" s="1"/>
      <c r="AEH168" s="1"/>
      <c r="AEI168" s="1"/>
      <c r="AEJ168" s="1"/>
      <c r="AEK168" s="1"/>
      <c r="AEL168" s="1"/>
      <c r="AEM168" s="1"/>
      <c r="AEN168" s="1"/>
      <c r="AEO168" s="1"/>
      <c r="AEP168" s="1"/>
      <c r="AEQ168" s="1"/>
      <c r="AER168" s="1"/>
      <c r="AES168" s="1"/>
      <c r="AET168" s="1"/>
      <c r="AEU168" s="1"/>
      <c r="AEV168" s="1"/>
      <c r="AEW168" s="1"/>
      <c r="AEX168" s="1"/>
      <c r="AEY168" s="1"/>
      <c r="AEZ168" s="1"/>
      <c r="AFA168" s="1"/>
      <c r="AFB168" s="1"/>
      <c r="AFC168" s="1"/>
      <c r="AFD168" s="1"/>
      <c r="AFE168" s="1"/>
      <c r="AFF168" s="1"/>
      <c r="AFG168" s="1"/>
      <c r="AFH168" s="1"/>
      <c r="AFI168" s="1"/>
      <c r="AFJ168" s="1"/>
      <c r="AFK168" s="1"/>
      <c r="AFL168" s="1"/>
      <c r="AFM168" s="1"/>
      <c r="AFN168" s="1"/>
      <c r="AFO168" s="1"/>
      <c r="AFP168" s="1"/>
      <c r="AFQ168" s="1"/>
      <c r="AFR168" s="1"/>
      <c r="AFS168" s="1"/>
      <c r="AFT168" s="1"/>
      <c r="AFU168" s="1"/>
      <c r="AFV168" s="1"/>
      <c r="AFW168" s="1"/>
      <c r="AFX168" s="1"/>
      <c r="AFY168" s="1"/>
      <c r="AFZ168" s="1"/>
      <c r="AGA168" s="1"/>
      <c r="AGB168" s="1"/>
      <c r="AGC168" s="1"/>
      <c r="AGD168" s="1"/>
      <c r="AGE168" s="1"/>
      <c r="AGF168" s="1"/>
      <c r="AGG168" s="1"/>
      <c r="AGH168" s="1"/>
      <c r="AGI168" s="1"/>
      <c r="AGJ168" s="1"/>
      <c r="AGK168" s="1"/>
      <c r="AGL168" s="1"/>
      <c r="AGM168" s="1"/>
      <c r="AGN168" s="1"/>
      <c r="AGO168" s="1"/>
      <c r="AGP168" s="1"/>
      <c r="AGQ168" s="1"/>
      <c r="AGR168" s="1"/>
      <c r="AGS168" s="1"/>
      <c r="AGT168" s="1"/>
      <c r="AGU168" s="1"/>
      <c r="AGV168" s="1"/>
      <c r="AGW168" s="1"/>
      <c r="AGX168" s="1"/>
      <c r="AGY168" s="1"/>
      <c r="AGZ168" s="1"/>
      <c r="AHA168" s="1"/>
      <c r="AHB168" s="1"/>
      <c r="AHC168" s="1"/>
      <c r="AHD168" s="1"/>
      <c r="AHE168" s="1"/>
      <c r="AHF168" s="1"/>
      <c r="AHG168" s="1"/>
      <c r="AHH168" s="1"/>
      <c r="AHI168" s="1"/>
      <c r="AHJ168" s="1"/>
      <c r="AHK168" s="1"/>
      <c r="AHL168" s="1"/>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c r="ALS168" s="1"/>
      <c r="ALT168" s="1"/>
      <c r="ALU168" s="1"/>
      <c r="ALV168" s="1"/>
      <c r="ALW168" s="1"/>
      <c r="ALX168" s="1"/>
      <c r="ALY168" s="1"/>
      <c r="ALZ168" s="1"/>
      <c r="AMA168" s="1"/>
      <c r="AMB168" s="1"/>
      <c r="AMC168" s="1"/>
      <c r="AMD168" s="1"/>
      <c r="AME168" s="1"/>
      <c r="AMF168" s="1"/>
      <c r="AMG168" s="1"/>
      <c r="AMH168" s="1"/>
      <c r="AMI168" s="1"/>
      <c r="AMJ168" s="1"/>
    </row>
    <row r="169" customFormat="false" ht="13.8" hidden="false" customHeight="false" outlineLevel="0" collapsed="false">
      <c r="A169" s="70" t="n">
        <v>148</v>
      </c>
      <c r="B169" s="1"/>
      <c r="C169" s="76" t="n">
        <v>41572</v>
      </c>
      <c r="D169" s="70" t="n">
        <f aca="false">C169-C168</f>
        <v>42</v>
      </c>
      <c r="E169" s="70" t="s">
        <v>258</v>
      </c>
      <c r="F169" s="70" t="n">
        <f aca="false">2.0833+2.0833</f>
        <v>4.1666</v>
      </c>
      <c r="G169" s="70" t="n">
        <v>1</v>
      </c>
      <c r="H169" s="79" t="n">
        <f aca="false">F169*G169</f>
        <v>4.1666</v>
      </c>
      <c r="I169" s="70" t="n">
        <v>3</v>
      </c>
      <c r="J169" s="80" t="n">
        <f aca="false">3*3</f>
        <v>9</v>
      </c>
      <c r="K169" s="1"/>
      <c r="L169" s="1"/>
      <c r="M169" s="1"/>
      <c r="N169" s="70" t="s">
        <v>263</v>
      </c>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c r="JD169" s="1"/>
      <c r="JE169" s="1"/>
      <c r="JF169" s="1"/>
      <c r="JG169" s="1"/>
      <c r="JH169" s="1"/>
      <c r="JI169" s="1"/>
      <c r="JJ169" s="1"/>
      <c r="JK169" s="1"/>
      <c r="JL169" s="1"/>
      <c r="JM169" s="1"/>
      <c r="JN169" s="1"/>
      <c r="JO169" s="1"/>
      <c r="JP169" s="1"/>
      <c r="JQ169" s="1"/>
      <c r="JR169" s="1"/>
      <c r="JS169" s="1"/>
      <c r="JT169" s="1"/>
      <c r="JU169" s="1"/>
      <c r="JV169" s="1"/>
      <c r="JW169" s="1"/>
      <c r="JX169" s="1"/>
      <c r="JY169" s="1"/>
      <c r="JZ169" s="1"/>
      <c r="KA169" s="1"/>
      <c r="KB169" s="1"/>
      <c r="KC169" s="1"/>
      <c r="KD169" s="1"/>
      <c r="KE169" s="1"/>
      <c r="KF169" s="1"/>
      <c r="KG169" s="1"/>
      <c r="KH169" s="1"/>
      <c r="KI169" s="1"/>
      <c r="KJ169" s="1"/>
      <c r="KK169" s="1"/>
      <c r="KL169" s="1"/>
      <c r="KM169" s="1"/>
      <c r="KN169" s="1"/>
      <c r="KO169" s="1"/>
      <c r="KP169" s="1"/>
      <c r="KQ169" s="1"/>
      <c r="KR169" s="1"/>
      <c r="KS169" s="1"/>
      <c r="KT169" s="1"/>
      <c r="KU169" s="1"/>
      <c r="KV169" s="1"/>
      <c r="KW169" s="1"/>
      <c r="KX169" s="1"/>
      <c r="KY169" s="1"/>
      <c r="KZ169" s="1"/>
      <c r="LA169" s="1"/>
      <c r="LB169" s="1"/>
      <c r="LC169" s="1"/>
      <c r="LD169" s="1"/>
      <c r="LE169" s="1"/>
      <c r="LF169" s="1"/>
      <c r="LG169" s="1"/>
      <c r="LH169" s="1"/>
      <c r="LI169" s="1"/>
      <c r="LJ169" s="1"/>
      <c r="LK169" s="1"/>
      <c r="LL169" s="1"/>
      <c r="LM169" s="1"/>
      <c r="LN169" s="1"/>
      <c r="LO169" s="1"/>
      <c r="LP169" s="1"/>
      <c r="LQ169" s="1"/>
      <c r="LR169" s="1"/>
      <c r="LS169" s="1"/>
      <c r="LT169" s="1"/>
      <c r="LU169" s="1"/>
      <c r="LV169" s="1"/>
      <c r="LW169" s="1"/>
      <c r="LX169" s="1"/>
      <c r="LY169" s="1"/>
      <c r="LZ169" s="1"/>
      <c r="MA169" s="1"/>
      <c r="MB169" s="1"/>
      <c r="MC169" s="1"/>
      <c r="MD169" s="1"/>
      <c r="ME169" s="1"/>
      <c r="MF169" s="1"/>
      <c r="MG169" s="1"/>
      <c r="MH169" s="1"/>
      <c r="MI169" s="1"/>
      <c r="MJ169" s="1"/>
      <c r="MK169" s="1"/>
      <c r="ML169" s="1"/>
      <c r="MM169" s="1"/>
      <c r="MN169" s="1"/>
      <c r="MO169" s="1"/>
      <c r="MP169" s="1"/>
      <c r="MQ169" s="1"/>
      <c r="MR169" s="1"/>
      <c r="MS169" s="1"/>
      <c r="MT169" s="1"/>
      <c r="MU169" s="1"/>
      <c r="MV169" s="1"/>
      <c r="MW169" s="1"/>
      <c r="MX169" s="1"/>
      <c r="MY169" s="1"/>
      <c r="MZ169" s="1"/>
      <c r="NA169" s="1"/>
      <c r="NB169" s="1"/>
      <c r="NC169" s="1"/>
      <c r="ND169" s="1"/>
      <c r="NE169" s="1"/>
      <c r="NF169" s="1"/>
      <c r="NG169" s="1"/>
      <c r="NH169" s="1"/>
      <c r="NI169" s="1"/>
      <c r="NJ169" s="1"/>
      <c r="NK169" s="1"/>
      <c r="NL169" s="1"/>
      <c r="NM169" s="1"/>
      <c r="NN169" s="1"/>
      <c r="NO169" s="1"/>
      <c r="NP169" s="1"/>
      <c r="NQ169" s="1"/>
      <c r="NR169" s="1"/>
      <c r="NS169" s="1"/>
      <c r="NT169" s="1"/>
      <c r="NU169" s="1"/>
      <c r="NV169" s="1"/>
      <c r="NW169" s="1"/>
      <c r="NX169" s="1"/>
      <c r="NY169" s="1"/>
      <c r="NZ169" s="1"/>
      <c r="OA169" s="1"/>
      <c r="OB169" s="1"/>
      <c r="OC169" s="1"/>
      <c r="OD169" s="1"/>
      <c r="OE169" s="1"/>
      <c r="OF169" s="1"/>
      <c r="OG169" s="1"/>
      <c r="OH169" s="1"/>
      <c r="OI169" s="1"/>
      <c r="OJ169" s="1"/>
      <c r="OK169" s="1"/>
      <c r="OL169" s="1"/>
      <c r="OM169" s="1"/>
      <c r="ON169" s="1"/>
      <c r="OO169" s="1"/>
      <c r="OP169" s="1"/>
      <c r="OQ169" s="1"/>
      <c r="OR169" s="1"/>
      <c r="OS169" s="1"/>
      <c r="OT169" s="1"/>
      <c r="OU169" s="1"/>
      <c r="OV169" s="1"/>
      <c r="OW169" s="1"/>
      <c r="OX169" s="1"/>
      <c r="OY169" s="1"/>
      <c r="OZ169" s="1"/>
      <c r="PA169" s="1"/>
      <c r="PB169" s="1"/>
      <c r="PC169" s="1"/>
      <c r="PD169" s="1"/>
      <c r="PE169" s="1"/>
      <c r="PF169" s="1"/>
      <c r="PG169" s="1"/>
      <c r="PH169" s="1"/>
      <c r="PI169" s="1"/>
      <c r="PJ169" s="1"/>
      <c r="PK169" s="1"/>
      <c r="PL169" s="1"/>
      <c r="PM169" s="1"/>
      <c r="PN169" s="1"/>
      <c r="PO169" s="1"/>
      <c r="PP169" s="1"/>
      <c r="PQ169" s="1"/>
      <c r="PR169" s="1"/>
      <c r="PS169" s="1"/>
      <c r="PT169" s="1"/>
      <c r="PU169" s="1"/>
      <c r="PV169" s="1"/>
      <c r="PW169" s="1"/>
      <c r="PX169" s="1"/>
      <c r="PY169" s="1"/>
      <c r="PZ169" s="1"/>
      <c r="QA169" s="1"/>
      <c r="QB169" s="1"/>
      <c r="QC169" s="1"/>
      <c r="QD169" s="1"/>
      <c r="QE169" s="1"/>
      <c r="QF169" s="1"/>
      <c r="QG169" s="1"/>
      <c r="QH169" s="1"/>
      <c r="QI169" s="1"/>
      <c r="QJ169" s="1"/>
      <c r="QK169" s="1"/>
      <c r="QL169" s="1"/>
      <c r="QM169" s="1"/>
      <c r="QN169" s="1"/>
      <c r="QO169" s="1"/>
      <c r="QP169" s="1"/>
      <c r="QQ169" s="1"/>
      <c r="QR169" s="1"/>
      <c r="QS169" s="1"/>
      <c r="QT169" s="1"/>
      <c r="QU169" s="1"/>
      <c r="QV169" s="1"/>
      <c r="QW169" s="1"/>
      <c r="QX169" s="1"/>
      <c r="QY169" s="1"/>
      <c r="QZ169" s="1"/>
      <c r="RA169" s="1"/>
      <c r="RB169" s="1"/>
      <c r="RC169" s="1"/>
      <c r="RD169" s="1"/>
      <c r="RE169" s="1"/>
      <c r="RF169" s="1"/>
      <c r="RG169" s="1"/>
      <c r="RH169" s="1"/>
      <c r="RI169" s="1"/>
      <c r="RJ169" s="1"/>
      <c r="RK169" s="1"/>
      <c r="RL169" s="1"/>
      <c r="RM169" s="1"/>
      <c r="RN169" s="1"/>
      <c r="RO169" s="1"/>
      <c r="RP169" s="1"/>
      <c r="RQ169" s="1"/>
      <c r="RR169" s="1"/>
      <c r="RS169" s="1"/>
      <c r="RT169" s="1"/>
      <c r="RU169" s="1"/>
      <c r="RV169" s="1"/>
      <c r="RW169" s="1"/>
      <c r="RX169" s="1"/>
      <c r="RY169" s="1"/>
      <c r="RZ169" s="1"/>
      <c r="SA169" s="1"/>
      <c r="SB169" s="1"/>
      <c r="SC169" s="1"/>
      <c r="SD169" s="1"/>
      <c r="SE169" s="1"/>
      <c r="SF169" s="1"/>
      <c r="SG169" s="1"/>
      <c r="SH169" s="1"/>
      <c r="SI169" s="1"/>
      <c r="SJ169" s="1"/>
      <c r="SK169" s="1"/>
      <c r="SL169" s="1"/>
      <c r="SM169" s="1"/>
      <c r="SN169" s="1"/>
      <c r="SO169" s="1"/>
      <c r="SP169" s="1"/>
      <c r="SQ169" s="1"/>
      <c r="SR169" s="1"/>
      <c r="SS169" s="1"/>
      <c r="ST169" s="1"/>
      <c r="SU169" s="1"/>
      <c r="SV169" s="1"/>
      <c r="SW169" s="1"/>
      <c r="SX169" s="1"/>
      <c r="SY169" s="1"/>
      <c r="SZ169" s="1"/>
      <c r="TA169" s="1"/>
      <c r="TB169" s="1"/>
      <c r="TC169" s="1"/>
      <c r="TD169" s="1"/>
      <c r="TE169" s="1"/>
      <c r="TF169" s="1"/>
      <c r="TG169" s="1"/>
      <c r="TH169" s="1"/>
      <c r="TI169" s="1"/>
      <c r="TJ169" s="1"/>
      <c r="TK169" s="1"/>
      <c r="TL169" s="1"/>
      <c r="TM169" s="1"/>
      <c r="TN169" s="1"/>
      <c r="TO169" s="1"/>
      <c r="TP169" s="1"/>
      <c r="TQ169" s="1"/>
      <c r="TR169" s="1"/>
      <c r="TS169" s="1"/>
      <c r="TT169" s="1"/>
      <c r="TU169" s="1"/>
      <c r="TV169" s="1"/>
      <c r="TW169" s="1"/>
      <c r="TX169" s="1"/>
      <c r="TY169" s="1"/>
      <c r="TZ169" s="1"/>
      <c r="UA169" s="1"/>
      <c r="UB169" s="1"/>
      <c r="UC169" s="1"/>
      <c r="UD169" s="1"/>
      <c r="UE169" s="1"/>
      <c r="UF169" s="1"/>
      <c r="UG169" s="1"/>
      <c r="UH169" s="1"/>
      <c r="UI169" s="1"/>
      <c r="UJ169" s="1"/>
      <c r="UK169" s="1"/>
      <c r="UL169" s="1"/>
      <c r="UM169" s="1"/>
      <c r="UN169" s="1"/>
      <c r="UO169" s="1"/>
      <c r="UP169" s="1"/>
      <c r="UQ169" s="1"/>
      <c r="UR169" s="1"/>
      <c r="US169" s="1"/>
      <c r="UT169" s="1"/>
      <c r="UU169" s="1"/>
      <c r="UV169" s="1"/>
      <c r="UW169" s="1"/>
      <c r="UX169" s="1"/>
      <c r="UY169" s="1"/>
      <c r="UZ169" s="1"/>
      <c r="VA169" s="1"/>
      <c r="VB169" s="1"/>
      <c r="VC169" s="1"/>
      <c r="VD169" s="1"/>
      <c r="VE169" s="1"/>
      <c r="VF169" s="1"/>
      <c r="VG169" s="1"/>
      <c r="VH169" s="1"/>
      <c r="VI169" s="1"/>
      <c r="VJ169" s="1"/>
      <c r="VK169" s="1"/>
      <c r="VL169" s="1"/>
      <c r="VM169" s="1"/>
      <c r="VN169" s="1"/>
      <c r="VO169" s="1"/>
      <c r="VP169" s="1"/>
      <c r="VQ169" s="1"/>
      <c r="VR169" s="1"/>
      <c r="VS169" s="1"/>
      <c r="VT169" s="1"/>
      <c r="VU169" s="1"/>
      <c r="VV169" s="1"/>
      <c r="VW169" s="1"/>
      <c r="VX169" s="1"/>
      <c r="VY169" s="1"/>
      <c r="VZ169" s="1"/>
      <c r="WA169" s="1"/>
      <c r="WB169" s="1"/>
      <c r="WC169" s="1"/>
      <c r="WD169" s="1"/>
      <c r="WE169" s="1"/>
      <c r="WF169" s="1"/>
      <c r="WG169" s="1"/>
      <c r="WH169" s="1"/>
      <c r="WI169" s="1"/>
      <c r="WJ169" s="1"/>
      <c r="WK169" s="1"/>
      <c r="WL169" s="1"/>
      <c r="WM169" s="1"/>
      <c r="WN169" s="1"/>
      <c r="WO169" s="1"/>
      <c r="WP169" s="1"/>
      <c r="WQ169" s="1"/>
      <c r="WR169" s="1"/>
      <c r="WS169" s="1"/>
      <c r="WT169" s="1"/>
      <c r="WU169" s="1"/>
      <c r="WV169" s="1"/>
      <c r="WW169" s="1"/>
      <c r="WX169" s="1"/>
      <c r="WY169" s="1"/>
      <c r="WZ169" s="1"/>
      <c r="XA169" s="1"/>
      <c r="XB169" s="1"/>
      <c r="XC169" s="1"/>
      <c r="XD169" s="1"/>
      <c r="XE169" s="1"/>
      <c r="XF169" s="1"/>
      <c r="XG169" s="1"/>
      <c r="XH169" s="1"/>
      <c r="XI169" s="1"/>
      <c r="XJ169" s="1"/>
      <c r="XK169" s="1"/>
      <c r="XL169" s="1"/>
      <c r="XM169" s="1"/>
      <c r="XN169" s="1"/>
      <c r="XO169" s="1"/>
      <c r="XP169" s="1"/>
      <c r="XQ169" s="1"/>
      <c r="XR169" s="1"/>
      <c r="XS169" s="1"/>
      <c r="XT169" s="1"/>
      <c r="XU169" s="1"/>
      <c r="XV169" s="1"/>
      <c r="XW169" s="1"/>
      <c r="XX169" s="1"/>
      <c r="XY169" s="1"/>
      <c r="XZ169" s="1"/>
      <c r="YA169" s="1"/>
      <c r="YB169" s="1"/>
      <c r="YC169" s="1"/>
      <c r="YD169" s="1"/>
      <c r="YE169" s="1"/>
      <c r="YF169" s="1"/>
      <c r="YG169" s="1"/>
      <c r="YH169" s="1"/>
      <c r="YI169" s="1"/>
      <c r="YJ169" s="1"/>
      <c r="YK169" s="1"/>
      <c r="YL169" s="1"/>
      <c r="YM169" s="1"/>
      <c r="YN169" s="1"/>
      <c r="YO169" s="1"/>
      <c r="YP169" s="1"/>
      <c r="YQ169" s="1"/>
      <c r="YR169" s="1"/>
      <c r="YS169" s="1"/>
      <c r="YT169" s="1"/>
      <c r="YU169" s="1"/>
      <c r="YV169" s="1"/>
      <c r="YW169" s="1"/>
      <c r="YX169" s="1"/>
      <c r="YY169" s="1"/>
      <c r="YZ169" s="1"/>
      <c r="ZA169" s="1"/>
      <c r="ZB169" s="1"/>
      <c r="ZC169" s="1"/>
      <c r="ZD169" s="1"/>
      <c r="ZE169" s="1"/>
      <c r="ZF169" s="1"/>
      <c r="ZG169" s="1"/>
      <c r="ZH169" s="1"/>
      <c r="ZI169" s="1"/>
      <c r="ZJ169" s="1"/>
      <c r="ZK169" s="1"/>
      <c r="ZL169" s="1"/>
      <c r="ZM169" s="1"/>
      <c r="ZN169" s="1"/>
      <c r="ZO169" s="1"/>
      <c r="ZP169" s="1"/>
      <c r="ZQ169" s="1"/>
      <c r="ZR169" s="1"/>
      <c r="ZS169" s="1"/>
      <c r="ZT169" s="1"/>
      <c r="ZU169" s="1"/>
      <c r="ZV169" s="1"/>
      <c r="ZW169" s="1"/>
      <c r="ZX169" s="1"/>
      <c r="ZY169" s="1"/>
      <c r="ZZ169" s="1"/>
      <c r="AAA169" s="1"/>
      <c r="AAB169" s="1"/>
      <c r="AAC169" s="1"/>
      <c r="AAD169" s="1"/>
      <c r="AAE169" s="1"/>
      <c r="AAF169" s="1"/>
      <c r="AAG169" s="1"/>
      <c r="AAH169" s="1"/>
      <c r="AAI169" s="1"/>
      <c r="AAJ169" s="1"/>
      <c r="AAK169" s="1"/>
      <c r="AAL169" s="1"/>
      <c r="AAM169" s="1"/>
      <c r="AAN169" s="1"/>
      <c r="AAO169" s="1"/>
      <c r="AAP169" s="1"/>
      <c r="AAQ169" s="1"/>
      <c r="AAR169" s="1"/>
      <c r="AAS169" s="1"/>
      <c r="AAT169" s="1"/>
      <c r="AAU169" s="1"/>
      <c r="AAV169" s="1"/>
      <c r="AAW169" s="1"/>
      <c r="AAX169" s="1"/>
      <c r="AAY169" s="1"/>
      <c r="AAZ169" s="1"/>
      <c r="ABA169" s="1"/>
      <c r="ABB169" s="1"/>
      <c r="ABC169" s="1"/>
      <c r="ABD169" s="1"/>
      <c r="ABE169" s="1"/>
      <c r="ABF169" s="1"/>
      <c r="ABG169" s="1"/>
      <c r="ABH169" s="1"/>
      <c r="ABI169" s="1"/>
      <c r="ABJ169" s="1"/>
      <c r="ABK169" s="1"/>
      <c r="ABL169" s="1"/>
      <c r="ABM169" s="1"/>
      <c r="ABN169" s="1"/>
      <c r="ABO169" s="1"/>
      <c r="ABP169" s="1"/>
      <c r="ABQ169" s="1"/>
      <c r="ABR169" s="1"/>
      <c r="ABS169" s="1"/>
      <c r="ABT169" s="1"/>
      <c r="ABU169" s="1"/>
      <c r="ABV169" s="1"/>
      <c r="ABW169" s="1"/>
      <c r="ABX169" s="1"/>
      <c r="ABY169" s="1"/>
      <c r="ABZ169" s="1"/>
      <c r="ACA169" s="1"/>
      <c r="ACB169" s="1"/>
      <c r="ACC169" s="1"/>
      <c r="ACD169" s="1"/>
      <c r="ACE169" s="1"/>
      <c r="ACF169" s="1"/>
      <c r="ACG169" s="1"/>
      <c r="ACH169" s="1"/>
      <c r="ACI169" s="1"/>
      <c r="ACJ169" s="1"/>
      <c r="ACK169" s="1"/>
      <c r="ACL169" s="1"/>
      <c r="ACM169" s="1"/>
      <c r="ACN169" s="1"/>
      <c r="ACO169" s="1"/>
      <c r="ACP169" s="1"/>
      <c r="ACQ169" s="1"/>
      <c r="ACR169" s="1"/>
      <c r="ACS169" s="1"/>
      <c r="ACT169" s="1"/>
      <c r="ACU169" s="1"/>
      <c r="ACV169" s="1"/>
      <c r="ACW169" s="1"/>
      <c r="ACX169" s="1"/>
      <c r="ACY169" s="1"/>
      <c r="ACZ169" s="1"/>
      <c r="ADA169" s="1"/>
      <c r="ADB169" s="1"/>
      <c r="ADC169" s="1"/>
      <c r="ADD169" s="1"/>
      <c r="ADE169" s="1"/>
      <c r="ADF169" s="1"/>
      <c r="ADG169" s="1"/>
      <c r="ADH169" s="1"/>
      <c r="ADI169" s="1"/>
      <c r="ADJ169" s="1"/>
      <c r="ADK169" s="1"/>
      <c r="ADL169" s="1"/>
      <c r="ADM169" s="1"/>
      <c r="ADN169" s="1"/>
      <c r="ADO169" s="1"/>
      <c r="ADP169" s="1"/>
      <c r="ADQ169" s="1"/>
      <c r="ADR169" s="1"/>
      <c r="ADS169" s="1"/>
      <c r="ADT169" s="1"/>
      <c r="ADU169" s="1"/>
      <c r="ADV169" s="1"/>
      <c r="ADW169" s="1"/>
      <c r="ADX169" s="1"/>
      <c r="ADY169" s="1"/>
      <c r="ADZ169" s="1"/>
      <c r="AEA169" s="1"/>
      <c r="AEB169" s="1"/>
      <c r="AEC169" s="1"/>
      <c r="AED169" s="1"/>
      <c r="AEE169" s="1"/>
      <c r="AEF169" s="1"/>
      <c r="AEG169" s="1"/>
      <c r="AEH169" s="1"/>
      <c r="AEI169" s="1"/>
      <c r="AEJ169" s="1"/>
      <c r="AEK169" s="1"/>
      <c r="AEL169" s="1"/>
      <c r="AEM169" s="1"/>
      <c r="AEN169" s="1"/>
      <c r="AEO169" s="1"/>
      <c r="AEP169" s="1"/>
      <c r="AEQ169" s="1"/>
      <c r="AER169" s="1"/>
      <c r="AES169" s="1"/>
      <c r="AET169" s="1"/>
      <c r="AEU169" s="1"/>
      <c r="AEV169" s="1"/>
      <c r="AEW169" s="1"/>
      <c r="AEX169" s="1"/>
      <c r="AEY169" s="1"/>
      <c r="AEZ169" s="1"/>
      <c r="AFA169" s="1"/>
      <c r="AFB169" s="1"/>
      <c r="AFC169" s="1"/>
      <c r="AFD169" s="1"/>
      <c r="AFE169" s="1"/>
      <c r="AFF169" s="1"/>
      <c r="AFG169" s="1"/>
      <c r="AFH169" s="1"/>
      <c r="AFI169" s="1"/>
      <c r="AFJ169" s="1"/>
      <c r="AFK169" s="1"/>
      <c r="AFL169" s="1"/>
      <c r="AFM169" s="1"/>
      <c r="AFN169" s="1"/>
      <c r="AFO169" s="1"/>
      <c r="AFP169" s="1"/>
      <c r="AFQ169" s="1"/>
      <c r="AFR169" s="1"/>
      <c r="AFS169" s="1"/>
      <c r="AFT169" s="1"/>
      <c r="AFU169" s="1"/>
      <c r="AFV169" s="1"/>
      <c r="AFW169" s="1"/>
      <c r="AFX169" s="1"/>
      <c r="AFY169" s="1"/>
      <c r="AFZ169" s="1"/>
      <c r="AGA169" s="1"/>
      <c r="AGB169" s="1"/>
      <c r="AGC169" s="1"/>
      <c r="AGD169" s="1"/>
      <c r="AGE169" s="1"/>
      <c r="AGF169" s="1"/>
      <c r="AGG169" s="1"/>
      <c r="AGH169" s="1"/>
      <c r="AGI169" s="1"/>
      <c r="AGJ169" s="1"/>
      <c r="AGK169" s="1"/>
      <c r="AGL169" s="1"/>
      <c r="AGM169" s="1"/>
      <c r="AGN169" s="1"/>
      <c r="AGO169" s="1"/>
      <c r="AGP169" s="1"/>
      <c r="AGQ169" s="1"/>
      <c r="AGR169" s="1"/>
      <c r="AGS169" s="1"/>
      <c r="AGT169" s="1"/>
      <c r="AGU169" s="1"/>
      <c r="AGV169" s="1"/>
      <c r="AGW169" s="1"/>
      <c r="AGX169" s="1"/>
      <c r="AGY169" s="1"/>
      <c r="AGZ169" s="1"/>
      <c r="AHA169" s="1"/>
      <c r="AHB169" s="1"/>
      <c r="AHC169" s="1"/>
      <c r="AHD169" s="1"/>
      <c r="AHE169" s="1"/>
      <c r="AHF169" s="1"/>
      <c r="AHG169" s="1"/>
      <c r="AHH169" s="1"/>
      <c r="AHI169" s="1"/>
      <c r="AHJ169" s="1"/>
      <c r="AHK169" s="1"/>
      <c r="AHL169" s="1"/>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c r="ALS169" s="1"/>
      <c r="ALT169" s="1"/>
      <c r="ALU169" s="1"/>
      <c r="ALV169" s="1"/>
      <c r="ALW169" s="1"/>
      <c r="ALX169" s="1"/>
      <c r="ALY169" s="1"/>
      <c r="ALZ169" s="1"/>
      <c r="AMA169" s="1"/>
      <c r="AMB169" s="1"/>
      <c r="AMC169" s="1"/>
      <c r="AMD169" s="1"/>
      <c r="AME169" s="1"/>
      <c r="AMF169" s="1"/>
      <c r="AMG169" s="1"/>
      <c r="AMH169" s="1"/>
      <c r="AMI169" s="1"/>
      <c r="AMJ169" s="1"/>
    </row>
    <row r="170" customFormat="false" ht="13.8" hidden="false" customHeight="false" outlineLevel="0" collapsed="false">
      <c r="A170" s="70" t="n">
        <v>149</v>
      </c>
      <c r="B170" s="1"/>
      <c r="C170" s="76" t="n">
        <v>41589</v>
      </c>
      <c r="D170" s="70" t="n">
        <f aca="false">C170-C169</f>
        <v>17</v>
      </c>
      <c r="E170" s="70" t="s">
        <v>258</v>
      </c>
      <c r="F170" s="70" t="n">
        <f aca="false">2.0833+2.0833</f>
        <v>4.1666</v>
      </c>
      <c r="G170" s="70" t="n">
        <v>1</v>
      </c>
      <c r="H170" s="79" t="n">
        <f aca="false">F170*G170</f>
        <v>4.1666</v>
      </c>
      <c r="I170" s="70" t="n">
        <v>3</v>
      </c>
      <c r="J170" s="80" t="n">
        <f aca="false">3*3</f>
        <v>9</v>
      </c>
      <c r="K170" s="1"/>
      <c r="L170" s="1"/>
      <c r="M170" s="1"/>
      <c r="N170" s="70" t="s">
        <v>529</v>
      </c>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c r="JD170" s="1"/>
      <c r="JE170" s="1"/>
      <c r="JF170" s="1"/>
      <c r="JG170" s="1"/>
      <c r="JH170" s="1"/>
      <c r="JI170" s="1"/>
      <c r="JJ170" s="1"/>
      <c r="JK170" s="1"/>
      <c r="JL170" s="1"/>
      <c r="JM170" s="1"/>
      <c r="JN170" s="1"/>
      <c r="JO170" s="1"/>
      <c r="JP170" s="1"/>
      <c r="JQ170" s="1"/>
      <c r="JR170" s="1"/>
      <c r="JS170" s="1"/>
      <c r="JT170" s="1"/>
      <c r="JU170" s="1"/>
      <c r="JV170" s="1"/>
      <c r="JW170" s="1"/>
      <c r="JX170" s="1"/>
      <c r="JY170" s="1"/>
      <c r="JZ170" s="1"/>
      <c r="KA170" s="1"/>
      <c r="KB170" s="1"/>
      <c r="KC170" s="1"/>
      <c r="KD170" s="1"/>
      <c r="KE170" s="1"/>
      <c r="KF170" s="1"/>
      <c r="KG170" s="1"/>
      <c r="KH170" s="1"/>
      <c r="KI170" s="1"/>
      <c r="KJ170" s="1"/>
      <c r="KK170" s="1"/>
      <c r="KL170" s="1"/>
      <c r="KM170" s="1"/>
      <c r="KN170" s="1"/>
      <c r="KO170" s="1"/>
      <c r="KP170" s="1"/>
      <c r="KQ170" s="1"/>
      <c r="KR170" s="1"/>
      <c r="KS170" s="1"/>
      <c r="KT170" s="1"/>
      <c r="KU170" s="1"/>
      <c r="KV170" s="1"/>
      <c r="KW170" s="1"/>
      <c r="KX170" s="1"/>
      <c r="KY170" s="1"/>
      <c r="KZ170" s="1"/>
      <c r="LA170" s="1"/>
      <c r="LB170" s="1"/>
      <c r="LC170" s="1"/>
      <c r="LD170" s="1"/>
      <c r="LE170" s="1"/>
      <c r="LF170" s="1"/>
      <c r="LG170" s="1"/>
      <c r="LH170" s="1"/>
      <c r="LI170" s="1"/>
      <c r="LJ170" s="1"/>
      <c r="LK170" s="1"/>
      <c r="LL170" s="1"/>
      <c r="LM170" s="1"/>
      <c r="LN170" s="1"/>
      <c r="LO170" s="1"/>
      <c r="LP170" s="1"/>
      <c r="LQ170" s="1"/>
      <c r="LR170" s="1"/>
      <c r="LS170" s="1"/>
      <c r="LT170" s="1"/>
      <c r="LU170" s="1"/>
      <c r="LV170" s="1"/>
      <c r="LW170" s="1"/>
      <c r="LX170" s="1"/>
      <c r="LY170" s="1"/>
      <c r="LZ170" s="1"/>
      <c r="MA170" s="1"/>
      <c r="MB170" s="1"/>
      <c r="MC170" s="1"/>
      <c r="MD170" s="1"/>
      <c r="ME170" s="1"/>
      <c r="MF170" s="1"/>
      <c r="MG170" s="1"/>
      <c r="MH170" s="1"/>
      <c r="MI170" s="1"/>
      <c r="MJ170" s="1"/>
      <c r="MK170" s="1"/>
      <c r="ML170" s="1"/>
      <c r="MM170" s="1"/>
      <c r="MN170" s="1"/>
      <c r="MO170" s="1"/>
      <c r="MP170" s="1"/>
      <c r="MQ170" s="1"/>
      <c r="MR170" s="1"/>
      <c r="MS170" s="1"/>
      <c r="MT170" s="1"/>
      <c r="MU170" s="1"/>
      <c r="MV170" s="1"/>
      <c r="MW170" s="1"/>
      <c r="MX170" s="1"/>
      <c r="MY170" s="1"/>
      <c r="MZ170" s="1"/>
      <c r="NA170" s="1"/>
      <c r="NB170" s="1"/>
      <c r="NC170" s="1"/>
      <c r="ND170" s="1"/>
      <c r="NE170" s="1"/>
      <c r="NF170" s="1"/>
      <c r="NG170" s="1"/>
      <c r="NH170" s="1"/>
      <c r="NI170" s="1"/>
      <c r="NJ170" s="1"/>
      <c r="NK170" s="1"/>
      <c r="NL170" s="1"/>
      <c r="NM170" s="1"/>
      <c r="NN170" s="1"/>
      <c r="NO170" s="1"/>
      <c r="NP170" s="1"/>
      <c r="NQ170" s="1"/>
      <c r="NR170" s="1"/>
      <c r="NS170" s="1"/>
      <c r="NT170" s="1"/>
      <c r="NU170" s="1"/>
      <c r="NV170" s="1"/>
      <c r="NW170" s="1"/>
      <c r="NX170" s="1"/>
      <c r="NY170" s="1"/>
      <c r="NZ170" s="1"/>
      <c r="OA170" s="1"/>
      <c r="OB170" s="1"/>
      <c r="OC170" s="1"/>
      <c r="OD170" s="1"/>
      <c r="OE170" s="1"/>
      <c r="OF170" s="1"/>
      <c r="OG170" s="1"/>
      <c r="OH170" s="1"/>
      <c r="OI170" s="1"/>
      <c r="OJ170" s="1"/>
      <c r="OK170" s="1"/>
      <c r="OL170" s="1"/>
      <c r="OM170" s="1"/>
      <c r="ON170" s="1"/>
      <c r="OO170" s="1"/>
      <c r="OP170" s="1"/>
      <c r="OQ170" s="1"/>
      <c r="OR170" s="1"/>
      <c r="OS170" s="1"/>
      <c r="OT170" s="1"/>
      <c r="OU170" s="1"/>
      <c r="OV170" s="1"/>
      <c r="OW170" s="1"/>
      <c r="OX170" s="1"/>
      <c r="OY170" s="1"/>
      <c r="OZ170" s="1"/>
      <c r="PA170" s="1"/>
      <c r="PB170" s="1"/>
      <c r="PC170" s="1"/>
      <c r="PD170" s="1"/>
      <c r="PE170" s="1"/>
      <c r="PF170" s="1"/>
      <c r="PG170" s="1"/>
      <c r="PH170" s="1"/>
      <c r="PI170" s="1"/>
      <c r="PJ170" s="1"/>
      <c r="PK170" s="1"/>
      <c r="PL170" s="1"/>
      <c r="PM170" s="1"/>
      <c r="PN170" s="1"/>
      <c r="PO170" s="1"/>
      <c r="PP170" s="1"/>
      <c r="PQ170" s="1"/>
      <c r="PR170" s="1"/>
      <c r="PS170" s="1"/>
      <c r="PT170" s="1"/>
      <c r="PU170" s="1"/>
      <c r="PV170" s="1"/>
      <c r="PW170" s="1"/>
      <c r="PX170" s="1"/>
      <c r="PY170" s="1"/>
      <c r="PZ170" s="1"/>
      <c r="QA170" s="1"/>
      <c r="QB170" s="1"/>
      <c r="QC170" s="1"/>
      <c r="QD170" s="1"/>
      <c r="QE170" s="1"/>
      <c r="QF170" s="1"/>
      <c r="QG170" s="1"/>
      <c r="QH170" s="1"/>
      <c r="QI170" s="1"/>
      <c r="QJ170" s="1"/>
      <c r="QK170" s="1"/>
      <c r="QL170" s="1"/>
      <c r="QM170" s="1"/>
      <c r="QN170" s="1"/>
      <c r="QO170" s="1"/>
      <c r="QP170" s="1"/>
      <c r="QQ170" s="1"/>
      <c r="QR170" s="1"/>
      <c r="QS170" s="1"/>
      <c r="QT170" s="1"/>
      <c r="QU170" s="1"/>
      <c r="QV170" s="1"/>
      <c r="QW170" s="1"/>
      <c r="QX170" s="1"/>
      <c r="QY170" s="1"/>
      <c r="QZ170" s="1"/>
      <c r="RA170" s="1"/>
      <c r="RB170" s="1"/>
      <c r="RC170" s="1"/>
      <c r="RD170" s="1"/>
      <c r="RE170" s="1"/>
      <c r="RF170" s="1"/>
      <c r="RG170" s="1"/>
      <c r="RH170" s="1"/>
      <c r="RI170" s="1"/>
      <c r="RJ170" s="1"/>
      <c r="RK170" s="1"/>
      <c r="RL170" s="1"/>
      <c r="RM170" s="1"/>
      <c r="RN170" s="1"/>
      <c r="RO170" s="1"/>
      <c r="RP170" s="1"/>
      <c r="RQ170" s="1"/>
      <c r="RR170" s="1"/>
      <c r="RS170" s="1"/>
      <c r="RT170" s="1"/>
      <c r="RU170" s="1"/>
      <c r="RV170" s="1"/>
      <c r="RW170" s="1"/>
      <c r="RX170" s="1"/>
      <c r="RY170" s="1"/>
      <c r="RZ170" s="1"/>
      <c r="SA170" s="1"/>
      <c r="SB170" s="1"/>
      <c r="SC170" s="1"/>
      <c r="SD170" s="1"/>
      <c r="SE170" s="1"/>
      <c r="SF170" s="1"/>
      <c r="SG170" s="1"/>
      <c r="SH170" s="1"/>
      <c r="SI170" s="1"/>
      <c r="SJ170" s="1"/>
      <c r="SK170" s="1"/>
      <c r="SL170" s="1"/>
      <c r="SM170" s="1"/>
      <c r="SN170" s="1"/>
      <c r="SO170" s="1"/>
      <c r="SP170" s="1"/>
      <c r="SQ170" s="1"/>
      <c r="SR170" s="1"/>
      <c r="SS170" s="1"/>
      <c r="ST170" s="1"/>
      <c r="SU170" s="1"/>
      <c r="SV170" s="1"/>
      <c r="SW170" s="1"/>
      <c r="SX170" s="1"/>
      <c r="SY170" s="1"/>
      <c r="SZ170" s="1"/>
      <c r="TA170" s="1"/>
      <c r="TB170" s="1"/>
      <c r="TC170" s="1"/>
      <c r="TD170" s="1"/>
      <c r="TE170" s="1"/>
      <c r="TF170" s="1"/>
      <c r="TG170" s="1"/>
      <c r="TH170" s="1"/>
      <c r="TI170" s="1"/>
      <c r="TJ170" s="1"/>
      <c r="TK170" s="1"/>
      <c r="TL170" s="1"/>
      <c r="TM170" s="1"/>
      <c r="TN170" s="1"/>
      <c r="TO170" s="1"/>
      <c r="TP170" s="1"/>
      <c r="TQ170" s="1"/>
      <c r="TR170" s="1"/>
      <c r="TS170" s="1"/>
      <c r="TT170" s="1"/>
      <c r="TU170" s="1"/>
      <c r="TV170" s="1"/>
      <c r="TW170" s="1"/>
      <c r="TX170" s="1"/>
      <c r="TY170" s="1"/>
      <c r="TZ170" s="1"/>
      <c r="UA170" s="1"/>
      <c r="UB170" s="1"/>
      <c r="UC170" s="1"/>
      <c r="UD170" s="1"/>
      <c r="UE170" s="1"/>
      <c r="UF170" s="1"/>
      <c r="UG170" s="1"/>
      <c r="UH170" s="1"/>
      <c r="UI170" s="1"/>
      <c r="UJ170" s="1"/>
      <c r="UK170" s="1"/>
      <c r="UL170" s="1"/>
      <c r="UM170" s="1"/>
      <c r="UN170" s="1"/>
      <c r="UO170" s="1"/>
      <c r="UP170" s="1"/>
      <c r="UQ170" s="1"/>
      <c r="UR170" s="1"/>
      <c r="US170" s="1"/>
      <c r="UT170" s="1"/>
      <c r="UU170" s="1"/>
      <c r="UV170" s="1"/>
      <c r="UW170" s="1"/>
      <c r="UX170" s="1"/>
      <c r="UY170" s="1"/>
      <c r="UZ170" s="1"/>
      <c r="VA170" s="1"/>
      <c r="VB170" s="1"/>
      <c r="VC170" s="1"/>
      <c r="VD170" s="1"/>
      <c r="VE170" s="1"/>
      <c r="VF170" s="1"/>
      <c r="VG170" s="1"/>
      <c r="VH170" s="1"/>
      <c r="VI170" s="1"/>
      <c r="VJ170" s="1"/>
      <c r="VK170" s="1"/>
      <c r="VL170" s="1"/>
      <c r="VM170" s="1"/>
      <c r="VN170" s="1"/>
      <c r="VO170" s="1"/>
      <c r="VP170" s="1"/>
      <c r="VQ170" s="1"/>
      <c r="VR170" s="1"/>
      <c r="VS170" s="1"/>
      <c r="VT170" s="1"/>
      <c r="VU170" s="1"/>
      <c r="VV170" s="1"/>
      <c r="VW170" s="1"/>
      <c r="VX170" s="1"/>
      <c r="VY170" s="1"/>
      <c r="VZ170" s="1"/>
      <c r="WA170" s="1"/>
      <c r="WB170" s="1"/>
      <c r="WC170" s="1"/>
      <c r="WD170" s="1"/>
      <c r="WE170" s="1"/>
      <c r="WF170" s="1"/>
      <c r="WG170" s="1"/>
      <c r="WH170" s="1"/>
      <c r="WI170" s="1"/>
      <c r="WJ170" s="1"/>
      <c r="WK170" s="1"/>
      <c r="WL170" s="1"/>
      <c r="WM170" s="1"/>
      <c r="WN170" s="1"/>
      <c r="WO170" s="1"/>
      <c r="WP170" s="1"/>
      <c r="WQ170" s="1"/>
      <c r="WR170" s="1"/>
      <c r="WS170" s="1"/>
      <c r="WT170" s="1"/>
      <c r="WU170" s="1"/>
      <c r="WV170" s="1"/>
      <c r="WW170" s="1"/>
      <c r="WX170" s="1"/>
      <c r="WY170" s="1"/>
      <c r="WZ170" s="1"/>
      <c r="XA170" s="1"/>
      <c r="XB170" s="1"/>
      <c r="XC170" s="1"/>
      <c r="XD170" s="1"/>
      <c r="XE170" s="1"/>
      <c r="XF170" s="1"/>
      <c r="XG170" s="1"/>
      <c r="XH170" s="1"/>
      <c r="XI170" s="1"/>
      <c r="XJ170" s="1"/>
      <c r="XK170" s="1"/>
      <c r="XL170" s="1"/>
      <c r="XM170" s="1"/>
      <c r="XN170" s="1"/>
      <c r="XO170" s="1"/>
      <c r="XP170" s="1"/>
      <c r="XQ170" s="1"/>
      <c r="XR170" s="1"/>
      <c r="XS170" s="1"/>
      <c r="XT170" s="1"/>
      <c r="XU170" s="1"/>
      <c r="XV170" s="1"/>
      <c r="XW170" s="1"/>
      <c r="XX170" s="1"/>
      <c r="XY170" s="1"/>
      <c r="XZ170" s="1"/>
      <c r="YA170" s="1"/>
      <c r="YB170" s="1"/>
      <c r="YC170" s="1"/>
      <c r="YD170" s="1"/>
      <c r="YE170" s="1"/>
      <c r="YF170" s="1"/>
      <c r="YG170" s="1"/>
      <c r="YH170" s="1"/>
      <c r="YI170" s="1"/>
      <c r="YJ170" s="1"/>
      <c r="YK170" s="1"/>
      <c r="YL170" s="1"/>
      <c r="YM170" s="1"/>
      <c r="YN170" s="1"/>
      <c r="YO170" s="1"/>
      <c r="YP170" s="1"/>
      <c r="YQ170" s="1"/>
      <c r="YR170" s="1"/>
      <c r="YS170" s="1"/>
      <c r="YT170" s="1"/>
      <c r="YU170" s="1"/>
      <c r="YV170" s="1"/>
      <c r="YW170" s="1"/>
      <c r="YX170" s="1"/>
      <c r="YY170" s="1"/>
      <c r="YZ170" s="1"/>
      <c r="ZA170" s="1"/>
      <c r="ZB170" s="1"/>
      <c r="ZC170" s="1"/>
      <c r="ZD170" s="1"/>
      <c r="ZE170" s="1"/>
      <c r="ZF170" s="1"/>
      <c r="ZG170" s="1"/>
      <c r="ZH170" s="1"/>
      <c r="ZI170" s="1"/>
      <c r="ZJ170" s="1"/>
      <c r="ZK170" s="1"/>
      <c r="ZL170" s="1"/>
      <c r="ZM170" s="1"/>
      <c r="ZN170" s="1"/>
      <c r="ZO170" s="1"/>
      <c r="ZP170" s="1"/>
      <c r="ZQ170" s="1"/>
      <c r="ZR170" s="1"/>
      <c r="ZS170" s="1"/>
      <c r="ZT170" s="1"/>
      <c r="ZU170" s="1"/>
      <c r="ZV170" s="1"/>
      <c r="ZW170" s="1"/>
      <c r="ZX170" s="1"/>
      <c r="ZY170" s="1"/>
      <c r="ZZ170" s="1"/>
      <c r="AAA170" s="1"/>
      <c r="AAB170" s="1"/>
      <c r="AAC170" s="1"/>
      <c r="AAD170" s="1"/>
      <c r="AAE170" s="1"/>
      <c r="AAF170" s="1"/>
      <c r="AAG170" s="1"/>
      <c r="AAH170" s="1"/>
      <c r="AAI170" s="1"/>
      <c r="AAJ170" s="1"/>
      <c r="AAK170" s="1"/>
      <c r="AAL170" s="1"/>
      <c r="AAM170" s="1"/>
      <c r="AAN170" s="1"/>
      <c r="AAO170" s="1"/>
      <c r="AAP170" s="1"/>
      <c r="AAQ170" s="1"/>
      <c r="AAR170" s="1"/>
      <c r="AAS170" s="1"/>
      <c r="AAT170" s="1"/>
      <c r="AAU170" s="1"/>
      <c r="AAV170" s="1"/>
      <c r="AAW170" s="1"/>
      <c r="AAX170" s="1"/>
      <c r="AAY170" s="1"/>
      <c r="AAZ170" s="1"/>
      <c r="ABA170" s="1"/>
      <c r="ABB170" s="1"/>
      <c r="ABC170" s="1"/>
      <c r="ABD170" s="1"/>
      <c r="ABE170" s="1"/>
      <c r="ABF170" s="1"/>
      <c r="ABG170" s="1"/>
      <c r="ABH170" s="1"/>
      <c r="ABI170" s="1"/>
      <c r="ABJ170" s="1"/>
      <c r="ABK170" s="1"/>
      <c r="ABL170" s="1"/>
      <c r="ABM170" s="1"/>
      <c r="ABN170" s="1"/>
      <c r="ABO170" s="1"/>
      <c r="ABP170" s="1"/>
      <c r="ABQ170" s="1"/>
      <c r="ABR170" s="1"/>
      <c r="ABS170" s="1"/>
      <c r="ABT170" s="1"/>
      <c r="ABU170" s="1"/>
      <c r="ABV170" s="1"/>
      <c r="ABW170" s="1"/>
      <c r="ABX170" s="1"/>
      <c r="ABY170" s="1"/>
      <c r="ABZ170" s="1"/>
      <c r="ACA170" s="1"/>
      <c r="ACB170" s="1"/>
      <c r="ACC170" s="1"/>
      <c r="ACD170" s="1"/>
      <c r="ACE170" s="1"/>
      <c r="ACF170" s="1"/>
      <c r="ACG170" s="1"/>
      <c r="ACH170" s="1"/>
      <c r="ACI170" s="1"/>
      <c r="ACJ170" s="1"/>
      <c r="ACK170" s="1"/>
      <c r="ACL170" s="1"/>
      <c r="ACM170" s="1"/>
      <c r="ACN170" s="1"/>
      <c r="ACO170" s="1"/>
      <c r="ACP170" s="1"/>
      <c r="ACQ170" s="1"/>
      <c r="ACR170" s="1"/>
      <c r="ACS170" s="1"/>
      <c r="ACT170" s="1"/>
      <c r="ACU170" s="1"/>
      <c r="ACV170" s="1"/>
      <c r="ACW170" s="1"/>
      <c r="ACX170" s="1"/>
      <c r="ACY170" s="1"/>
      <c r="ACZ170" s="1"/>
      <c r="ADA170" s="1"/>
      <c r="ADB170" s="1"/>
      <c r="ADC170" s="1"/>
      <c r="ADD170" s="1"/>
      <c r="ADE170" s="1"/>
      <c r="ADF170" s="1"/>
      <c r="ADG170" s="1"/>
      <c r="ADH170" s="1"/>
      <c r="ADI170" s="1"/>
      <c r="ADJ170" s="1"/>
      <c r="ADK170" s="1"/>
      <c r="ADL170" s="1"/>
      <c r="ADM170" s="1"/>
      <c r="ADN170" s="1"/>
      <c r="ADO170" s="1"/>
      <c r="ADP170" s="1"/>
      <c r="ADQ170" s="1"/>
      <c r="ADR170" s="1"/>
      <c r="ADS170" s="1"/>
      <c r="ADT170" s="1"/>
      <c r="ADU170" s="1"/>
      <c r="ADV170" s="1"/>
      <c r="ADW170" s="1"/>
      <c r="ADX170" s="1"/>
      <c r="ADY170" s="1"/>
      <c r="ADZ170" s="1"/>
      <c r="AEA170" s="1"/>
      <c r="AEB170" s="1"/>
      <c r="AEC170" s="1"/>
      <c r="AED170" s="1"/>
      <c r="AEE170" s="1"/>
      <c r="AEF170" s="1"/>
      <c r="AEG170" s="1"/>
      <c r="AEH170" s="1"/>
      <c r="AEI170" s="1"/>
      <c r="AEJ170" s="1"/>
      <c r="AEK170" s="1"/>
      <c r="AEL170" s="1"/>
      <c r="AEM170" s="1"/>
      <c r="AEN170" s="1"/>
      <c r="AEO170" s="1"/>
      <c r="AEP170" s="1"/>
      <c r="AEQ170" s="1"/>
      <c r="AER170" s="1"/>
      <c r="AES170" s="1"/>
      <c r="AET170" s="1"/>
      <c r="AEU170" s="1"/>
      <c r="AEV170" s="1"/>
      <c r="AEW170" s="1"/>
      <c r="AEX170" s="1"/>
      <c r="AEY170" s="1"/>
      <c r="AEZ170" s="1"/>
      <c r="AFA170" s="1"/>
      <c r="AFB170" s="1"/>
      <c r="AFC170" s="1"/>
      <c r="AFD170" s="1"/>
      <c r="AFE170" s="1"/>
      <c r="AFF170" s="1"/>
      <c r="AFG170" s="1"/>
      <c r="AFH170" s="1"/>
      <c r="AFI170" s="1"/>
      <c r="AFJ170" s="1"/>
      <c r="AFK170" s="1"/>
      <c r="AFL170" s="1"/>
      <c r="AFM170" s="1"/>
      <c r="AFN170" s="1"/>
      <c r="AFO170" s="1"/>
      <c r="AFP170" s="1"/>
      <c r="AFQ170" s="1"/>
      <c r="AFR170" s="1"/>
      <c r="AFS170" s="1"/>
      <c r="AFT170" s="1"/>
      <c r="AFU170" s="1"/>
      <c r="AFV170" s="1"/>
      <c r="AFW170" s="1"/>
      <c r="AFX170" s="1"/>
      <c r="AFY170" s="1"/>
      <c r="AFZ170" s="1"/>
      <c r="AGA170" s="1"/>
      <c r="AGB170" s="1"/>
      <c r="AGC170" s="1"/>
      <c r="AGD170" s="1"/>
      <c r="AGE170" s="1"/>
      <c r="AGF170" s="1"/>
      <c r="AGG170" s="1"/>
      <c r="AGH170" s="1"/>
      <c r="AGI170" s="1"/>
      <c r="AGJ170" s="1"/>
      <c r="AGK170" s="1"/>
      <c r="AGL170" s="1"/>
      <c r="AGM170" s="1"/>
      <c r="AGN170" s="1"/>
      <c r="AGO170" s="1"/>
      <c r="AGP170" s="1"/>
      <c r="AGQ170" s="1"/>
      <c r="AGR170" s="1"/>
      <c r="AGS170" s="1"/>
      <c r="AGT170" s="1"/>
      <c r="AGU170" s="1"/>
      <c r="AGV170" s="1"/>
      <c r="AGW170" s="1"/>
      <c r="AGX170" s="1"/>
      <c r="AGY170" s="1"/>
      <c r="AGZ170" s="1"/>
      <c r="AHA170" s="1"/>
      <c r="AHB170" s="1"/>
      <c r="AHC170" s="1"/>
      <c r="AHD170" s="1"/>
      <c r="AHE170" s="1"/>
      <c r="AHF170" s="1"/>
      <c r="AHG170" s="1"/>
      <c r="AHH170" s="1"/>
      <c r="AHI170" s="1"/>
      <c r="AHJ170" s="1"/>
      <c r="AHK170" s="1"/>
      <c r="AHL170" s="1"/>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c r="ALS170" s="1"/>
      <c r="ALT170" s="1"/>
      <c r="ALU170" s="1"/>
      <c r="ALV170" s="1"/>
      <c r="ALW170" s="1"/>
      <c r="ALX170" s="1"/>
      <c r="ALY170" s="1"/>
      <c r="ALZ170" s="1"/>
      <c r="AMA170" s="1"/>
      <c r="AMB170" s="1"/>
      <c r="AMC170" s="1"/>
      <c r="AMD170" s="1"/>
      <c r="AME170" s="1"/>
      <c r="AMF170" s="1"/>
      <c r="AMG170" s="1"/>
      <c r="AMH170" s="1"/>
      <c r="AMI170" s="1"/>
      <c r="AMJ170" s="1"/>
    </row>
    <row r="171" customFormat="false" ht="13.8" hidden="false" customHeight="false" outlineLevel="0" collapsed="false">
      <c r="A171" s="70" t="n">
        <v>150</v>
      </c>
      <c r="B171" s="1"/>
      <c r="C171" s="76" t="n">
        <v>41625</v>
      </c>
      <c r="D171" s="70" t="n">
        <f aca="false">C171-C170</f>
        <v>36</v>
      </c>
      <c r="E171" s="70" t="s">
        <v>258</v>
      </c>
      <c r="F171" s="70" t="n">
        <f aca="false">2.0833+2.0833</f>
        <v>4.1666</v>
      </c>
      <c r="G171" s="70" t="n">
        <v>1</v>
      </c>
      <c r="H171" s="79" t="n">
        <f aca="false">F171*G171</f>
        <v>4.1666</v>
      </c>
      <c r="I171" s="70" t="n">
        <v>3</v>
      </c>
      <c r="J171" s="80" t="n">
        <f aca="false">3*3</f>
        <v>9</v>
      </c>
      <c r="K171" s="1"/>
      <c r="L171" s="1"/>
      <c r="M171" s="1"/>
      <c r="N171" s="70" t="s">
        <v>263</v>
      </c>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c r="JD171" s="1"/>
      <c r="JE171" s="1"/>
      <c r="JF171" s="1"/>
      <c r="JG171" s="1"/>
      <c r="JH171" s="1"/>
      <c r="JI171" s="1"/>
      <c r="JJ171" s="1"/>
      <c r="JK171" s="1"/>
      <c r="JL171" s="1"/>
      <c r="JM171" s="1"/>
      <c r="JN171" s="1"/>
      <c r="JO171" s="1"/>
      <c r="JP171" s="1"/>
      <c r="JQ171" s="1"/>
      <c r="JR171" s="1"/>
      <c r="JS171" s="1"/>
      <c r="JT171" s="1"/>
      <c r="JU171" s="1"/>
      <c r="JV171" s="1"/>
      <c r="JW171" s="1"/>
      <c r="JX171" s="1"/>
      <c r="JY171" s="1"/>
      <c r="JZ171" s="1"/>
      <c r="KA171" s="1"/>
      <c r="KB171" s="1"/>
      <c r="KC171" s="1"/>
      <c r="KD171" s="1"/>
      <c r="KE171" s="1"/>
      <c r="KF171" s="1"/>
      <c r="KG171" s="1"/>
      <c r="KH171" s="1"/>
      <c r="KI171" s="1"/>
      <c r="KJ171" s="1"/>
      <c r="KK171" s="1"/>
      <c r="KL171" s="1"/>
      <c r="KM171" s="1"/>
      <c r="KN171" s="1"/>
      <c r="KO171" s="1"/>
      <c r="KP171" s="1"/>
      <c r="KQ171" s="1"/>
      <c r="KR171" s="1"/>
      <c r="KS171" s="1"/>
      <c r="KT171" s="1"/>
      <c r="KU171" s="1"/>
      <c r="KV171" s="1"/>
      <c r="KW171" s="1"/>
      <c r="KX171" s="1"/>
      <c r="KY171" s="1"/>
      <c r="KZ171" s="1"/>
      <c r="LA171" s="1"/>
      <c r="LB171" s="1"/>
      <c r="LC171" s="1"/>
      <c r="LD171" s="1"/>
      <c r="LE171" s="1"/>
      <c r="LF171" s="1"/>
      <c r="LG171" s="1"/>
      <c r="LH171" s="1"/>
      <c r="LI171" s="1"/>
      <c r="LJ171" s="1"/>
      <c r="LK171" s="1"/>
      <c r="LL171" s="1"/>
      <c r="LM171" s="1"/>
      <c r="LN171" s="1"/>
      <c r="LO171" s="1"/>
      <c r="LP171" s="1"/>
      <c r="LQ171" s="1"/>
      <c r="LR171" s="1"/>
      <c r="LS171" s="1"/>
      <c r="LT171" s="1"/>
      <c r="LU171" s="1"/>
      <c r="LV171" s="1"/>
      <c r="LW171" s="1"/>
      <c r="LX171" s="1"/>
      <c r="LY171" s="1"/>
      <c r="LZ171" s="1"/>
      <c r="MA171" s="1"/>
      <c r="MB171" s="1"/>
      <c r="MC171" s="1"/>
      <c r="MD171" s="1"/>
      <c r="ME171" s="1"/>
      <c r="MF171" s="1"/>
      <c r="MG171" s="1"/>
      <c r="MH171" s="1"/>
      <c r="MI171" s="1"/>
      <c r="MJ171" s="1"/>
      <c r="MK171" s="1"/>
      <c r="ML171" s="1"/>
      <c r="MM171" s="1"/>
      <c r="MN171" s="1"/>
      <c r="MO171" s="1"/>
      <c r="MP171" s="1"/>
      <c r="MQ171" s="1"/>
      <c r="MR171" s="1"/>
      <c r="MS171" s="1"/>
      <c r="MT171" s="1"/>
      <c r="MU171" s="1"/>
      <c r="MV171" s="1"/>
      <c r="MW171" s="1"/>
      <c r="MX171" s="1"/>
      <c r="MY171" s="1"/>
      <c r="MZ171" s="1"/>
      <c r="NA171" s="1"/>
      <c r="NB171" s="1"/>
      <c r="NC171" s="1"/>
      <c r="ND171" s="1"/>
      <c r="NE171" s="1"/>
      <c r="NF171" s="1"/>
      <c r="NG171" s="1"/>
      <c r="NH171" s="1"/>
      <c r="NI171" s="1"/>
      <c r="NJ171" s="1"/>
      <c r="NK171" s="1"/>
      <c r="NL171" s="1"/>
      <c r="NM171" s="1"/>
      <c r="NN171" s="1"/>
      <c r="NO171" s="1"/>
      <c r="NP171" s="1"/>
      <c r="NQ171" s="1"/>
      <c r="NR171" s="1"/>
      <c r="NS171" s="1"/>
      <c r="NT171" s="1"/>
      <c r="NU171" s="1"/>
      <c r="NV171" s="1"/>
      <c r="NW171" s="1"/>
      <c r="NX171" s="1"/>
      <c r="NY171" s="1"/>
      <c r="NZ171" s="1"/>
      <c r="OA171" s="1"/>
      <c r="OB171" s="1"/>
      <c r="OC171" s="1"/>
      <c r="OD171" s="1"/>
      <c r="OE171" s="1"/>
      <c r="OF171" s="1"/>
      <c r="OG171" s="1"/>
      <c r="OH171" s="1"/>
      <c r="OI171" s="1"/>
      <c r="OJ171" s="1"/>
      <c r="OK171" s="1"/>
      <c r="OL171" s="1"/>
      <c r="OM171" s="1"/>
      <c r="ON171" s="1"/>
      <c r="OO171" s="1"/>
      <c r="OP171" s="1"/>
      <c r="OQ171" s="1"/>
      <c r="OR171" s="1"/>
      <c r="OS171" s="1"/>
      <c r="OT171" s="1"/>
      <c r="OU171" s="1"/>
      <c r="OV171" s="1"/>
      <c r="OW171" s="1"/>
      <c r="OX171" s="1"/>
      <c r="OY171" s="1"/>
      <c r="OZ171" s="1"/>
      <c r="PA171" s="1"/>
      <c r="PB171" s="1"/>
      <c r="PC171" s="1"/>
      <c r="PD171" s="1"/>
      <c r="PE171" s="1"/>
      <c r="PF171" s="1"/>
      <c r="PG171" s="1"/>
      <c r="PH171" s="1"/>
      <c r="PI171" s="1"/>
      <c r="PJ171" s="1"/>
      <c r="PK171" s="1"/>
      <c r="PL171" s="1"/>
      <c r="PM171" s="1"/>
      <c r="PN171" s="1"/>
      <c r="PO171" s="1"/>
      <c r="PP171" s="1"/>
      <c r="PQ171" s="1"/>
      <c r="PR171" s="1"/>
      <c r="PS171" s="1"/>
      <c r="PT171" s="1"/>
      <c r="PU171" s="1"/>
      <c r="PV171" s="1"/>
      <c r="PW171" s="1"/>
      <c r="PX171" s="1"/>
      <c r="PY171" s="1"/>
      <c r="PZ171" s="1"/>
      <c r="QA171" s="1"/>
      <c r="QB171" s="1"/>
      <c r="QC171" s="1"/>
      <c r="QD171" s="1"/>
      <c r="QE171" s="1"/>
      <c r="QF171" s="1"/>
      <c r="QG171" s="1"/>
      <c r="QH171" s="1"/>
      <c r="QI171" s="1"/>
      <c r="QJ171" s="1"/>
      <c r="QK171" s="1"/>
      <c r="QL171" s="1"/>
      <c r="QM171" s="1"/>
      <c r="QN171" s="1"/>
      <c r="QO171" s="1"/>
      <c r="QP171" s="1"/>
      <c r="QQ171" s="1"/>
      <c r="QR171" s="1"/>
      <c r="QS171" s="1"/>
      <c r="QT171" s="1"/>
      <c r="QU171" s="1"/>
      <c r="QV171" s="1"/>
      <c r="QW171" s="1"/>
      <c r="QX171" s="1"/>
      <c r="QY171" s="1"/>
      <c r="QZ171" s="1"/>
      <c r="RA171" s="1"/>
      <c r="RB171" s="1"/>
      <c r="RC171" s="1"/>
      <c r="RD171" s="1"/>
      <c r="RE171" s="1"/>
      <c r="RF171" s="1"/>
      <c r="RG171" s="1"/>
      <c r="RH171" s="1"/>
      <c r="RI171" s="1"/>
      <c r="RJ171" s="1"/>
      <c r="RK171" s="1"/>
      <c r="RL171" s="1"/>
      <c r="RM171" s="1"/>
      <c r="RN171" s="1"/>
      <c r="RO171" s="1"/>
      <c r="RP171" s="1"/>
      <c r="RQ171" s="1"/>
      <c r="RR171" s="1"/>
      <c r="RS171" s="1"/>
      <c r="RT171" s="1"/>
      <c r="RU171" s="1"/>
      <c r="RV171" s="1"/>
      <c r="RW171" s="1"/>
      <c r="RX171" s="1"/>
      <c r="RY171" s="1"/>
      <c r="RZ171" s="1"/>
      <c r="SA171" s="1"/>
      <c r="SB171" s="1"/>
      <c r="SC171" s="1"/>
      <c r="SD171" s="1"/>
      <c r="SE171" s="1"/>
      <c r="SF171" s="1"/>
      <c r="SG171" s="1"/>
      <c r="SH171" s="1"/>
      <c r="SI171" s="1"/>
      <c r="SJ171" s="1"/>
      <c r="SK171" s="1"/>
      <c r="SL171" s="1"/>
      <c r="SM171" s="1"/>
      <c r="SN171" s="1"/>
      <c r="SO171" s="1"/>
      <c r="SP171" s="1"/>
      <c r="SQ171" s="1"/>
      <c r="SR171" s="1"/>
      <c r="SS171" s="1"/>
      <c r="ST171" s="1"/>
      <c r="SU171" s="1"/>
      <c r="SV171" s="1"/>
      <c r="SW171" s="1"/>
      <c r="SX171" s="1"/>
      <c r="SY171" s="1"/>
      <c r="SZ171" s="1"/>
      <c r="TA171" s="1"/>
      <c r="TB171" s="1"/>
      <c r="TC171" s="1"/>
      <c r="TD171" s="1"/>
      <c r="TE171" s="1"/>
      <c r="TF171" s="1"/>
      <c r="TG171" s="1"/>
      <c r="TH171" s="1"/>
      <c r="TI171" s="1"/>
      <c r="TJ171" s="1"/>
      <c r="TK171" s="1"/>
      <c r="TL171" s="1"/>
      <c r="TM171" s="1"/>
      <c r="TN171" s="1"/>
      <c r="TO171" s="1"/>
      <c r="TP171" s="1"/>
      <c r="TQ171" s="1"/>
      <c r="TR171" s="1"/>
      <c r="TS171" s="1"/>
      <c r="TT171" s="1"/>
      <c r="TU171" s="1"/>
      <c r="TV171" s="1"/>
      <c r="TW171" s="1"/>
      <c r="TX171" s="1"/>
      <c r="TY171" s="1"/>
      <c r="TZ171" s="1"/>
      <c r="UA171" s="1"/>
      <c r="UB171" s="1"/>
      <c r="UC171" s="1"/>
      <c r="UD171" s="1"/>
      <c r="UE171" s="1"/>
      <c r="UF171" s="1"/>
      <c r="UG171" s="1"/>
      <c r="UH171" s="1"/>
      <c r="UI171" s="1"/>
      <c r="UJ171" s="1"/>
      <c r="UK171" s="1"/>
      <c r="UL171" s="1"/>
      <c r="UM171" s="1"/>
      <c r="UN171" s="1"/>
      <c r="UO171" s="1"/>
      <c r="UP171" s="1"/>
      <c r="UQ171" s="1"/>
      <c r="UR171" s="1"/>
      <c r="US171" s="1"/>
      <c r="UT171" s="1"/>
      <c r="UU171" s="1"/>
      <c r="UV171" s="1"/>
      <c r="UW171" s="1"/>
      <c r="UX171" s="1"/>
      <c r="UY171" s="1"/>
      <c r="UZ171" s="1"/>
      <c r="VA171" s="1"/>
      <c r="VB171" s="1"/>
      <c r="VC171" s="1"/>
      <c r="VD171" s="1"/>
      <c r="VE171" s="1"/>
      <c r="VF171" s="1"/>
      <c r="VG171" s="1"/>
      <c r="VH171" s="1"/>
      <c r="VI171" s="1"/>
      <c r="VJ171" s="1"/>
      <c r="VK171" s="1"/>
      <c r="VL171" s="1"/>
      <c r="VM171" s="1"/>
      <c r="VN171" s="1"/>
      <c r="VO171" s="1"/>
      <c r="VP171" s="1"/>
      <c r="VQ171" s="1"/>
      <c r="VR171" s="1"/>
      <c r="VS171" s="1"/>
      <c r="VT171" s="1"/>
      <c r="VU171" s="1"/>
      <c r="VV171" s="1"/>
      <c r="VW171" s="1"/>
      <c r="VX171" s="1"/>
      <c r="VY171" s="1"/>
      <c r="VZ171" s="1"/>
      <c r="WA171" s="1"/>
      <c r="WB171" s="1"/>
      <c r="WC171" s="1"/>
      <c r="WD171" s="1"/>
      <c r="WE171" s="1"/>
      <c r="WF171" s="1"/>
      <c r="WG171" s="1"/>
      <c r="WH171" s="1"/>
      <c r="WI171" s="1"/>
      <c r="WJ171" s="1"/>
      <c r="WK171" s="1"/>
      <c r="WL171" s="1"/>
      <c r="WM171" s="1"/>
      <c r="WN171" s="1"/>
      <c r="WO171" s="1"/>
      <c r="WP171" s="1"/>
      <c r="WQ171" s="1"/>
      <c r="WR171" s="1"/>
      <c r="WS171" s="1"/>
      <c r="WT171" s="1"/>
      <c r="WU171" s="1"/>
      <c r="WV171" s="1"/>
      <c r="WW171" s="1"/>
      <c r="WX171" s="1"/>
      <c r="WY171" s="1"/>
      <c r="WZ171" s="1"/>
      <c r="XA171" s="1"/>
      <c r="XB171" s="1"/>
      <c r="XC171" s="1"/>
      <c r="XD171" s="1"/>
      <c r="XE171" s="1"/>
      <c r="XF171" s="1"/>
      <c r="XG171" s="1"/>
      <c r="XH171" s="1"/>
      <c r="XI171" s="1"/>
      <c r="XJ171" s="1"/>
      <c r="XK171" s="1"/>
      <c r="XL171" s="1"/>
      <c r="XM171" s="1"/>
      <c r="XN171" s="1"/>
      <c r="XO171" s="1"/>
      <c r="XP171" s="1"/>
      <c r="XQ171" s="1"/>
      <c r="XR171" s="1"/>
      <c r="XS171" s="1"/>
      <c r="XT171" s="1"/>
      <c r="XU171" s="1"/>
      <c r="XV171" s="1"/>
      <c r="XW171" s="1"/>
      <c r="XX171" s="1"/>
      <c r="XY171" s="1"/>
      <c r="XZ171" s="1"/>
      <c r="YA171" s="1"/>
      <c r="YB171" s="1"/>
      <c r="YC171" s="1"/>
      <c r="YD171" s="1"/>
      <c r="YE171" s="1"/>
      <c r="YF171" s="1"/>
      <c r="YG171" s="1"/>
      <c r="YH171" s="1"/>
      <c r="YI171" s="1"/>
      <c r="YJ171" s="1"/>
      <c r="YK171" s="1"/>
      <c r="YL171" s="1"/>
      <c r="YM171" s="1"/>
      <c r="YN171" s="1"/>
      <c r="YO171" s="1"/>
      <c r="YP171" s="1"/>
      <c r="YQ171" s="1"/>
      <c r="YR171" s="1"/>
      <c r="YS171" s="1"/>
      <c r="YT171" s="1"/>
      <c r="YU171" s="1"/>
      <c r="YV171" s="1"/>
      <c r="YW171" s="1"/>
      <c r="YX171" s="1"/>
      <c r="YY171" s="1"/>
      <c r="YZ171" s="1"/>
      <c r="ZA171" s="1"/>
      <c r="ZB171" s="1"/>
      <c r="ZC171" s="1"/>
      <c r="ZD171" s="1"/>
      <c r="ZE171" s="1"/>
      <c r="ZF171" s="1"/>
      <c r="ZG171" s="1"/>
      <c r="ZH171" s="1"/>
      <c r="ZI171" s="1"/>
      <c r="ZJ171" s="1"/>
      <c r="ZK171" s="1"/>
      <c r="ZL171" s="1"/>
      <c r="ZM171" s="1"/>
      <c r="ZN171" s="1"/>
      <c r="ZO171" s="1"/>
      <c r="ZP171" s="1"/>
      <c r="ZQ171" s="1"/>
      <c r="ZR171" s="1"/>
      <c r="ZS171" s="1"/>
      <c r="ZT171" s="1"/>
      <c r="ZU171" s="1"/>
      <c r="ZV171" s="1"/>
      <c r="ZW171" s="1"/>
      <c r="ZX171" s="1"/>
      <c r="ZY171" s="1"/>
      <c r="ZZ171" s="1"/>
      <c r="AAA171" s="1"/>
      <c r="AAB171" s="1"/>
      <c r="AAC171" s="1"/>
      <c r="AAD171" s="1"/>
      <c r="AAE171" s="1"/>
      <c r="AAF171" s="1"/>
      <c r="AAG171" s="1"/>
      <c r="AAH171" s="1"/>
      <c r="AAI171" s="1"/>
      <c r="AAJ171" s="1"/>
      <c r="AAK171" s="1"/>
      <c r="AAL171" s="1"/>
      <c r="AAM171" s="1"/>
      <c r="AAN171" s="1"/>
      <c r="AAO171" s="1"/>
      <c r="AAP171" s="1"/>
      <c r="AAQ171" s="1"/>
      <c r="AAR171" s="1"/>
      <c r="AAS171" s="1"/>
      <c r="AAT171" s="1"/>
      <c r="AAU171" s="1"/>
      <c r="AAV171" s="1"/>
      <c r="AAW171" s="1"/>
      <c r="AAX171" s="1"/>
      <c r="AAY171" s="1"/>
      <c r="AAZ171" s="1"/>
      <c r="ABA171" s="1"/>
      <c r="ABB171" s="1"/>
      <c r="ABC171" s="1"/>
      <c r="ABD171" s="1"/>
      <c r="ABE171" s="1"/>
      <c r="ABF171" s="1"/>
      <c r="ABG171" s="1"/>
      <c r="ABH171" s="1"/>
      <c r="ABI171" s="1"/>
      <c r="ABJ171" s="1"/>
      <c r="ABK171" s="1"/>
      <c r="ABL171" s="1"/>
      <c r="ABM171" s="1"/>
      <c r="ABN171" s="1"/>
      <c r="ABO171" s="1"/>
      <c r="ABP171" s="1"/>
      <c r="ABQ171" s="1"/>
      <c r="ABR171" s="1"/>
      <c r="ABS171" s="1"/>
      <c r="ABT171" s="1"/>
      <c r="ABU171" s="1"/>
      <c r="ABV171" s="1"/>
      <c r="ABW171" s="1"/>
      <c r="ABX171" s="1"/>
      <c r="ABY171" s="1"/>
      <c r="ABZ171" s="1"/>
      <c r="ACA171" s="1"/>
      <c r="ACB171" s="1"/>
      <c r="ACC171" s="1"/>
      <c r="ACD171" s="1"/>
      <c r="ACE171" s="1"/>
      <c r="ACF171" s="1"/>
      <c r="ACG171" s="1"/>
      <c r="ACH171" s="1"/>
      <c r="ACI171" s="1"/>
      <c r="ACJ171" s="1"/>
      <c r="ACK171" s="1"/>
      <c r="ACL171" s="1"/>
      <c r="ACM171" s="1"/>
      <c r="ACN171" s="1"/>
      <c r="ACO171" s="1"/>
      <c r="ACP171" s="1"/>
      <c r="ACQ171" s="1"/>
      <c r="ACR171" s="1"/>
      <c r="ACS171" s="1"/>
      <c r="ACT171" s="1"/>
      <c r="ACU171" s="1"/>
      <c r="ACV171" s="1"/>
      <c r="ACW171" s="1"/>
      <c r="ACX171" s="1"/>
      <c r="ACY171" s="1"/>
      <c r="ACZ171" s="1"/>
      <c r="ADA171" s="1"/>
      <c r="ADB171" s="1"/>
      <c r="ADC171" s="1"/>
      <c r="ADD171" s="1"/>
      <c r="ADE171" s="1"/>
      <c r="ADF171" s="1"/>
      <c r="ADG171" s="1"/>
      <c r="ADH171" s="1"/>
      <c r="ADI171" s="1"/>
      <c r="ADJ171" s="1"/>
      <c r="ADK171" s="1"/>
      <c r="ADL171" s="1"/>
      <c r="ADM171" s="1"/>
      <c r="ADN171" s="1"/>
      <c r="ADO171" s="1"/>
      <c r="ADP171" s="1"/>
      <c r="ADQ171" s="1"/>
      <c r="ADR171" s="1"/>
      <c r="ADS171" s="1"/>
      <c r="ADT171" s="1"/>
      <c r="ADU171" s="1"/>
      <c r="ADV171" s="1"/>
      <c r="ADW171" s="1"/>
      <c r="ADX171" s="1"/>
      <c r="ADY171" s="1"/>
      <c r="ADZ171" s="1"/>
      <c r="AEA171" s="1"/>
      <c r="AEB171" s="1"/>
      <c r="AEC171" s="1"/>
      <c r="AED171" s="1"/>
      <c r="AEE171" s="1"/>
      <c r="AEF171" s="1"/>
      <c r="AEG171" s="1"/>
      <c r="AEH171" s="1"/>
      <c r="AEI171" s="1"/>
      <c r="AEJ171" s="1"/>
      <c r="AEK171" s="1"/>
      <c r="AEL171" s="1"/>
      <c r="AEM171" s="1"/>
      <c r="AEN171" s="1"/>
      <c r="AEO171" s="1"/>
      <c r="AEP171" s="1"/>
      <c r="AEQ171" s="1"/>
      <c r="AER171" s="1"/>
      <c r="AES171" s="1"/>
      <c r="AET171" s="1"/>
      <c r="AEU171" s="1"/>
      <c r="AEV171" s="1"/>
      <c r="AEW171" s="1"/>
      <c r="AEX171" s="1"/>
      <c r="AEY171" s="1"/>
      <c r="AEZ171" s="1"/>
      <c r="AFA171" s="1"/>
      <c r="AFB171" s="1"/>
      <c r="AFC171" s="1"/>
      <c r="AFD171" s="1"/>
      <c r="AFE171" s="1"/>
      <c r="AFF171" s="1"/>
      <c r="AFG171" s="1"/>
      <c r="AFH171" s="1"/>
      <c r="AFI171" s="1"/>
      <c r="AFJ171" s="1"/>
      <c r="AFK171" s="1"/>
      <c r="AFL171" s="1"/>
      <c r="AFM171" s="1"/>
      <c r="AFN171" s="1"/>
      <c r="AFO171" s="1"/>
      <c r="AFP171" s="1"/>
      <c r="AFQ171" s="1"/>
      <c r="AFR171" s="1"/>
      <c r="AFS171" s="1"/>
      <c r="AFT171" s="1"/>
      <c r="AFU171" s="1"/>
      <c r="AFV171" s="1"/>
      <c r="AFW171" s="1"/>
      <c r="AFX171" s="1"/>
      <c r="AFY171" s="1"/>
      <c r="AFZ171" s="1"/>
      <c r="AGA171" s="1"/>
      <c r="AGB171" s="1"/>
      <c r="AGC171" s="1"/>
      <c r="AGD171" s="1"/>
      <c r="AGE171" s="1"/>
      <c r="AGF171" s="1"/>
      <c r="AGG171" s="1"/>
      <c r="AGH171" s="1"/>
      <c r="AGI171" s="1"/>
      <c r="AGJ171" s="1"/>
      <c r="AGK171" s="1"/>
      <c r="AGL171" s="1"/>
      <c r="AGM171" s="1"/>
      <c r="AGN171" s="1"/>
      <c r="AGO171" s="1"/>
      <c r="AGP171" s="1"/>
      <c r="AGQ171" s="1"/>
      <c r="AGR171" s="1"/>
      <c r="AGS171" s="1"/>
      <c r="AGT171" s="1"/>
      <c r="AGU171" s="1"/>
      <c r="AGV171" s="1"/>
      <c r="AGW171" s="1"/>
      <c r="AGX171" s="1"/>
      <c r="AGY171" s="1"/>
      <c r="AGZ171" s="1"/>
      <c r="AHA171" s="1"/>
      <c r="AHB171" s="1"/>
      <c r="AHC171" s="1"/>
      <c r="AHD171" s="1"/>
      <c r="AHE171" s="1"/>
      <c r="AHF171" s="1"/>
      <c r="AHG171" s="1"/>
      <c r="AHH171" s="1"/>
      <c r="AHI171" s="1"/>
      <c r="AHJ171" s="1"/>
      <c r="AHK171" s="1"/>
      <c r="AHL171" s="1"/>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c r="ALZ171" s="1"/>
      <c r="AMA171" s="1"/>
      <c r="AMB171" s="1"/>
      <c r="AMC171" s="1"/>
      <c r="AMD171" s="1"/>
      <c r="AME171" s="1"/>
      <c r="AMF171" s="1"/>
      <c r="AMG171" s="1"/>
      <c r="AMH171" s="1"/>
      <c r="AMI171" s="1"/>
      <c r="AMJ171" s="1"/>
    </row>
    <row r="173" customFormat="false" ht="13.8" hidden="false" customHeight="false" outlineLevel="0" collapsed="false">
      <c r="A173" s="1"/>
      <c r="B173" s="1"/>
      <c r="C173" s="1"/>
      <c r="D173" s="1"/>
      <c r="E173" s="1"/>
      <c r="F173" s="70" t="s">
        <v>497</v>
      </c>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c r="JD173" s="1"/>
      <c r="JE173" s="1"/>
      <c r="JF173" s="1"/>
      <c r="JG173" s="1"/>
      <c r="JH173" s="1"/>
      <c r="JI173" s="1"/>
      <c r="JJ173" s="1"/>
      <c r="JK173" s="1"/>
      <c r="JL173" s="1"/>
      <c r="JM173" s="1"/>
      <c r="JN173" s="1"/>
      <c r="JO173" s="1"/>
      <c r="JP173" s="1"/>
      <c r="JQ173" s="1"/>
      <c r="JR173" s="1"/>
      <c r="JS173" s="1"/>
      <c r="JT173" s="1"/>
      <c r="JU173" s="1"/>
      <c r="JV173" s="1"/>
      <c r="JW173" s="1"/>
      <c r="JX173" s="1"/>
      <c r="JY173" s="1"/>
      <c r="JZ173" s="1"/>
      <c r="KA173" s="1"/>
      <c r="KB173" s="1"/>
      <c r="KC173" s="1"/>
      <c r="KD173" s="1"/>
      <c r="KE173" s="1"/>
      <c r="KF173" s="1"/>
      <c r="KG173" s="1"/>
      <c r="KH173" s="1"/>
      <c r="KI173" s="1"/>
      <c r="KJ173" s="1"/>
      <c r="KK173" s="1"/>
      <c r="KL173" s="1"/>
      <c r="KM173" s="1"/>
      <c r="KN173" s="1"/>
      <c r="KO173" s="1"/>
      <c r="KP173" s="1"/>
      <c r="KQ173" s="1"/>
      <c r="KR173" s="1"/>
      <c r="KS173" s="1"/>
      <c r="KT173" s="1"/>
      <c r="KU173" s="1"/>
      <c r="KV173" s="1"/>
      <c r="KW173" s="1"/>
      <c r="KX173" s="1"/>
      <c r="KY173" s="1"/>
      <c r="KZ173" s="1"/>
      <c r="LA173" s="1"/>
      <c r="LB173" s="1"/>
      <c r="LC173" s="1"/>
      <c r="LD173" s="1"/>
      <c r="LE173" s="1"/>
      <c r="LF173" s="1"/>
      <c r="LG173" s="1"/>
      <c r="LH173" s="1"/>
      <c r="LI173" s="1"/>
      <c r="LJ173" s="1"/>
      <c r="LK173" s="1"/>
      <c r="LL173" s="1"/>
      <c r="LM173" s="1"/>
      <c r="LN173" s="1"/>
      <c r="LO173" s="1"/>
      <c r="LP173" s="1"/>
      <c r="LQ173" s="1"/>
      <c r="LR173" s="1"/>
      <c r="LS173" s="1"/>
      <c r="LT173" s="1"/>
      <c r="LU173" s="1"/>
      <c r="LV173" s="1"/>
      <c r="LW173" s="1"/>
      <c r="LX173" s="1"/>
      <c r="LY173" s="1"/>
      <c r="LZ173" s="1"/>
      <c r="MA173" s="1"/>
      <c r="MB173" s="1"/>
      <c r="MC173" s="1"/>
      <c r="MD173" s="1"/>
      <c r="ME173" s="1"/>
      <c r="MF173" s="1"/>
      <c r="MG173" s="1"/>
      <c r="MH173" s="1"/>
      <c r="MI173" s="1"/>
      <c r="MJ173" s="1"/>
      <c r="MK173" s="1"/>
      <c r="ML173" s="1"/>
      <c r="MM173" s="1"/>
      <c r="MN173" s="1"/>
      <c r="MO173" s="1"/>
      <c r="MP173" s="1"/>
      <c r="MQ173" s="1"/>
      <c r="MR173" s="1"/>
      <c r="MS173" s="1"/>
      <c r="MT173" s="1"/>
      <c r="MU173" s="1"/>
      <c r="MV173" s="1"/>
      <c r="MW173" s="1"/>
      <c r="MX173" s="1"/>
      <c r="MY173" s="1"/>
      <c r="MZ173" s="1"/>
      <c r="NA173" s="1"/>
      <c r="NB173" s="1"/>
      <c r="NC173" s="1"/>
      <c r="ND173" s="1"/>
      <c r="NE173" s="1"/>
      <c r="NF173" s="1"/>
      <c r="NG173" s="1"/>
      <c r="NH173" s="1"/>
      <c r="NI173" s="1"/>
      <c r="NJ173" s="1"/>
      <c r="NK173" s="1"/>
      <c r="NL173" s="1"/>
      <c r="NM173" s="1"/>
      <c r="NN173" s="1"/>
      <c r="NO173" s="1"/>
      <c r="NP173" s="1"/>
      <c r="NQ173" s="1"/>
      <c r="NR173" s="1"/>
      <c r="NS173" s="1"/>
      <c r="NT173" s="1"/>
      <c r="NU173" s="1"/>
      <c r="NV173" s="1"/>
      <c r="NW173" s="1"/>
      <c r="NX173" s="1"/>
      <c r="NY173" s="1"/>
      <c r="NZ173" s="1"/>
      <c r="OA173" s="1"/>
      <c r="OB173" s="1"/>
      <c r="OC173" s="1"/>
      <c r="OD173" s="1"/>
      <c r="OE173" s="1"/>
      <c r="OF173" s="1"/>
      <c r="OG173" s="1"/>
      <c r="OH173" s="1"/>
      <c r="OI173" s="1"/>
      <c r="OJ173" s="1"/>
      <c r="OK173" s="1"/>
      <c r="OL173" s="1"/>
      <c r="OM173" s="1"/>
      <c r="ON173" s="1"/>
      <c r="OO173" s="1"/>
      <c r="OP173" s="1"/>
      <c r="OQ173" s="1"/>
      <c r="OR173" s="1"/>
      <c r="OS173" s="1"/>
      <c r="OT173" s="1"/>
      <c r="OU173" s="1"/>
      <c r="OV173" s="1"/>
      <c r="OW173" s="1"/>
      <c r="OX173" s="1"/>
      <c r="OY173" s="1"/>
      <c r="OZ173" s="1"/>
      <c r="PA173" s="1"/>
      <c r="PB173" s="1"/>
      <c r="PC173" s="1"/>
      <c r="PD173" s="1"/>
      <c r="PE173" s="1"/>
      <c r="PF173" s="1"/>
      <c r="PG173" s="1"/>
      <c r="PH173" s="1"/>
      <c r="PI173" s="1"/>
      <c r="PJ173" s="1"/>
      <c r="PK173" s="1"/>
      <c r="PL173" s="1"/>
      <c r="PM173" s="1"/>
      <c r="PN173" s="1"/>
      <c r="PO173" s="1"/>
      <c r="PP173" s="1"/>
      <c r="PQ173" s="1"/>
      <c r="PR173" s="1"/>
      <c r="PS173" s="1"/>
      <c r="PT173" s="1"/>
      <c r="PU173" s="1"/>
      <c r="PV173" s="1"/>
      <c r="PW173" s="1"/>
      <c r="PX173" s="1"/>
      <c r="PY173" s="1"/>
      <c r="PZ173" s="1"/>
      <c r="QA173" s="1"/>
      <c r="QB173" s="1"/>
      <c r="QC173" s="1"/>
      <c r="QD173" s="1"/>
      <c r="QE173" s="1"/>
      <c r="QF173" s="1"/>
      <c r="QG173" s="1"/>
      <c r="QH173" s="1"/>
      <c r="QI173" s="1"/>
      <c r="QJ173" s="1"/>
      <c r="QK173" s="1"/>
      <c r="QL173" s="1"/>
      <c r="QM173" s="1"/>
      <c r="QN173" s="1"/>
      <c r="QO173" s="1"/>
      <c r="QP173" s="1"/>
      <c r="QQ173" s="1"/>
      <c r="QR173" s="1"/>
      <c r="QS173" s="1"/>
      <c r="QT173" s="1"/>
      <c r="QU173" s="1"/>
      <c r="QV173" s="1"/>
      <c r="QW173" s="1"/>
      <c r="QX173" s="1"/>
      <c r="QY173" s="1"/>
      <c r="QZ173" s="1"/>
      <c r="RA173" s="1"/>
      <c r="RB173" s="1"/>
      <c r="RC173" s="1"/>
      <c r="RD173" s="1"/>
      <c r="RE173" s="1"/>
      <c r="RF173" s="1"/>
      <c r="RG173" s="1"/>
      <c r="RH173" s="1"/>
      <c r="RI173" s="1"/>
      <c r="RJ173" s="1"/>
      <c r="RK173" s="1"/>
      <c r="RL173" s="1"/>
      <c r="RM173" s="1"/>
      <c r="RN173" s="1"/>
      <c r="RO173" s="1"/>
      <c r="RP173" s="1"/>
      <c r="RQ173" s="1"/>
      <c r="RR173" s="1"/>
      <c r="RS173" s="1"/>
      <c r="RT173" s="1"/>
      <c r="RU173" s="1"/>
      <c r="RV173" s="1"/>
      <c r="RW173" s="1"/>
      <c r="RX173" s="1"/>
      <c r="RY173" s="1"/>
      <c r="RZ173" s="1"/>
      <c r="SA173" s="1"/>
      <c r="SB173" s="1"/>
      <c r="SC173" s="1"/>
      <c r="SD173" s="1"/>
      <c r="SE173" s="1"/>
      <c r="SF173" s="1"/>
      <c r="SG173" s="1"/>
      <c r="SH173" s="1"/>
      <c r="SI173" s="1"/>
      <c r="SJ173" s="1"/>
      <c r="SK173" s="1"/>
      <c r="SL173" s="1"/>
      <c r="SM173" s="1"/>
      <c r="SN173" s="1"/>
      <c r="SO173" s="1"/>
      <c r="SP173" s="1"/>
      <c r="SQ173" s="1"/>
      <c r="SR173" s="1"/>
      <c r="SS173" s="1"/>
      <c r="ST173" s="1"/>
      <c r="SU173" s="1"/>
      <c r="SV173" s="1"/>
      <c r="SW173" s="1"/>
      <c r="SX173" s="1"/>
      <c r="SY173" s="1"/>
      <c r="SZ173" s="1"/>
      <c r="TA173" s="1"/>
      <c r="TB173" s="1"/>
      <c r="TC173" s="1"/>
      <c r="TD173" s="1"/>
      <c r="TE173" s="1"/>
      <c r="TF173" s="1"/>
      <c r="TG173" s="1"/>
      <c r="TH173" s="1"/>
      <c r="TI173" s="1"/>
      <c r="TJ173" s="1"/>
      <c r="TK173" s="1"/>
      <c r="TL173" s="1"/>
      <c r="TM173" s="1"/>
      <c r="TN173" s="1"/>
      <c r="TO173" s="1"/>
      <c r="TP173" s="1"/>
      <c r="TQ173" s="1"/>
      <c r="TR173" s="1"/>
      <c r="TS173" s="1"/>
      <c r="TT173" s="1"/>
      <c r="TU173" s="1"/>
      <c r="TV173" s="1"/>
      <c r="TW173" s="1"/>
      <c r="TX173" s="1"/>
      <c r="TY173" s="1"/>
      <c r="TZ173" s="1"/>
      <c r="UA173" s="1"/>
      <c r="UB173" s="1"/>
      <c r="UC173" s="1"/>
      <c r="UD173" s="1"/>
      <c r="UE173" s="1"/>
      <c r="UF173" s="1"/>
      <c r="UG173" s="1"/>
      <c r="UH173" s="1"/>
      <c r="UI173" s="1"/>
      <c r="UJ173" s="1"/>
      <c r="UK173" s="1"/>
      <c r="UL173" s="1"/>
      <c r="UM173" s="1"/>
      <c r="UN173" s="1"/>
      <c r="UO173" s="1"/>
      <c r="UP173" s="1"/>
      <c r="UQ173" s="1"/>
      <c r="UR173" s="1"/>
      <c r="US173" s="1"/>
      <c r="UT173" s="1"/>
      <c r="UU173" s="1"/>
      <c r="UV173" s="1"/>
      <c r="UW173" s="1"/>
      <c r="UX173" s="1"/>
      <c r="UY173" s="1"/>
      <c r="UZ173" s="1"/>
      <c r="VA173" s="1"/>
      <c r="VB173" s="1"/>
      <c r="VC173" s="1"/>
      <c r="VD173" s="1"/>
      <c r="VE173" s="1"/>
      <c r="VF173" s="1"/>
      <c r="VG173" s="1"/>
      <c r="VH173" s="1"/>
      <c r="VI173" s="1"/>
      <c r="VJ173" s="1"/>
      <c r="VK173" s="1"/>
      <c r="VL173" s="1"/>
      <c r="VM173" s="1"/>
      <c r="VN173" s="1"/>
      <c r="VO173" s="1"/>
      <c r="VP173" s="1"/>
      <c r="VQ173" s="1"/>
      <c r="VR173" s="1"/>
      <c r="VS173" s="1"/>
      <c r="VT173" s="1"/>
      <c r="VU173" s="1"/>
      <c r="VV173" s="1"/>
      <c r="VW173" s="1"/>
      <c r="VX173" s="1"/>
      <c r="VY173" s="1"/>
      <c r="VZ173" s="1"/>
      <c r="WA173" s="1"/>
      <c r="WB173" s="1"/>
      <c r="WC173" s="1"/>
      <c r="WD173" s="1"/>
      <c r="WE173" s="1"/>
      <c r="WF173" s="1"/>
      <c r="WG173" s="1"/>
      <c r="WH173" s="1"/>
      <c r="WI173" s="1"/>
      <c r="WJ173" s="1"/>
      <c r="WK173" s="1"/>
      <c r="WL173" s="1"/>
      <c r="WM173" s="1"/>
      <c r="WN173" s="1"/>
      <c r="WO173" s="1"/>
      <c r="WP173" s="1"/>
      <c r="WQ173" s="1"/>
      <c r="WR173" s="1"/>
      <c r="WS173" s="1"/>
      <c r="WT173" s="1"/>
      <c r="WU173" s="1"/>
      <c r="WV173" s="1"/>
      <c r="WW173" s="1"/>
      <c r="WX173" s="1"/>
      <c r="WY173" s="1"/>
      <c r="WZ173" s="1"/>
      <c r="XA173" s="1"/>
      <c r="XB173" s="1"/>
      <c r="XC173" s="1"/>
      <c r="XD173" s="1"/>
      <c r="XE173" s="1"/>
      <c r="XF173" s="1"/>
      <c r="XG173" s="1"/>
      <c r="XH173" s="1"/>
      <c r="XI173" s="1"/>
      <c r="XJ173" s="1"/>
      <c r="XK173" s="1"/>
      <c r="XL173" s="1"/>
      <c r="XM173" s="1"/>
      <c r="XN173" s="1"/>
      <c r="XO173" s="1"/>
      <c r="XP173" s="1"/>
      <c r="XQ173" s="1"/>
      <c r="XR173" s="1"/>
      <c r="XS173" s="1"/>
      <c r="XT173" s="1"/>
      <c r="XU173" s="1"/>
      <c r="XV173" s="1"/>
      <c r="XW173" s="1"/>
      <c r="XX173" s="1"/>
      <c r="XY173" s="1"/>
      <c r="XZ173" s="1"/>
      <c r="YA173" s="1"/>
      <c r="YB173" s="1"/>
      <c r="YC173" s="1"/>
      <c r="YD173" s="1"/>
      <c r="YE173" s="1"/>
      <c r="YF173" s="1"/>
      <c r="YG173" s="1"/>
      <c r="YH173" s="1"/>
      <c r="YI173" s="1"/>
      <c r="YJ173" s="1"/>
      <c r="YK173" s="1"/>
      <c r="YL173" s="1"/>
      <c r="YM173" s="1"/>
      <c r="YN173" s="1"/>
      <c r="YO173" s="1"/>
      <c r="YP173" s="1"/>
      <c r="YQ173" s="1"/>
      <c r="YR173" s="1"/>
      <c r="YS173" s="1"/>
      <c r="YT173" s="1"/>
      <c r="YU173" s="1"/>
      <c r="YV173" s="1"/>
      <c r="YW173" s="1"/>
      <c r="YX173" s="1"/>
      <c r="YY173" s="1"/>
      <c r="YZ173" s="1"/>
      <c r="ZA173" s="1"/>
      <c r="ZB173" s="1"/>
      <c r="ZC173" s="1"/>
      <c r="ZD173" s="1"/>
      <c r="ZE173" s="1"/>
      <c r="ZF173" s="1"/>
      <c r="ZG173" s="1"/>
      <c r="ZH173" s="1"/>
      <c r="ZI173" s="1"/>
      <c r="ZJ173" s="1"/>
      <c r="ZK173" s="1"/>
      <c r="ZL173" s="1"/>
      <c r="ZM173" s="1"/>
      <c r="ZN173" s="1"/>
      <c r="ZO173" s="1"/>
      <c r="ZP173" s="1"/>
      <c r="ZQ173" s="1"/>
      <c r="ZR173" s="1"/>
      <c r="ZS173" s="1"/>
      <c r="ZT173" s="1"/>
      <c r="ZU173" s="1"/>
      <c r="ZV173" s="1"/>
      <c r="ZW173" s="1"/>
      <c r="ZX173" s="1"/>
      <c r="ZY173" s="1"/>
      <c r="ZZ173" s="1"/>
      <c r="AAA173" s="1"/>
      <c r="AAB173" s="1"/>
      <c r="AAC173" s="1"/>
      <c r="AAD173" s="1"/>
      <c r="AAE173" s="1"/>
      <c r="AAF173" s="1"/>
      <c r="AAG173" s="1"/>
      <c r="AAH173" s="1"/>
      <c r="AAI173" s="1"/>
      <c r="AAJ173" s="1"/>
      <c r="AAK173" s="1"/>
      <c r="AAL173" s="1"/>
      <c r="AAM173" s="1"/>
      <c r="AAN173" s="1"/>
      <c r="AAO173" s="1"/>
      <c r="AAP173" s="1"/>
      <c r="AAQ173" s="1"/>
      <c r="AAR173" s="1"/>
      <c r="AAS173" s="1"/>
      <c r="AAT173" s="1"/>
      <c r="AAU173" s="1"/>
      <c r="AAV173" s="1"/>
      <c r="AAW173" s="1"/>
      <c r="AAX173" s="1"/>
      <c r="AAY173" s="1"/>
      <c r="AAZ173" s="1"/>
      <c r="ABA173" s="1"/>
      <c r="ABB173" s="1"/>
      <c r="ABC173" s="1"/>
      <c r="ABD173" s="1"/>
      <c r="ABE173" s="1"/>
      <c r="ABF173" s="1"/>
      <c r="ABG173" s="1"/>
      <c r="ABH173" s="1"/>
      <c r="ABI173" s="1"/>
      <c r="ABJ173" s="1"/>
      <c r="ABK173" s="1"/>
      <c r="ABL173" s="1"/>
      <c r="ABM173" s="1"/>
      <c r="ABN173" s="1"/>
      <c r="ABO173" s="1"/>
      <c r="ABP173" s="1"/>
      <c r="ABQ173" s="1"/>
      <c r="ABR173" s="1"/>
      <c r="ABS173" s="1"/>
      <c r="ABT173" s="1"/>
      <c r="ABU173" s="1"/>
      <c r="ABV173" s="1"/>
      <c r="ABW173" s="1"/>
      <c r="ABX173" s="1"/>
      <c r="ABY173" s="1"/>
      <c r="ABZ173" s="1"/>
      <c r="ACA173" s="1"/>
      <c r="ACB173" s="1"/>
      <c r="ACC173" s="1"/>
      <c r="ACD173" s="1"/>
      <c r="ACE173" s="1"/>
      <c r="ACF173" s="1"/>
      <c r="ACG173" s="1"/>
      <c r="ACH173" s="1"/>
      <c r="ACI173" s="1"/>
      <c r="ACJ173" s="1"/>
      <c r="ACK173" s="1"/>
      <c r="ACL173" s="1"/>
      <c r="ACM173" s="1"/>
      <c r="ACN173" s="1"/>
      <c r="ACO173" s="1"/>
      <c r="ACP173" s="1"/>
      <c r="ACQ173" s="1"/>
      <c r="ACR173" s="1"/>
      <c r="ACS173" s="1"/>
      <c r="ACT173" s="1"/>
      <c r="ACU173" s="1"/>
      <c r="ACV173" s="1"/>
      <c r="ACW173" s="1"/>
      <c r="ACX173" s="1"/>
      <c r="ACY173" s="1"/>
      <c r="ACZ173" s="1"/>
      <c r="ADA173" s="1"/>
      <c r="ADB173" s="1"/>
      <c r="ADC173" s="1"/>
      <c r="ADD173" s="1"/>
      <c r="ADE173" s="1"/>
      <c r="ADF173" s="1"/>
      <c r="ADG173" s="1"/>
      <c r="ADH173" s="1"/>
      <c r="ADI173" s="1"/>
      <c r="ADJ173" s="1"/>
      <c r="ADK173" s="1"/>
      <c r="ADL173" s="1"/>
      <c r="ADM173" s="1"/>
      <c r="ADN173" s="1"/>
      <c r="ADO173" s="1"/>
      <c r="ADP173" s="1"/>
      <c r="ADQ173" s="1"/>
      <c r="ADR173" s="1"/>
      <c r="ADS173" s="1"/>
      <c r="ADT173" s="1"/>
      <c r="ADU173" s="1"/>
      <c r="ADV173" s="1"/>
      <c r="ADW173" s="1"/>
      <c r="ADX173" s="1"/>
      <c r="ADY173" s="1"/>
      <c r="ADZ173" s="1"/>
      <c r="AEA173" s="1"/>
      <c r="AEB173" s="1"/>
      <c r="AEC173" s="1"/>
      <c r="AED173" s="1"/>
      <c r="AEE173" s="1"/>
      <c r="AEF173" s="1"/>
      <c r="AEG173" s="1"/>
      <c r="AEH173" s="1"/>
      <c r="AEI173" s="1"/>
      <c r="AEJ173" s="1"/>
      <c r="AEK173" s="1"/>
      <c r="AEL173" s="1"/>
      <c r="AEM173" s="1"/>
      <c r="AEN173" s="1"/>
      <c r="AEO173" s="1"/>
      <c r="AEP173" s="1"/>
      <c r="AEQ173" s="1"/>
      <c r="AER173" s="1"/>
      <c r="AES173" s="1"/>
      <c r="AET173" s="1"/>
      <c r="AEU173" s="1"/>
      <c r="AEV173" s="1"/>
      <c r="AEW173" s="1"/>
      <c r="AEX173" s="1"/>
      <c r="AEY173" s="1"/>
      <c r="AEZ173" s="1"/>
      <c r="AFA173" s="1"/>
      <c r="AFB173" s="1"/>
      <c r="AFC173" s="1"/>
      <c r="AFD173" s="1"/>
      <c r="AFE173" s="1"/>
      <c r="AFF173" s="1"/>
      <c r="AFG173" s="1"/>
      <c r="AFH173" s="1"/>
      <c r="AFI173" s="1"/>
      <c r="AFJ173" s="1"/>
      <c r="AFK173" s="1"/>
      <c r="AFL173" s="1"/>
      <c r="AFM173" s="1"/>
      <c r="AFN173" s="1"/>
      <c r="AFO173" s="1"/>
      <c r="AFP173" s="1"/>
      <c r="AFQ173" s="1"/>
      <c r="AFR173" s="1"/>
      <c r="AFS173" s="1"/>
      <c r="AFT173" s="1"/>
      <c r="AFU173" s="1"/>
      <c r="AFV173" s="1"/>
      <c r="AFW173" s="1"/>
      <c r="AFX173" s="1"/>
      <c r="AFY173" s="1"/>
      <c r="AFZ173" s="1"/>
      <c r="AGA173" s="1"/>
      <c r="AGB173" s="1"/>
      <c r="AGC173" s="1"/>
      <c r="AGD173" s="1"/>
      <c r="AGE173" s="1"/>
      <c r="AGF173" s="1"/>
      <c r="AGG173" s="1"/>
      <c r="AGH173" s="1"/>
      <c r="AGI173" s="1"/>
      <c r="AGJ173" s="1"/>
      <c r="AGK173" s="1"/>
      <c r="AGL173" s="1"/>
      <c r="AGM173" s="1"/>
      <c r="AGN173" s="1"/>
      <c r="AGO173" s="1"/>
      <c r="AGP173" s="1"/>
      <c r="AGQ173" s="1"/>
      <c r="AGR173" s="1"/>
      <c r="AGS173" s="1"/>
      <c r="AGT173" s="1"/>
      <c r="AGU173" s="1"/>
      <c r="AGV173" s="1"/>
      <c r="AGW173" s="1"/>
      <c r="AGX173" s="1"/>
      <c r="AGY173" s="1"/>
      <c r="AGZ173" s="1"/>
      <c r="AHA173" s="1"/>
      <c r="AHB173" s="1"/>
      <c r="AHC173" s="1"/>
      <c r="AHD173" s="1"/>
      <c r="AHE173" s="1"/>
      <c r="AHF173" s="1"/>
      <c r="AHG173" s="1"/>
      <c r="AHH173" s="1"/>
      <c r="AHI173" s="1"/>
      <c r="AHJ173" s="1"/>
      <c r="AHK173" s="1"/>
      <c r="AHL173" s="1"/>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c r="ALZ173" s="1"/>
      <c r="AMA173" s="1"/>
      <c r="AMB173" s="1"/>
      <c r="AMC173" s="1"/>
      <c r="AMD173" s="1"/>
      <c r="AME173" s="1"/>
      <c r="AMF173" s="1"/>
      <c r="AMG173" s="1"/>
      <c r="AMH173" s="1"/>
      <c r="AMI173" s="1"/>
      <c r="AMJ173" s="1"/>
    </row>
    <row r="174" s="74" customFormat="true" ht="44.75" hidden="false" customHeight="false" outlineLevel="0" collapsed="false">
      <c r="A174" s="77" t="s">
        <v>52</v>
      </c>
      <c r="D174" s="74" t="s">
        <v>257</v>
      </c>
      <c r="H174" s="83"/>
      <c r="I174" s="74" t="s">
        <v>184</v>
      </c>
      <c r="J174" s="82" t="s">
        <v>168</v>
      </c>
      <c r="K174" s="74" t="s">
        <v>530</v>
      </c>
    </row>
    <row r="175" customFormat="false" ht="13.8" hidden="false" customHeight="false" outlineLevel="0" collapsed="false">
      <c r="A175" s="78" t="s">
        <v>12</v>
      </c>
      <c r="C175" s="27" t="n">
        <f aca="false">A171</f>
        <v>150</v>
      </c>
      <c r="D175" s="29" t="n">
        <f aca="false">SUM(D9:D171)</f>
        <v>4673</v>
      </c>
      <c r="H175" s="84"/>
      <c r="I175" s="29"/>
      <c r="J175" s="85"/>
      <c r="K175" s="27" t="n">
        <f aca="false">COUNT(K8:K171)</f>
        <v>3</v>
      </c>
      <c r="M175" s="27"/>
      <c r="IY175" s="1"/>
    </row>
    <row r="176" customFormat="false" ht="13.8" hidden="false" customHeight="false" outlineLevel="0" collapsed="false">
      <c r="A176" s="78" t="s">
        <v>177</v>
      </c>
      <c r="D176" s="34" t="n">
        <f aca="false">AVERAGE(D9:D171)</f>
        <v>28.6687116564417</v>
      </c>
      <c r="H176" s="86"/>
      <c r="I176" s="34" t="n">
        <f aca="false">AVERAGE(I8:I50)</f>
        <v>3.92682926829268</v>
      </c>
      <c r="J176" s="87" t="n">
        <f aca="false">AVERAGE(J8:J50)</f>
        <v>25.7833333333333</v>
      </c>
      <c r="K176" s="34" t="n">
        <f aca="false">AVERAGE(K8:K50)</f>
        <v>5</v>
      </c>
      <c r="L176" s="34"/>
      <c r="M176" s="34"/>
      <c r="IY176" s="1"/>
    </row>
    <row r="177" customFormat="false" ht="13.8" hidden="false" customHeight="false" outlineLevel="0" collapsed="false">
      <c r="A177" s="78" t="s">
        <v>178</v>
      </c>
      <c r="D177" s="29" t="n">
        <f aca="false">MEDIAN(D9:D171)</f>
        <v>29</v>
      </c>
      <c r="H177" s="84"/>
      <c r="I177" s="29" t="n">
        <f aca="false">MEDIAN(I8:I50)</f>
        <v>3</v>
      </c>
      <c r="J177" s="85" t="n">
        <f aca="false">MEDIAN(J8:J50)</f>
        <v>9</v>
      </c>
      <c r="K177" s="29" t="n">
        <f aca="false">MEDIAN(K8:K50)</f>
        <v>5</v>
      </c>
      <c r="L177" s="29"/>
      <c r="M177" s="29"/>
      <c r="IY177" s="1"/>
    </row>
    <row r="178" customFormat="false" ht="13.8" hidden="false" customHeight="false" outlineLevel="0" collapsed="false">
      <c r="A178" s="78" t="s">
        <v>179</v>
      </c>
      <c r="D178" s="29" t="n">
        <f aca="false">MAX(D9:D171)</f>
        <v>90</v>
      </c>
      <c r="H178" s="84"/>
      <c r="I178" s="29" t="n">
        <f aca="false">MAX(I8:I50)</f>
        <v>15</v>
      </c>
      <c r="J178" s="85" t="n">
        <f aca="false">MAX(J8:J50)</f>
        <v>100</v>
      </c>
      <c r="K178" s="29" t="n">
        <f aca="false">MAX(K8:K50)</f>
        <v>5</v>
      </c>
      <c r="L178" s="29"/>
      <c r="M178" s="29"/>
      <c r="IY178" s="1"/>
    </row>
    <row r="179" customFormat="false" ht="13.8" hidden="false" customHeight="false" outlineLevel="0" collapsed="false">
      <c r="A179" s="78" t="s">
        <v>180</v>
      </c>
      <c r="D179" s="29" t="n">
        <f aca="false">MIN(D9:D171)</f>
        <v>2</v>
      </c>
      <c r="H179" s="84"/>
      <c r="I179" s="29" t="n">
        <f aca="false">MIN(I8:I50)</f>
        <v>1</v>
      </c>
      <c r="J179" s="85" t="n">
        <f aca="false">MIN(J8:J50)</f>
        <v>0.1</v>
      </c>
      <c r="K179" s="29" t="n">
        <f aca="false">MIN(K8:K50)</f>
        <v>5</v>
      </c>
      <c r="L179" s="29"/>
      <c r="M179" s="29"/>
      <c r="IY179" s="1"/>
    </row>
    <row r="180" customFormat="false" ht="13.8" hidden="false" customHeight="false" outlineLevel="0" collapsed="false">
      <c r="A180" s="78" t="s">
        <v>181</v>
      </c>
      <c r="D180" s="34" t="n">
        <f aca="false">_xlfn.STDEV.P(D9:D171)</f>
        <v>15.0870908190783</v>
      </c>
      <c r="H180" s="86"/>
      <c r="I180" s="34" t="n">
        <f aca="false">_xlfn.STDEV.P(I8:I50)</f>
        <v>3.07935884918764</v>
      </c>
      <c r="J180" s="87" t="n">
        <f aca="false">_xlfn.STDEV.P(J8:J50)</f>
        <v>27.8484924501495</v>
      </c>
      <c r="K180" s="34" t="n">
        <f aca="false">_xlfn.STDEV.P(K8:K50)</f>
        <v>0</v>
      </c>
      <c r="L180" s="34"/>
      <c r="M180" s="34"/>
      <c r="IY180" s="1"/>
    </row>
  </sheetData>
  <printOptions headings="false" gridLines="false" gridLinesSet="true" horizontalCentered="false" verticalCentered="false"/>
  <pageMargins left="0.7" right="0.7" top="1.14375" bottom="1.143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S19"/>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G15" activeCellId="0" sqref="G15"/>
    </sheetView>
  </sheetViews>
  <sheetFormatPr defaultColWidth="8.34765625" defaultRowHeight="13.8" zeroHeight="false" outlineLevelRow="0" outlineLevelCol="0"/>
  <cols>
    <col collapsed="false" customWidth="true" hidden="false" outlineLevel="0" max="2" min="1" style="1" width="9.85"/>
    <col collapsed="false" customWidth="true" hidden="false" outlineLevel="0" max="3" min="3" style="52" width="9.23"/>
    <col collapsed="false" customWidth="true" hidden="false" outlineLevel="0" max="4" min="4" style="1" width="11.92"/>
    <col collapsed="false" customWidth="true" hidden="false" outlineLevel="0" max="5" min="5" style="1" width="15.75"/>
    <col collapsed="false" customWidth="true" hidden="false" outlineLevel="0" max="8" min="6" style="1" width="13.53"/>
    <col collapsed="false" customWidth="true" hidden="false" outlineLevel="0" max="10" min="9" style="1" width="11.19"/>
    <col collapsed="false" customWidth="true" hidden="false" outlineLevel="0" max="11" min="11" style="1" width="13.53"/>
    <col collapsed="false" customWidth="true" hidden="false" outlineLevel="0" max="12" min="12" style="1" width="22.9"/>
    <col collapsed="false" customWidth="true" hidden="false" outlineLevel="0" max="13" min="13" style="1" width="33.72"/>
    <col collapsed="false" customWidth="true" hidden="false" outlineLevel="0" max="15" min="15" style="88" width="10.83"/>
    <col collapsed="false" customWidth="true" hidden="false" outlineLevel="0" max="16" min="16" style="1" width="13.4"/>
    <col collapsed="false" customWidth="true" hidden="false" outlineLevel="0" max="1024" min="1024" style="1" width="8.86"/>
  </cols>
  <sheetData>
    <row r="1" customFormat="false" ht="13.8" hidden="false" customHeight="false" outlineLevel="0" collapsed="false">
      <c r="C1" s="1"/>
      <c r="F1" s="1" t="s">
        <v>531</v>
      </c>
      <c r="O1" s="1"/>
    </row>
    <row r="2" customFormat="false" ht="13.8" hidden="false" customHeight="false" outlineLevel="0" collapsed="false">
      <c r="C2" s="1"/>
      <c r="O2" s="1"/>
    </row>
    <row r="3" customFormat="false" ht="13.8" hidden="false" customHeight="false" outlineLevel="0" collapsed="false">
      <c r="A3" s="1" t="s">
        <v>532</v>
      </c>
      <c r="B3" s="1" t="s">
        <v>13</v>
      </c>
      <c r="C3" s="52" t="s">
        <v>54</v>
      </c>
      <c r="D3" s="1" t="s">
        <v>533</v>
      </c>
      <c r="E3" s="1" t="s">
        <v>534</v>
      </c>
      <c r="F3" s="1" t="s">
        <v>535</v>
      </c>
      <c r="G3" s="1" t="s">
        <v>62</v>
      </c>
      <c r="H3" s="1" t="s">
        <v>93</v>
      </c>
      <c r="I3" s="1" t="s">
        <v>68</v>
      </c>
      <c r="J3" s="1" t="s">
        <v>94</v>
      </c>
      <c r="K3" s="1" t="s">
        <v>95</v>
      </c>
      <c r="L3" s="1" t="s">
        <v>71</v>
      </c>
      <c r="M3" s="1" t="s">
        <v>536</v>
      </c>
      <c r="N3" s="1" t="s">
        <v>91</v>
      </c>
      <c r="O3" s="88" t="s">
        <v>537</v>
      </c>
      <c r="P3" s="1" t="s">
        <v>538</v>
      </c>
      <c r="Q3" s="1" t="s">
        <v>539</v>
      </c>
      <c r="R3" s="1" t="s">
        <v>540</v>
      </c>
      <c r="S3" s="1" t="s">
        <v>541</v>
      </c>
    </row>
    <row r="4" customFormat="false" ht="13.8" hidden="false" customHeight="false" outlineLevel="0" collapsed="false">
      <c r="A4" s="1" t="n">
        <v>1</v>
      </c>
      <c r="C4" s="52" t="n">
        <v>41525</v>
      </c>
      <c r="E4" s="1" t="s">
        <v>542</v>
      </c>
      <c r="F4" s="1" t="n">
        <f aca="false">S4</f>
        <v>0.1</v>
      </c>
      <c r="H4" s="1" t="n">
        <v>1</v>
      </c>
      <c r="I4" s="53"/>
      <c r="J4" s="53"/>
      <c r="M4" s="1" t="s">
        <v>543</v>
      </c>
      <c r="N4" s="1" t="n">
        <v>0.002</v>
      </c>
      <c r="O4" s="88" t="n">
        <v>0.579861111111111</v>
      </c>
      <c r="P4" s="1" t="n">
        <v>5</v>
      </c>
      <c r="Q4" s="1" t="n">
        <v>0.01</v>
      </c>
      <c r="R4" s="1" t="n">
        <v>0.0001</v>
      </c>
      <c r="S4" s="1" t="n">
        <f aca="false">R4*1000</f>
        <v>0.1</v>
      </c>
    </row>
    <row r="5" customFormat="false" ht="13.8" hidden="false" customHeight="false" outlineLevel="0" collapsed="false">
      <c r="A5" s="1" t="n">
        <v>2</v>
      </c>
      <c r="C5" s="52" t="n">
        <v>41528</v>
      </c>
      <c r="D5" s="1" t="n">
        <v>3</v>
      </c>
      <c r="E5" s="1" t="s">
        <v>544</v>
      </c>
      <c r="F5" s="1" t="n">
        <f aca="false">S5</f>
        <v>0.2</v>
      </c>
      <c r="H5" s="1" t="n">
        <v>1</v>
      </c>
      <c r="M5" s="1" t="s">
        <v>133</v>
      </c>
      <c r="N5" s="1" t="n">
        <v>0.004</v>
      </c>
      <c r="O5" s="88" t="n">
        <v>0.927083333333333</v>
      </c>
      <c r="P5" s="1" t="n">
        <v>5</v>
      </c>
      <c r="Q5" s="1" t="n">
        <v>0.02</v>
      </c>
      <c r="R5" s="1" t="n">
        <v>0.0002</v>
      </c>
      <c r="S5" s="1" t="n">
        <f aca="false">R5*1000</f>
        <v>0.2</v>
      </c>
    </row>
    <row r="6" customFormat="false" ht="13.8" hidden="false" customHeight="false" outlineLevel="0" collapsed="false">
      <c r="A6" s="1" t="n">
        <v>3</v>
      </c>
      <c r="C6" s="52" t="n">
        <v>41533</v>
      </c>
      <c r="D6" s="1" t="n">
        <v>5</v>
      </c>
      <c r="E6" s="1" t="s">
        <v>542</v>
      </c>
      <c r="F6" s="1" t="n">
        <f aca="false">S6</f>
        <v>0.3</v>
      </c>
      <c r="H6" s="1" t="n">
        <v>1</v>
      </c>
      <c r="M6" s="1" t="s">
        <v>133</v>
      </c>
      <c r="N6" s="1" t="n">
        <v>0.006</v>
      </c>
      <c r="O6" s="88" t="n">
        <v>0.934027777777778</v>
      </c>
      <c r="P6" s="1" t="n">
        <v>5</v>
      </c>
      <c r="Q6" s="1" t="n">
        <v>0.03</v>
      </c>
      <c r="R6" s="1" t="n">
        <v>0.0003</v>
      </c>
      <c r="S6" s="1" t="n">
        <f aca="false">R6*1000</f>
        <v>0.3</v>
      </c>
    </row>
    <row r="7" customFormat="false" ht="13.8" hidden="false" customHeight="false" outlineLevel="0" collapsed="false">
      <c r="A7" s="1" t="n">
        <v>4</v>
      </c>
      <c r="C7" s="52" t="n">
        <v>41536</v>
      </c>
      <c r="D7" s="1" t="n">
        <v>3</v>
      </c>
      <c r="E7" s="1" t="s">
        <v>544</v>
      </c>
      <c r="F7" s="1" t="n">
        <f aca="false">S7</f>
        <v>0.4</v>
      </c>
      <c r="H7" s="1" t="n">
        <v>1</v>
      </c>
      <c r="I7" s="53"/>
      <c r="J7" s="53"/>
      <c r="M7" s="1" t="s">
        <v>545</v>
      </c>
      <c r="N7" s="1" t="n">
        <v>0.008</v>
      </c>
      <c r="O7" s="88" t="n">
        <v>0.777777777777778</v>
      </c>
      <c r="P7" s="1" t="n">
        <v>5</v>
      </c>
      <c r="Q7" s="1" t="n">
        <v>0.04</v>
      </c>
      <c r="R7" s="1" t="n">
        <v>0.0004</v>
      </c>
      <c r="S7" s="1" t="n">
        <f aca="false">R7*1000</f>
        <v>0.4</v>
      </c>
    </row>
    <row r="8" customFormat="false" ht="13.8" hidden="false" customHeight="false" outlineLevel="0" collapsed="false">
      <c r="A8" s="1" t="n">
        <v>5</v>
      </c>
      <c r="C8" s="52" t="n">
        <v>41539</v>
      </c>
      <c r="D8" s="1" t="n">
        <v>3</v>
      </c>
      <c r="E8" s="1" t="s">
        <v>542</v>
      </c>
      <c r="F8" s="1" t="n">
        <f aca="false">S8</f>
        <v>0.5</v>
      </c>
      <c r="H8" s="1" t="n">
        <v>1</v>
      </c>
      <c r="I8" s="53"/>
      <c r="J8" s="53"/>
      <c r="M8" s="1" t="s">
        <v>545</v>
      </c>
      <c r="N8" s="1" t="n">
        <v>0.01</v>
      </c>
      <c r="O8" s="88" t="n">
        <v>0.8125</v>
      </c>
      <c r="P8" s="1" t="n">
        <v>5</v>
      </c>
      <c r="Q8" s="1" t="n">
        <v>0.05</v>
      </c>
      <c r="R8" s="1" t="n">
        <v>0.0005</v>
      </c>
      <c r="S8" s="1" t="n">
        <f aca="false">R8*1000</f>
        <v>0.5</v>
      </c>
    </row>
    <row r="9" customFormat="false" ht="13.8" hidden="false" customHeight="false" outlineLevel="0" collapsed="false">
      <c r="A9" s="1" t="n">
        <v>6</v>
      </c>
      <c r="C9" s="52" t="n">
        <v>41542</v>
      </c>
      <c r="D9" s="1" t="n">
        <v>3</v>
      </c>
      <c r="E9" s="1" t="s">
        <v>544</v>
      </c>
      <c r="F9" s="1" t="n">
        <f aca="false">S9</f>
        <v>1</v>
      </c>
      <c r="H9" s="1" t="n">
        <v>1</v>
      </c>
      <c r="I9" s="53"/>
      <c r="J9" s="53"/>
      <c r="M9" s="1" t="s">
        <v>545</v>
      </c>
      <c r="N9" s="1" t="n">
        <v>0.02</v>
      </c>
      <c r="O9" s="88" t="n">
        <v>0.881944444444444</v>
      </c>
      <c r="P9" s="1" t="n">
        <v>5</v>
      </c>
      <c r="Q9" s="1" t="n">
        <v>0.1</v>
      </c>
      <c r="R9" s="1" t="n">
        <v>0.001</v>
      </c>
      <c r="S9" s="1" t="n">
        <f aca="false">R9*1000</f>
        <v>1</v>
      </c>
    </row>
    <row r="10" customFormat="false" ht="13.8" hidden="false" customHeight="false" outlineLevel="0" collapsed="false">
      <c r="A10" s="1" t="n">
        <v>7</v>
      </c>
      <c r="C10" s="52" t="n">
        <v>41546</v>
      </c>
      <c r="D10" s="1" t="n">
        <v>4</v>
      </c>
      <c r="E10" s="1" t="s">
        <v>542</v>
      </c>
      <c r="F10" s="1" t="n">
        <f aca="false">S10</f>
        <v>2</v>
      </c>
      <c r="H10" s="1" t="n">
        <v>1</v>
      </c>
      <c r="I10" s="53"/>
      <c r="J10" s="53"/>
      <c r="M10" s="1" t="s">
        <v>133</v>
      </c>
      <c r="N10" s="1" t="n">
        <v>0.04</v>
      </c>
      <c r="O10" s="88" t="n">
        <v>0.979166666666667</v>
      </c>
      <c r="P10" s="1" t="n">
        <v>5</v>
      </c>
      <c r="Q10" s="1" t="n">
        <v>0.2</v>
      </c>
      <c r="R10" s="1" t="n">
        <v>0.002</v>
      </c>
      <c r="S10" s="1" t="n">
        <f aca="false">R10*1000</f>
        <v>2</v>
      </c>
    </row>
    <row r="11" customFormat="false" ht="13.8" hidden="false" customHeight="false" outlineLevel="0" collapsed="false">
      <c r="A11" s="1" t="n">
        <v>8</v>
      </c>
      <c r="C11" s="52" t="n">
        <v>41549</v>
      </c>
      <c r="D11" s="1" t="n">
        <v>3</v>
      </c>
      <c r="E11" s="1" t="s">
        <v>544</v>
      </c>
      <c r="F11" s="1" t="n">
        <f aca="false">S11</f>
        <v>3</v>
      </c>
      <c r="H11" s="1" t="n">
        <v>1</v>
      </c>
      <c r="I11" s="53"/>
      <c r="J11" s="53"/>
      <c r="M11" s="1" t="s">
        <v>546</v>
      </c>
      <c r="N11" s="1" t="n">
        <v>0.06</v>
      </c>
      <c r="O11" s="88" t="n">
        <v>0.996527777777778</v>
      </c>
      <c r="P11" s="1" t="n">
        <v>5</v>
      </c>
      <c r="Q11" s="1" t="n">
        <v>0.3</v>
      </c>
      <c r="R11" s="1" t="n">
        <v>0.003</v>
      </c>
      <c r="S11" s="1" t="n">
        <f aca="false">R11*1000</f>
        <v>3</v>
      </c>
    </row>
    <row r="12" customFormat="false" ht="13.8" hidden="false" customHeight="false" outlineLevel="0" collapsed="false">
      <c r="A12" s="1" t="n">
        <v>9</v>
      </c>
      <c r="C12" s="52" t="n">
        <v>41553</v>
      </c>
      <c r="D12" s="1" t="n">
        <v>4</v>
      </c>
      <c r="E12" s="1" t="s">
        <v>542</v>
      </c>
      <c r="F12" s="1" t="n">
        <f aca="false">S12</f>
        <v>4</v>
      </c>
      <c r="H12" s="1" t="n">
        <v>1</v>
      </c>
      <c r="I12" s="1" t="n">
        <v>2</v>
      </c>
      <c r="L12" s="1" t="s">
        <v>547</v>
      </c>
      <c r="M12" s="1" t="s">
        <v>546</v>
      </c>
      <c r="N12" s="1" t="n">
        <v>0.08</v>
      </c>
      <c r="O12" s="88" t="n">
        <v>0.777777777777778</v>
      </c>
      <c r="P12" s="1" t="n">
        <v>5</v>
      </c>
      <c r="Q12" s="1" t="n">
        <v>0.4</v>
      </c>
      <c r="R12" s="1" t="n">
        <v>0.004</v>
      </c>
      <c r="S12" s="1" t="n">
        <f aca="false">R12*1000</f>
        <v>4</v>
      </c>
    </row>
    <row r="13" customFormat="false" ht="13.8" hidden="false" customHeight="false" outlineLevel="0" collapsed="false">
      <c r="A13" s="1" t="n">
        <v>10</v>
      </c>
      <c r="C13" s="52" t="n">
        <v>41556</v>
      </c>
      <c r="D13" s="1" t="n">
        <v>3</v>
      </c>
      <c r="E13" s="1" t="s">
        <v>544</v>
      </c>
      <c r="F13" s="1" t="n">
        <f aca="false">S13</f>
        <v>5</v>
      </c>
      <c r="H13" s="1" t="n">
        <v>1</v>
      </c>
      <c r="I13" s="1" t="n">
        <v>3</v>
      </c>
      <c r="L13" s="1" t="s">
        <v>548</v>
      </c>
      <c r="M13" s="1" t="s">
        <v>545</v>
      </c>
      <c r="N13" s="1" t="n">
        <v>0.1</v>
      </c>
      <c r="O13" s="88" t="n">
        <v>0.979166666666667</v>
      </c>
      <c r="P13" s="1" t="n">
        <v>5</v>
      </c>
      <c r="Q13" s="1" t="n">
        <v>0.5</v>
      </c>
      <c r="R13" s="1" t="n">
        <v>0.005</v>
      </c>
      <c r="S13" s="1" t="n">
        <f aca="false">R13*1000</f>
        <v>5</v>
      </c>
    </row>
    <row r="14" customFormat="false" ht="13.8" hidden="false" customHeight="false" outlineLevel="0" collapsed="false">
      <c r="C14" s="1"/>
    </row>
    <row r="15" customFormat="false" ht="13.8" hidden="false" customHeight="false" outlineLevel="0" collapsed="false">
      <c r="A15" s="1" t="s">
        <v>12</v>
      </c>
      <c r="C15" s="1" t="n">
        <f aca="false">COUNT(C4:C13)</f>
        <v>10</v>
      </c>
      <c r="D15" s="1" t="n">
        <v>31</v>
      </c>
    </row>
    <row r="16" customFormat="false" ht="13.8" hidden="false" customHeight="false" outlineLevel="0" collapsed="false">
      <c r="A16" s="1" t="s">
        <v>177</v>
      </c>
      <c r="D16" s="1" t="n">
        <f aca="false">AVERAGE(D5:D13)</f>
        <v>3.44444444444444</v>
      </c>
    </row>
    <row r="17" customFormat="false" ht="13.8" hidden="false" customHeight="false" outlineLevel="0" collapsed="false">
      <c r="A17" s="1" t="s">
        <v>178</v>
      </c>
      <c r="D17" s="1" t="n">
        <f aca="false">MEDIAN(D5:D13)</f>
        <v>3</v>
      </c>
    </row>
    <row r="18" customFormat="false" ht="13.8" hidden="false" customHeight="false" outlineLevel="0" collapsed="false">
      <c r="A18" s="1" t="s">
        <v>179</v>
      </c>
      <c r="D18" s="1" t="n">
        <f aca="false">MAX(D5:D13)</f>
        <v>5</v>
      </c>
    </row>
    <row r="19" customFormat="false" ht="13.8" hidden="false" customHeight="false" outlineLevel="0" collapsed="false">
      <c r="A19" s="1" t="s">
        <v>180</v>
      </c>
      <c r="D19" s="1" t="n">
        <f aca="false">MIN(D5:D13)</f>
        <v>3</v>
      </c>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R27"/>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R10" activeCellId="0" sqref="R10"/>
    </sheetView>
  </sheetViews>
  <sheetFormatPr defaultColWidth="10.484375" defaultRowHeight="13.8" zeroHeight="false" outlineLevelRow="0" outlineLevelCol="0"/>
  <cols>
    <col collapsed="false" customWidth="true" hidden="false" outlineLevel="0" max="2" min="1" style="1" width="8.83"/>
    <col collapsed="false" customWidth="true" hidden="false" outlineLevel="0" max="3" min="3" style="16" width="10.09"/>
    <col collapsed="false" customWidth="true" hidden="false" outlineLevel="0" max="4" min="4" style="20" width="9.23"/>
    <col collapsed="false" customWidth="true" hidden="false" outlineLevel="0" max="5" min="5" style="89" width="9.23"/>
    <col collapsed="false" customWidth="true" hidden="false" outlineLevel="0" max="12" min="6" style="1" width="8.83"/>
    <col collapsed="false" customWidth="true" hidden="false" outlineLevel="0" max="13" min="13" style="26" width="9.23"/>
    <col collapsed="false" customWidth="true" hidden="false" outlineLevel="0" max="64" min="14" style="1" width="8.83"/>
  </cols>
  <sheetData>
    <row r="1" customFormat="false" ht="13.8" hidden="false" customHeight="false" outlineLevel="0" collapsed="false">
      <c r="A1" s="1" t="n">
        <v>10</v>
      </c>
      <c r="B1" s="1" t="n">
        <v>0.15500031</v>
      </c>
      <c r="C1" s="1"/>
      <c r="D1" s="20" t="s">
        <v>549</v>
      </c>
      <c r="E1" s="1"/>
      <c r="M1" s="1"/>
    </row>
    <row r="3" customFormat="false" ht="13.8" hidden="false" customHeight="false" outlineLevel="0" collapsed="false">
      <c r="A3" s="1" t="s">
        <v>52</v>
      </c>
      <c r="B3" s="1" t="s">
        <v>53</v>
      </c>
      <c r="C3" s="16" t="s">
        <v>54</v>
      </c>
      <c r="D3" s="20" t="s">
        <v>56</v>
      </c>
      <c r="E3" s="89" t="s">
        <v>537</v>
      </c>
      <c r="F3" s="1" t="s">
        <v>134</v>
      </c>
      <c r="G3" s="1" t="s">
        <v>550</v>
      </c>
      <c r="H3" s="1" t="s">
        <v>91</v>
      </c>
      <c r="I3" s="1" t="s">
        <v>551</v>
      </c>
      <c r="J3" s="1" t="s">
        <v>92</v>
      </c>
      <c r="K3" s="1" t="s">
        <v>472</v>
      </c>
      <c r="L3" s="1" t="s">
        <v>218</v>
      </c>
      <c r="M3" s="26" t="s">
        <v>552</v>
      </c>
      <c r="N3" s="1" t="s">
        <v>553</v>
      </c>
      <c r="O3" s="1" t="s">
        <v>554</v>
      </c>
      <c r="P3" s="1" t="s">
        <v>95</v>
      </c>
      <c r="Q3" s="1" t="s">
        <v>555</v>
      </c>
      <c r="R3" s="1" t="s">
        <v>556</v>
      </c>
    </row>
    <row r="4" customFormat="false" ht="13.8" hidden="false" customHeight="false" outlineLevel="0" collapsed="false">
      <c r="A4" s="1" t="n">
        <v>1</v>
      </c>
      <c r="C4" s="16" t="n">
        <v>42995</v>
      </c>
      <c r="D4" s="1"/>
      <c r="E4" s="89" t="n">
        <v>0.520833333333333</v>
      </c>
      <c r="F4" s="1" t="s">
        <v>189</v>
      </c>
      <c r="G4" s="1" t="s">
        <v>73</v>
      </c>
      <c r="H4" s="1" t="n">
        <v>0.02</v>
      </c>
      <c r="I4" s="1" t="n">
        <v>1</v>
      </c>
      <c r="J4" s="1" t="n">
        <f aca="false">H4*I4*$A$1</f>
        <v>0.2</v>
      </c>
      <c r="K4" s="1" t="n">
        <v>1</v>
      </c>
      <c r="L4" s="1" t="n">
        <v>0</v>
      </c>
      <c r="M4" s="26" t="n">
        <v>27.9000558</v>
      </c>
      <c r="N4" s="1" t="n">
        <v>0</v>
      </c>
      <c r="O4" s="1" t="n">
        <v>0</v>
      </c>
      <c r="P4" s="1" t="n">
        <v>0</v>
      </c>
      <c r="Q4" s="1" t="s">
        <v>300</v>
      </c>
      <c r="R4" s="1" t="s">
        <v>557</v>
      </c>
    </row>
    <row r="5" customFormat="false" ht="13.8" hidden="false" customHeight="false" outlineLevel="0" collapsed="false">
      <c r="A5" s="1" t="n">
        <f aca="false">A4+1</f>
        <v>2</v>
      </c>
      <c r="C5" s="16" t="n">
        <v>43003</v>
      </c>
      <c r="D5" s="20" t="n">
        <f aca="false">C5-C4</f>
        <v>8</v>
      </c>
      <c r="E5" s="89" t="n">
        <v>0.645833333333333</v>
      </c>
      <c r="F5" s="1" t="s">
        <v>187</v>
      </c>
      <c r="G5" s="1" t="s">
        <v>73</v>
      </c>
      <c r="H5" s="1" t="n">
        <v>0.0333333333333333</v>
      </c>
      <c r="I5" s="1" t="n">
        <v>1</v>
      </c>
      <c r="J5" s="1" t="n">
        <f aca="false">H5*I5*$A$1</f>
        <v>0.333333333333333</v>
      </c>
      <c r="K5" s="1" t="n">
        <v>1</v>
      </c>
      <c r="L5" s="1" t="n">
        <v>0</v>
      </c>
      <c r="M5" s="26" t="n">
        <v>0.2</v>
      </c>
      <c r="N5" s="1" t="n">
        <v>0</v>
      </c>
      <c r="O5" s="1" t="n">
        <v>0</v>
      </c>
      <c r="P5" s="1" t="n">
        <v>0</v>
      </c>
      <c r="Q5" s="1" t="s">
        <v>300</v>
      </c>
      <c r="R5" s="1" t="s">
        <v>558</v>
      </c>
    </row>
    <row r="6" customFormat="false" ht="13.8" hidden="false" customHeight="false" outlineLevel="0" collapsed="false">
      <c r="A6" s="1" t="n">
        <f aca="false">A5+1</f>
        <v>3</v>
      </c>
      <c r="C6" s="16" t="n">
        <v>43012</v>
      </c>
      <c r="D6" s="20" t="n">
        <f aca="false">C6-C5</f>
        <v>9</v>
      </c>
      <c r="E6" s="89" t="n">
        <v>0.416666666666667</v>
      </c>
      <c r="F6" s="1" t="s">
        <v>189</v>
      </c>
      <c r="G6" s="1" t="s">
        <v>73</v>
      </c>
      <c r="H6" s="1" t="n">
        <v>0.05</v>
      </c>
      <c r="I6" s="1" t="n">
        <v>1</v>
      </c>
      <c r="J6" s="1" t="n">
        <f aca="false">H6*I6*$A$1</f>
        <v>0.5</v>
      </c>
      <c r="K6" s="1" t="n">
        <v>1</v>
      </c>
      <c r="L6" s="1" t="n">
        <v>0</v>
      </c>
      <c r="M6" s="26" t="n">
        <v>23.2500465</v>
      </c>
      <c r="N6" s="1" t="n">
        <v>0</v>
      </c>
      <c r="O6" s="1" t="n">
        <v>0</v>
      </c>
      <c r="P6" s="1" t="n">
        <v>0</v>
      </c>
      <c r="Q6" s="1" t="s">
        <v>300</v>
      </c>
      <c r="R6" s="1" t="s">
        <v>559</v>
      </c>
    </row>
    <row r="7" customFormat="false" ht="13.8" hidden="false" customHeight="false" outlineLevel="0" collapsed="false">
      <c r="A7" s="1" t="n">
        <f aca="false">A6+1</f>
        <v>4</v>
      </c>
      <c r="C7" s="16" t="n">
        <v>43018</v>
      </c>
      <c r="D7" s="20" t="n">
        <f aca="false">C7-C6</f>
        <v>6</v>
      </c>
      <c r="E7" s="89" t="n">
        <v>0.479166666666667</v>
      </c>
      <c r="F7" s="1" t="s">
        <v>187</v>
      </c>
      <c r="G7" s="1" t="s">
        <v>73</v>
      </c>
      <c r="H7" s="1" t="n">
        <v>0.1</v>
      </c>
      <c r="I7" s="1" t="n">
        <v>1</v>
      </c>
      <c r="J7" s="1" t="n">
        <f aca="false">H7*I7*$A$1</f>
        <v>1</v>
      </c>
      <c r="K7" s="1" t="n">
        <v>1</v>
      </c>
      <c r="L7" s="1" t="n">
        <v>0</v>
      </c>
      <c r="M7" s="26" t="n">
        <v>69.7501395</v>
      </c>
      <c r="N7" s="1" t="n">
        <v>0</v>
      </c>
      <c r="O7" s="1" t="n">
        <v>0</v>
      </c>
      <c r="P7" s="1" t="n">
        <v>0</v>
      </c>
      <c r="Q7" s="1" t="s">
        <v>300</v>
      </c>
      <c r="R7" s="1" t="s">
        <v>560</v>
      </c>
    </row>
    <row r="8" customFormat="false" ht="13.8" hidden="false" customHeight="false" outlineLevel="0" collapsed="false">
      <c r="A8" s="1" t="n">
        <f aca="false">A7+1</f>
        <v>5</v>
      </c>
      <c r="C8" s="16" t="n">
        <v>43023</v>
      </c>
      <c r="D8" s="20" t="n">
        <f aca="false">C8-C7</f>
        <v>5</v>
      </c>
      <c r="E8" s="89" t="n">
        <v>0.791666666666667</v>
      </c>
      <c r="F8" s="1" t="s">
        <v>189</v>
      </c>
      <c r="G8" s="1" t="s">
        <v>73</v>
      </c>
      <c r="H8" s="1" t="n">
        <v>1</v>
      </c>
      <c r="I8" s="1" t="n">
        <v>1</v>
      </c>
      <c r="J8" s="1" t="n">
        <f aca="false">H8*I8*$A$1</f>
        <v>10</v>
      </c>
      <c r="K8" s="1" t="n">
        <v>1</v>
      </c>
      <c r="L8" s="1" t="n">
        <v>0</v>
      </c>
      <c r="M8" s="26" t="n">
        <v>16.27503255</v>
      </c>
      <c r="N8" s="1" t="n">
        <v>0</v>
      </c>
      <c r="O8" s="1" t="n">
        <v>0</v>
      </c>
      <c r="P8" s="1" t="n">
        <v>0</v>
      </c>
      <c r="Q8" s="1" t="s">
        <v>300</v>
      </c>
      <c r="R8" s="1" t="s">
        <v>561</v>
      </c>
    </row>
    <row r="9" customFormat="false" ht="13.8" hidden="false" customHeight="false" outlineLevel="0" collapsed="false">
      <c r="A9" s="1" t="n">
        <f aca="false">A8+1</f>
        <v>6</v>
      </c>
      <c r="C9" s="16" t="n">
        <v>43030</v>
      </c>
      <c r="D9" s="20" t="n">
        <f aca="false">C9-C8</f>
        <v>7</v>
      </c>
      <c r="E9" s="89" t="n">
        <v>0.545138888888889</v>
      </c>
      <c r="F9" s="1" t="s">
        <v>562</v>
      </c>
      <c r="G9" s="1" t="s">
        <v>73</v>
      </c>
      <c r="H9" s="1" t="n">
        <v>1</v>
      </c>
      <c r="I9" s="1" t="n">
        <v>1.5</v>
      </c>
      <c r="J9" s="1" t="n">
        <f aca="false">H9*I9*$A$1</f>
        <v>15</v>
      </c>
      <c r="K9" s="1" t="n">
        <v>2</v>
      </c>
      <c r="L9" s="1" t="n">
        <v>0</v>
      </c>
      <c r="M9" s="26" t="n">
        <v>0.1</v>
      </c>
      <c r="N9" s="1" t="n">
        <v>0</v>
      </c>
      <c r="O9" s="1" t="n">
        <v>0</v>
      </c>
      <c r="P9" s="1" t="n">
        <v>0</v>
      </c>
      <c r="Q9" s="1" t="s">
        <v>300</v>
      </c>
      <c r="R9" s="1" t="s">
        <v>563</v>
      </c>
    </row>
    <row r="10" customFormat="false" ht="13.8" hidden="false" customHeight="false" outlineLevel="0" collapsed="false">
      <c r="A10" s="1" t="n">
        <f aca="false">A9+1</f>
        <v>7</v>
      </c>
      <c r="C10" s="16" t="n">
        <v>43044</v>
      </c>
      <c r="D10" s="20" t="n">
        <f aca="false">C10-C9</f>
        <v>14</v>
      </c>
      <c r="E10" s="89" t="n">
        <v>0.5625</v>
      </c>
      <c r="F10" s="1" t="s">
        <v>189</v>
      </c>
      <c r="G10" s="1" t="s">
        <v>73</v>
      </c>
      <c r="H10" s="1" t="n">
        <v>1</v>
      </c>
      <c r="I10" s="1" t="n">
        <v>1.5</v>
      </c>
      <c r="J10" s="1" t="n">
        <f aca="false">H10*I10*$A$1</f>
        <v>15</v>
      </c>
      <c r="K10" s="1" t="n">
        <v>1</v>
      </c>
      <c r="L10" s="1" t="n">
        <v>0</v>
      </c>
      <c r="M10" s="26" t="n">
        <v>0.1</v>
      </c>
      <c r="N10" s="1" t="n">
        <v>0</v>
      </c>
      <c r="O10" s="1" t="n">
        <v>0</v>
      </c>
      <c r="P10" s="1" t="n">
        <v>0</v>
      </c>
      <c r="Q10" s="1" t="s">
        <v>300</v>
      </c>
      <c r="R10" s="1" t="s">
        <v>564</v>
      </c>
    </row>
    <row r="11" customFormat="false" ht="13.8" hidden="false" customHeight="false" outlineLevel="0" collapsed="false">
      <c r="A11" s="1" t="n">
        <f aca="false">A10+1</f>
        <v>8</v>
      </c>
      <c r="C11" s="16" t="n">
        <v>43051</v>
      </c>
      <c r="D11" s="20" t="n">
        <f aca="false">C11-C10</f>
        <v>7</v>
      </c>
      <c r="E11" s="89" t="n">
        <v>0.604166666666667</v>
      </c>
      <c r="F11" s="1" t="s">
        <v>187</v>
      </c>
      <c r="G11" s="1" t="s">
        <v>73</v>
      </c>
      <c r="H11" s="1" t="n">
        <v>1</v>
      </c>
      <c r="I11" s="1" t="n">
        <v>1</v>
      </c>
      <c r="J11" s="1" t="n">
        <f aca="false">H11*I11*$A$1</f>
        <v>10</v>
      </c>
      <c r="K11" s="1" t="n">
        <v>1</v>
      </c>
      <c r="L11" s="1" t="n">
        <v>0</v>
      </c>
      <c r="M11" s="26" t="n">
        <v>0.1</v>
      </c>
      <c r="N11" s="1" t="n">
        <v>0</v>
      </c>
      <c r="O11" s="1" t="n">
        <v>0</v>
      </c>
      <c r="P11" s="1" t="n">
        <v>0</v>
      </c>
      <c r="Q11" s="1" t="s">
        <v>300</v>
      </c>
      <c r="R11" s="1" t="s">
        <v>565</v>
      </c>
    </row>
    <row r="12" customFormat="false" ht="13.8" hidden="false" customHeight="false" outlineLevel="0" collapsed="false">
      <c r="A12" s="1" t="n">
        <f aca="false">A11+1</f>
        <v>9</v>
      </c>
      <c r="C12" s="16" t="n">
        <v>43072</v>
      </c>
      <c r="D12" s="20" t="n">
        <f aca="false">C12-C11</f>
        <v>21</v>
      </c>
      <c r="E12" s="89" t="n">
        <v>0.604166666666667</v>
      </c>
      <c r="F12" s="1" t="s">
        <v>189</v>
      </c>
      <c r="G12" s="1" t="s">
        <v>73</v>
      </c>
      <c r="H12" s="1" t="n">
        <v>1</v>
      </c>
      <c r="I12" s="1" t="n">
        <v>1</v>
      </c>
      <c r="J12" s="1" t="n">
        <f aca="false">H12*I12*$A$1</f>
        <v>10</v>
      </c>
      <c r="K12" s="1" t="n">
        <v>1</v>
      </c>
      <c r="L12" s="1" t="n">
        <v>0</v>
      </c>
      <c r="M12" s="26" t="n">
        <v>0.1</v>
      </c>
      <c r="N12" s="1" t="n">
        <v>0</v>
      </c>
      <c r="O12" s="1" t="n">
        <v>0</v>
      </c>
      <c r="P12" s="1" t="n">
        <v>0</v>
      </c>
      <c r="Q12" s="1" t="s">
        <v>300</v>
      </c>
      <c r="R12" s="1" t="s">
        <v>566</v>
      </c>
    </row>
    <row r="13" customFormat="false" ht="13.8" hidden="false" customHeight="false" outlineLevel="0" collapsed="false">
      <c r="A13" s="1" t="n">
        <f aca="false">A12+1</f>
        <v>10</v>
      </c>
      <c r="C13" s="16" t="n">
        <v>43093</v>
      </c>
      <c r="D13" s="20" t="n">
        <f aca="false">C13-C12</f>
        <v>21</v>
      </c>
      <c r="E13" s="89" t="n">
        <v>0.402777777777778</v>
      </c>
      <c r="F13" s="1" t="s">
        <v>187</v>
      </c>
      <c r="G13" s="1" t="s">
        <v>73</v>
      </c>
      <c r="H13" s="1" t="n">
        <v>1</v>
      </c>
      <c r="I13" s="1" t="n">
        <v>1</v>
      </c>
      <c r="J13" s="1" t="n">
        <f aca="false">H13*I13*$A$1</f>
        <v>10</v>
      </c>
      <c r="K13" s="1" t="n">
        <v>1</v>
      </c>
      <c r="L13" s="1" t="n">
        <v>0</v>
      </c>
      <c r="M13" s="26" t="n">
        <v>0.1</v>
      </c>
      <c r="N13" s="1" t="n">
        <v>0</v>
      </c>
      <c r="O13" s="1" t="n">
        <v>0</v>
      </c>
      <c r="P13" s="1" t="n">
        <v>0</v>
      </c>
      <c r="Q13" s="1" t="s">
        <v>300</v>
      </c>
      <c r="R13" s="1" t="s">
        <v>567</v>
      </c>
    </row>
    <row r="14" customFormat="false" ht="13.8" hidden="false" customHeight="false" outlineLevel="0" collapsed="false">
      <c r="C14" s="1"/>
      <c r="D14" s="1"/>
      <c r="J14" s="1" t="n">
        <f aca="false">H14*I14*$A$1</f>
        <v>0</v>
      </c>
      <c r="Q14" s="1" t="s">
        <v>300</v>
      </c>
    </row>
    <row r="15" customFormat="false" ht="13.8" hidden="false" customHeight="false" outlineLevel="0" collapsed="false">
      <c r="A15" s="1" t="s">
        <v>17</v>
      </c>
      <c r="C15" s="20" t="n">
        <f aca="false">COUNT(C4:C13)</f>
        <v>10</v>
      </c>
      <c r="D15" s="20" t="n">
        <f aca="false">SUM(D4:D14)</f>
        <v>98</v>
      </c>
      <c r="J15" s="1" t="n">
        <f aca="false">H15*I15*$A$1</f>
        <v>0</v>
      </c>
      <c r="N15" s="20" t="n">
        <f aca="false">SUM(N4:N14)</f>
        <v>0</v>
      </c>
      <c r="O15" s="20" t="n">
        <f aca="false">SUM(O4:O14)</f>
        <v>0</v>
      </c>
      <c r="P15" s="20" t="n">
        <f aca="false">SUM(P4:P14)</f>
        <v>0</v>
      </c>
      <c r="Q15" s="1" t="s">
        <v>300</v>
      </c>
    </row>
    <row r="16" customFormat="false" ht="13.8" hidden="false" customHeight="false" outlineLevel="0" collapsed="false">
      <c r="J16" s="1" t="n">
        <f aca="false">H16*I16*$A$1</f>
        <v>0</v>
      </c>
      <c r="Q16" s="1" t="s">
        <v>300</v>
      </c>
    </row>
    <row r="17" customFormat="false" ht="13.8" hidden="false" customHeight="false" outlineLevel="0" collapsed="false">
      <c r="J17" s="1" t="n">
        <f aca="false">H17*I17*$A$1</f>
        <v>0</v>
      </c>
      <c r="Q17" s="1" t="s">
        <v>300</v>
      </c>
    </row>
    <row r="18" customFormat="false" ht="13.8" hidden="false" customHeight="false" outlineLevel="0" collapsed="false">
      <c r="J18" s="1" t="n">
        <f aca="false">H18*I18*$A$1</f>
        <v>0</v>
      </c>
      <c r="Q18" s="1" t="s">
        <v>300</v>
      </c>
    </row>
    <row r="19" customFormat="false" ht="13.8" hidden="false" customHeight="false" outlineLevel="0" collapsed="false">
      <c r="J19" s="1" t="n">
        <f aca="false">H19*I19*$A$1</f>
        <v>0</v>
      </c>
      <c r="Q19" s="1" t="s">
        <v>300</v>
      </c>
    </row>
    <row r="20" customFormat="false" ht="13.8" hidden="false" customHeight="false" outlineLevel="0" collapsed="false">
      <c r="J20" s="1" t="n">
        <f aca="false">H20*I20*$A$1</f>
        <v>0</v>
      </c>
      <c r="Q20" s="1" t="s">
        <v>300</v>
      </c>
    </row>
    <row r="21" customFormat="false" ht="13.8" hidden="false" customHeight="false" outlineLevel="0" collapsed="false">
      <c r="Q21" s="1" t="s">
        <v>300</v>
      </c>
    </row>
    <row r="22" customFormat="false" ht="13.8" hidden="false" customHeight="false" outlineLevel="0" collapsed="false">
      <c r="Q22" s="1" t="s">
        <v>300</v>
      </c>
    </row>
    <row r="23" customFormat="false" ht="13.8" hidden="false" customHeight="false" outlineLevel="0" collapsed="false">
      <c r="Q23" s="1" t="s">
        <v>300</v>
      </c>
    </row>
    <row r="24" customFormat="false" ht="13.8" hidden="false" customHeight="false" outlineLevel="0" collapsed="false">
      <c r="Q24" s="1" t="s">
        <v>300</v>
      </c>
    </row>
    <row r="25" customFormat="false" ht="13.8" hidden="false" customHeight="false" outlineLevel="0" collapsed="false">
      <c r="Q25" s="1" t="s">
        <v>300</v>
      </c>
    </row>
    <row r="26" customFormat="false" ht="13.8" hidden="false" customHeight="false" outlineLevel="0" collapsed="false">
      <c r="Q26" s="1" t="s">
        <v>300</v>
      </c>
    </row>
    <row r="27" customFormat="false" ht="13.8" hidden="false" customHeight="false" outlineLevel="0" collapsed="false">
      <c r="Q27" s="1" t="s">
        <v>300</v>
      </c>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R37"/>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C37" activeCellId="0" sqref="C37"/>
    </sheetView>
  </sheetViews>
  <sheetFormatPr defaultColWidth="10.484375" defaultRowHeight="13.8" zeroHeight="false" outlineLevelRow="0" outlineLevelCol="0"/>
  <cols>
    <col collapsed="false" customWidth="true" hidden="false" outlineLevel="0" max="2" min="1" style="1" width="8.83"/>
    <col collapsed="false" customWidth="true" hidden="false" outlineLevel="0" max="3" min="3" style="16" width="10.09"/>
    <col collapsed="false" customWidth="true" hidden="false" outlineLevel="0" max="4" min="4" style="1" width="8.83"/>
    <col collapsed="false" customWidth="true" hidden="false" outlineLevel="0" max="5" min="5" style="88" width="11.32"/>
    <col collapsed="false" customWidth="true" hidden="false" outlineLevel="0" max="64" min="6" style="1" width="8.83"/>
  </cols>
  <sheetData>
    <row r="1" customFormat="false" ht="13.8" hidden="false" customHeight="false" outlineLevel="0" collapsed="false">
      <c r="A1" s="1" t="s">
        <v>568</v>
      </c>
      <c r="C1" s="16" t="s">
        <v>569</v>
      </c>
      <c r="E1" s="1"/>
    </row>
    <row r="2" customFormat="false" ht="13.8" hidden="false" customHeight="false" outlineLevel="0" collapsed="false">
      <c r="A2" s="1" t="s">
        <v>570</v>
      </c>
      <c r="C2" s="1"/>
      <c r="E2" s="1"/>
    </row>
    <row r="5" customFormat="false" ht="13.8" hidden="false" customHeight="false" outlineLevel="0" collapsed="false">
      <c r="A5" s="1" t="s">
        <v>52</v>
      </c>
      <c r="B5" s="1" t="s">
        <v>53</v>
      </c>
      <c r="C5" s="16" t="s">
        <v>54</v>
      </c>
      <c r="D5" s="1" t="s">
        <v>56</v>
      </c>
      <c r="E5" s="88" t="s">
        <v>537</v>
      </c>
      <c r="F5" s="1" t="s">
        <v>134</v>
      </c>
      <c r="G5" s="1" t="s">
        <v>550</v>
      </c>
      <c r="H5" s="1" t="s">
        <v>91</v>
      </c>
      <c r="I5" s="1" t="s">
        <v>551</v>
      </c>
      <c r="J5" s="1" t="s">
        <v>92</v>
      </c>
      <c r="K5" s="1" t="s">
        <v>472</v>
      </c>
      <c r="L5" s="1" t="s">
        <v>218</v>
      </c>
      <c r="M5" s="1" t="s">
        <v>552</v>
      </c>
      <c r="N5" s="1" t="s">
        <v>553</v>
      </c>
      <c r="O5" s="1" t="s">
        <v>554</v>
      </c>
      <c r="P5" s="1" t="s">
        <v>95</v>
      </c>
      <c r="Q5" s="1" t="s">
        <v>555</v>
      </c>
      <c r="R5" s="1" t="s">
        <v>556</v>
      </c>
    </row>
    <row r="6" customFormat="false" ht="13.8" hidden="false" customHeight="false" outlineLevel="0" collapsed="false">
      <c r="A6" s="1" t="n">
        <v>1</v>
      </c>
      <c r="C6" s="16" t="n">
        <v>42576</v>
      </c>
      <c r="E6" s="1"/>
      <c r="F6" s="1" t="s">
        <v>189</v>
      </c>
      <c r="G6" s="1" t="s">
        <v>73</v>
      </c>
      <c r="J6" s="1" t="n">
        <v>0.16</v>
      </c>
      <c r="K6" s="1" t="n">
        <v>1</v>
      </c>
      <c r="L6" s="1" t="n">
        <v>0</v>
      </c>
      <c r="M6" s="1" t="n">
        <v>0.1</v>
      </c>
      <c r="Q6" s="1" t="s">
        <v>571</v>
      </c>
      <c r="R6" s="1" t="s">
        <v>572</v>
      </c>
    </row>
    <row r="7" customFormat="false" ht="13.8" hidden="false" customHeight="false" outlineLevel="0" collapsed="false">
      <c r="A7" s="1" t="n">
        <v>2</v>
      </c>
      <c r="C7" s="16" t="n">
        <v>42583</v>
      </c>
      <c r="D7" s="1" t="n">
        <f aca="false">C7-C6</f>
        <v>7</v>
      </c>
      <c r="E7" s="1"/>
      <c r="F7" s="1" t="s">
        <v>187</v>
      </c>
      <c r="G7" s="1" t="s">
        <v>73</v>
      </c>
      <c r="J7" s="1" t="n">
        <v>0.24</v>
      </c>
      <c r="K7" s="1" t="n">
        <v>1</v>
      </c>
      <c r="L7" s="1" t="n">
        <v>0</v>
      </c>
      <c r="M7" s="1" t="n">
        <v>0.1</v>
      </c>
      <c r="Q7" s="1" t="s">
        <v>571</v>
      </c>
      <c r="R7" s="1" t="s">
        <v>572</v>
      </c>
    </row>
    <row r="8" customFormat="false" ht="13.8" hidden="false" customHeight="false" outlineLevel="0" collapsed="false">
      <c r="A8" s="1" t="n">
        <v>3</v>
      </c>
      <c r="C8" s="16" t="n">
        <v>42590</v>
      </c>
      <c r="D8" s="1" t="n">
        <f aca="false">C8-C7</f>
        <v>7</v>
      </c>
      <c r="E8" s="1"/>
      <c r="F8" s="1" t="s">
        <v>189</v>
      </c>
      <c r="G8" s="1" t="s">
        <v>73</v>
      </c>
      <c r="J8" s="1" t="n">
        <v>0.32</v>
      </c>
      <c r="K8" s="1" t="n">
        <v>1</v>
      </c>
      <c r="L8" s="1" t="n">
        <v>0</v>
      </c>
      <c r="M8" s="1" t="n">
        <v>0.1</v>
      </c>
      <c r="Q8" s="1" t="s">
        <v>571</v>
      </c>
      <c r="R8" s="1" t="s">
        <v>572</v>
      </c>
    </row>
    <row r="9" customFormat="false" ht="13.8" hidden="false" customHeight="false" outlineLevel="0" collapsed="false">
      <c r="A9" s="1" t="n">
        <v>4</v>
      </c>
      <c r="C9" s="16" t="n">
        <v>42597</v>
      </c>
      <c r="D9" s="1" t="n">
        <f aca="false">C9-C8</f>
        <v>7</v>
      </c>
      <c r="E9" s="1"/>
      <c r="F9" s="1" t="s">
        <v>187</v>
      </c>
      <c r="G9" s="1" t="s">
        <v>73</v>
      </c>
      <c r="H9" s="1" t="n">
        <v>0.04</v>
      </c>
      <c r="I9" s="1" t="n">
        <v>1.5</v>
      </c>
      <c r="J9" s="1" t="n">
        <v>0.48</v>
      </c>
      <c r="K9" s="1" t="n">
        <v>1</v>
      </c>
      <c r="L9" s="1" t="n">
        <v>0</v>
      </c>
      <c r="M9" s="1" t="n">
        <v>0.5</v>
      </c>
      <c r="Q9" s="1" t="s">
        <v>571</v>
      </c>
      <c r="R9" s="1" t="s">
        <v>573</v>
      </c>
    </row>
    <row r="10" customFormat="false" ht="13.8" hidden="false" customHeight="false" outlineLevel="0" collapsed="false">
      <c r="A10" s="1" t="n">
        <v>5</v>
      </c>
      <c r="C10" s="16" t="n">
        <v>42604</v>
      </c>
      <c r="D10" s="1" t="n">
        <f aca="false">C10-C9</f>
        <v>7</v>
      </c>
      <c r="E10" s="1"/>
      <c r="F10" s="1" t="s">
        <v>189</v>
      </c>
      <c r="G10" s="1" t="s">
        <v>73</v>
      </c>
      <c r="J10" s="1" t="n">
        <v>0.6</v>
      </c>
      <c r="K10" s="1" t="n">
        <v>1</v>
      </c>
      <c r="L10" s="1" t="n">
        <v>1</v>
      </c>
      <c r="M10" s="1" t="n">
        <v>1</v>
      </c>
      <c r="Q10" s="1" t="s">
        <v>571</v>
      </c>
      <c r="R10" s="1" t="s">
        <v>572</v>
      </c>
    </row>
    <row r="11" customFormat="false" ht="13.8" hidden="false" customHeight="false" outlineLevel="0" collapsed="false">
      <c r="A11" s="1" t="n">
        <v>6</v>
      </c>
      <c r="C11" s="16" t="n">
        <v>42611</v>
      </c>
      <c r="D11" s="1" t="n">
        <f aca="false">C11-C10</f>
        <v>7</v>
      </c>
      <c r="E11" s="1"/>
      <c r="F11" s="1" t="s">
        <v>187</v>
      </c>
      <c r="G11" s="1" t="s">
        <v>73</v>
      </c>
      <c r="J11" s="1" t="n">
        <v>1</v>
      </c>
      <c r="K11" s="1" t="n">
        <v>1</v>
      </c>
      <c r="L11" s="1" t="n">
        <v>1</v>
      </c>
      <c r="M11" s="1" t="n">
        <v>2</v>
      </c>
      <c r="Q11" s="1" t="s">
        <v>571</v>
      </c>
      <c r="R11" s="1" t="s">
        <v>574</v>
      </c>
    </row>
    <row r="12" customFormat="false" ht="13.8" hidden="false" customHeight="false" outlineLevel="0" collapsed="false">
      <c r="A12" s="1" t="n">
        <v>7</v>
      </c>
      <c r="C12" s="16" t="n">
        <v>42618</v>
      </c>
      <c r="D12" s="1" t="n">
        <f aca="false">C12-C11</f>
        <v>7</v>
      </c>
      <c r="E12" s="1"/>
      <c r="F12" s="1" t="s">
        <v>187</v>
      </c>
      <c r="G12" s="1" t="s">
        <v>73</v>
      </c>
      <c r="J12" s="1" t="n">
        <v>2</v>
      </c>
      <c r="K12" s="1" t="n">
        <v>1</v>
      </c>
      <c r="L12" s="1" t="n">
        <v>1</v>
      </c>
      <c r="M12" s="1" t="n">
        <v>2</v>
      </c>
      <c r="P12" s="1" t="n">
        <v>1</v>
      </c>
      <c r="Q12" s="1" t="s">
        <v>571</v>
      </c>
      <c r="R12" s="1" t="s">
        <v>575</v>
      </c>
    </row>
    <row r="13" customFormat="false" ht="13.8" hidden="false" customHeight="false" outlineLevel="0" collapsed="false">
      <c r="A13" s="1" t="n">
        <v>8</v>
      </c>
      <c r="C13" s="16" t="n">
        <v>42632</v>
      </c>
      <c r="D13" s="1" t="n">
        <f aca="false">C13-C12</f>
        <v>14</v>
      </c>
      <c r="E13" s="1"/>
      <c r="F13" s="1" t="s">
        <v>189</v>
      </c>
      <c r="G13" s="1" t="s">
        <v>73</v>
      </c>
      <c r="J13" s="1" t="n">
        <v>1.4</v>
      </c>
      <c r="K13" s="1" t="n">
        <v>1</v>
      </c>
      <c r="L13" s="1" t="n">
        <v>1</v>
      </c>
      <c r="M13" s="1" t="n">
        <v>0.1</v>
      </c>
      <c r="Q13" s="1" t="s">
        <v>571</v>
      </c>
      <c r="R13" s="1" t="s">
        <v>572</v>
      </c>
    </row>
    <row r="14" customFormat="false" ht="13.8" hidden="false" customHeight="false" outlineLevel="0" collapsed="false">
      <c r="A14" s="1" t="n">
        <v>9</v>
      </c>
      <c r="C14" s="16" t="n">
        <v>42639</v>
      </c>
      <c r="D14" s="1" t="n">
        <f aca="false">C14-C13</f>
        <v>7</v>
      </c>
      <c r="E14" s="1"/>
      <c r="F14" s="1" t="s">
        <v>187</v>
      </c>
      <c r="G14" s="1" t="s">
        <v>73</v>
      </c>
      <c r="J14" s="1" t="n">
        <v>2</v>
      </c>
      <c r="K14" s="1" t="n">
        <v>1</v>
      </c>
      <c r="L14" s="1" t="n">
        <v>2</v>
      </c>
      <c r="M14" s="1" t="n">
        <v>3</v>
      </c>
      <c r="Q14" s="1" t="s">
        <v>571</v>
      </c>
      <c r="R14" s="1" t="s">
        <v>576</v>
      </c>
    </row>
    <row r="15" customFormat="false" ht="13.8" hidden="false" customHeight="false" outlineLevel="0" collapsed="false">
      <c r="A15" s="1" t="n">
        <v>10</v>
      </c>
      <c r="C15" s="16" t="n">
        <v>42647</v>
      </c>
      <c r="D15" s="1" t="n">
        <f aca="false">C15-C14</f>
        <v>8</v>
      </c>
      <c r="E15" s="1"/>
      <c r="F15" s="1" t="s">
        <v>187</v>
      </c>
      <c r="G15" s="1" t="s">
        <v>73</v>
      </c>
      <c r="J15" s="1" t="n">
        <v>3</v>
      </c>
      <c r="K15" s="1" t="n">
        <v>1</v>
      </c>
      <c r="L15" s="1" t="n">
        <v>1</v>
      </c>
      <c r="M15" s="1" t="n">
        <v>0.1</v>
      </c>
      <c r="Q15" s="1" t="s">
        <v>571</v>
      </c>
      <c r="R15" s="1" t="s">
        <v>577</v>
      </c>
    </row>
    <row r="16" customFormat="false" ht="13.8" hidden="false" customHeight="false" outlineLevel="0" collapsed="false">
      <c r="A16" s="1" t="n">
        <v>11</v>
      </c>
      <c r="C16" s="16" t="n">
        <v>42654</v>
      </c>
      <c r="D16" s="1" t="n">
        <f aca="false">C16-C15</f>
        <v>7</v>
      </c>
      <c r="E16" s="1"/>
      <c r="F16" s="1" t="s">
        <v>189</v>
      </c>
      <c r="G16" s="1" t="s">
        <v>73</v>
      </c>
      <c r="J16" s="1" t="n">
        <v>3.5</v>
      </c>
      <c r="K16" s="1" t="n">
        <v>1</v>
      </c>
      <c r="L16" s="1" t="n">
        <v>2</v>
      </c>
      <c r="M16" s="1" t="n">
        <v>0.1</v>
      </c>
      <c r="Q16" s="1" t="s">
        <v>571</v>
      </c>
      <c r="R16" s="1" t="s">
        <v>578</v>
      </c>
    </row>
    <row r="17" customFormat="false" ht="13.8" hidden="false" customHeight="false" outlineLevel="0" collapsed="false">
      <c r="A17" s="1" t="n">
        <v>12</v>
      </c>
      <c r="C17" s="16" t="n">
        <v>42666</v>
      </c>
      <c r="D17" s="1" t="n">
        <f aca="false">C17-C16</f>
        <v>12</v>
      </c>
      <c r="E17" s="1"/>
      <c r="F17" s="1" t="s">
        <v>187</v>
      </c>
      <c r="G17" s="1" t="s">
        <v>73</v>
      </c>
      <c r="J17" s="1" t="n">
        <v>5</v>
      </c>
      <c r="K17" s="1" t="n">
        <v>1</v>
      </c>
      <c r="L17" s="1" t="n">
        <v>1</v>
      </c>
      <c r="M17" s="1" t="n">
        <v>2</v>
      </c>
      <c r="P17" s="1" t="n">
        <v>1</v>
      </c>
      <c r="Q17" s="1" t="s">
        <v>571</v>
      </c>
      <c r="R17" s="1" t="s">
        <v>579</v>
      </c>
    </row>
    <row r="18" customFormat="false" ht="13.8" hidden="false" customHeight="false" outlineLevel="0" collapsed="false">
      <c r="A18" s="1" t="n">
        <v>13</v>
      </c>
      <c r="C18" s="16" t="n">
        <v>42672</v>
      </c>
      <c r="D18" s="1" t="n">
        <f aca="false">C18-C17</f>
        <v>6</v>
      </c>
      <c r="E18" s="1"/>
      <c r="F18" s="1" t="s">
        <v>189</v>
      </c>
      <c r="G18" s="1" t="s">
        <v>73</v>
      </c>
      <c r="J18" s="1" t="n">
        <v>5</v>
      </c>
      <c r="K18" s="1" t="n">
        <v>1</v>
      </c>
      <c r="L18" s="1" t="n">
        <v>1</v>
      </c>
      <c r="M18" s="1" t="n">
        <v>3</v>
      </c>
      <c r="Q18" s="1" t="s">
        <v>571</v>
      </c>
      <c r="R18" s="1" t="s">
        <v>82</v>
      </c>
    </row>
    <row r="19" customFormat="false" ht="13.8" hidden="false" customHeight="false" outlineLevel="0" collapsed="false">
      <c r="A19" s="1" t="n">
        <v>14</v>
      </c>
      <c r="C19" s="16" t="n">
        <v>42679</v>
      </c>
      <c r="D19" s="1" t="n">
        <f aca="false">C19-C18</f>
        <v>7</v>
      </c>
      <c r="E19" s="1"/>
      <c r="F19" s="1" t="s">
        <v>187</v>
      </c>
      <c r="G19" s="1" t="s">
        <v>73</v>
      </c>
      <c r="J19" s="1" t="n">
        <v>6</v>
      </c>
      <c r="K19" s="1" t="n">
        <v>1</v>
      </c>
      <c r="L19" s="1" t="n">
        <v>1</v>
      </c>
      <c r="M19" s="1" t="n">
        <v>3</v>
      </c>
      <c r="Q19" s="1" t="s">
        <v>571</v>
      </c>
      <c r="R19" s="1" t="s">
        <v>82</v>
      </c>
    </row>
    <row r="20" customFormat="false" ht="13.8" hidden="false" customHeight="false" outlineLevel="0" collapsed="false">
      <c r="A20" s="1" t="n">
        <v>15</v>
      </c>
      <c r="C20" s="16" t="n">
        <v>42686</v>
      </c>
      <c r="D20" s="1" t="n">
        <f aca="false">C20-C19</f>
        <v>7</v>
      </c>
      <c r="E20" s="1"/>
      <c r="F20" s="1" t="s">
        <v>189</v>
      </c>
      <c r="G20" s="1" t="s">
        <v>73</v>
      </c>
      <c r="J20" s="1" t="n">
        <v>10</v>
      </c>
      <c r="K20" s="1" t="n">
        <v>1</v>
      </c>
      <c r="L20" s="1" t="n">
        <v>1</v>
      </c>
      <c r="M20" s="1" t="n">
        <v>3</v>
      </c>
      <c r="Q20" s="1" t="s">
        <v>571</v>
      </c>
      <c r="R20" s="1" t="s">
        <v>82</v>
      </c>
    </row>
    <row r="21" customFormat="false" ht="13.8" hidden="false" customHeight="false" outlineLevel="0" collapsed="false">
      <c r="A21" s="1" t="n">
        <v>16</v>
      </c>
      <c r="C21" s="16" t="n">
        <v>42693</v>
      </c>
      <c r="D21" s="1" t="n">
        <f aca="false">C21-C20</f>
        <v>7</v>
      </c>
      <c r="E21" s="1"/>
      <c r="F21" s="1" t="s">
        <v>189</v>
      </c>
      <c r="G21" s="1" t="s">
        <v>73</v>
      </c>
      <c r="J21" s="1" t="n">
        <v>10</v>
      </c>
      <c r="K21" s="1" t="n">
        <v>1</v>
      </c>
      <c r="L21" s="1" t="n">
        <v>1</v>
      </c>
      <c r="M21" s="1" t="n">
        <v>0.25</v>
      </c>
      <c r="N21" s="1" t="n">
        <v>1</v>
      </c>
      <c r="Q21" s="1" t="s">
        <v>571</v>
      </c>
      <c r="R21" s="1" t="s">
        <v>580</v>
      </c>
    </row>
    <row r="22" customFormat="false" ht="13.8" hidden="false" customHeight="false" outlineLevel="0" collapsed="false">
      <c r="A22" s="1" t="n">
        <v>17</v>
      </c>
      <c r="C22" s="16" t="n">
        <v>42707</v>
      </c>
      <c r="D22" s="1" t="n">
        <f aca="false">C22-C21</f>
        <v>14</v>
      </c>
      <c r="E22" s="1"/>
      <c r="F22" s="1" t="s">
        <v>187</v>
      </c>
      <c r="G22" s="1" t="s">
        <v>73</v>
      </c>
      <c r="J22" s="1" t="n">
        <v>8</v>
      </c>
      <c r="K22" s="1" t="n">
        <v>1</v>
      </c>
      <c r="L22" s="1" t="n">
        <v>1</v>
      </c>
      <c r="M22" s="1" t="n">
        <v>5</v>
      </c>
      <c r="Q22" s="1" t="s">
        <v>571</v>
      </c>
      <c r="R22" s="1" t="s">
        <v>82</v>
      </c>
    </row>
    <row r="23" customFormat="false" ht="13.8" hidden="false" customHeight="false" outlineLevel="0" collapsed="false">
      <c r="A23" s="1" t="n">
        <v>18</v>
      </c>
      <c r="C23" s="16" t="n">
        <v>42715</v>
      </c>
      <c r="D23" s="1" t="n">
        <f aca="false">C23-C22</f>
        <v>8</v>
      </c>
      <c r="E23" s="1"/>
      <c r="F23" s="1" t="s">
        <v>187</v>
      </c>
      <c r="G23" s="1" t="s">
        <v>73</v>
      </c>
      <c r="J23" s="1" t="n">
        <v>15</v>
      </c>
      <c r="K23" s="1" t="n">
        <v>2</v>
      </c>
      <c r="L23" s="1" t="n">
        <v>1</v>
      </c>
      <c r="M23" s="1" t="n">
        <v>5</v>
      </c>
      <c r="Q23" s="1" t="s">
        <v>571</v>
      </c>
      <c r="R23" s="1" t="s">
        <v>82</v>
      </c>
    </row>
    <row r="24" customFormat="false" ht="13.8" hidden="false" customHeight="false" outlineLevel="0" collapsed="false">
      <c r="A24" s="1" t="n">
        <v>19</v>
      </c>
      <c r="C24" s="16" t="n">
        <v>42723</v>
      </c>
      <c r="D24" s="1" t="n">
        <f aca="false">C24-C23</f>
        <v>8</v>
      </c>
      <c r="E24" s="1"/>
      <c r="F24" s="1" t="s">
        <v>187</v>
      </c>
      <c r="G24" s="1" t="s">
        <v>73</v>
      </c>
      <c r="J24" s="1" t="n">
        <v>20</v>
      </c>
      <c r="K24" s="1" t="n">
        <v>2</v>
      </c>
      <c r="L24" s="1" t="n">
        <v>1</v>
      </c>
      <c r="M24" s="1" t="n">
        <v>5</v>
      </c>
      <c r="Q24" s="1" t="s">
        <v>571</v>
      </c>
      <c r="R24" s="1" t="s">
        <v>82</v>
      </c>
    </row>
    <row r="25" customFormat="false" ht="13.8" hidden="false" customHeight="false" outlineLevel="0" collapsed="false">
      <c r="A25" s="1" t="n">
        <v>20</v>
      </c>
      <c r="C25" s="16" t="n">
        <v>42734</v>
      </c>
      <c r="D25" s="1" t="n">
        <f aca="false">C25-C24</f>
        <v>11</v>
      </c>
      <c r="E25" s="1"/>
      <c r="F25" s="1" t="s">
        <v>189</v>
      </c>
      <c r="G25" s="1" t="s">
        <v>73</v>
      </c>
      <c r="J25" s="1" t="n">
        <v>22</v>
      </c>
      <c r="K25" s="1" t="n">
        <v>2</v>
      </c>
      <c r="L25" s="1" t="n">
        <v>2</v>
      </c>
      <c r="M25" s="1" t="n">
        <v>20</v>
      </c>
      <c r="Q25" s="1" t="s">
        <v>571</v>
      </c>
      <c r="R25" s="1" t="s">
        <v>581</v>
      </c>
    </row>
    <row r="26" customFormat="false" ht="13.8" hidden="false" customHeight="false" outlineLevel="0" collapsed="false">
      <c r="A26" s="1" t="n">
        <v>21</v>
      </c>
      <c r="C26" s="16" t="n">
        <v>42745</v>
      </c>
      <c r="D26" s="1" t="n">
        <f aca="false">C26-C25</f>
        <v>11</v>
      </c>
      <c r="E26" s="1"/>
      <c r="F26" s="1" t="s">
        <v>187</v>
      </c>
      <c r="G26" s="1" t="s">
        <v>73</v>
      </c>
      <c r="J26" s="1" t="n">
        <v>30</v>
      </c>
      <c r="K26" s="1" t="n">
        <v>2</v>
      </c>
      <c r="L26" s="1" t="n">
        <v>2</v>
      </c>
      <c r="M26" s="1" t="n">
        <v>5</v>
      </c>
      <c r="Q26" s="1" t="s">
        <v>571</v>
      </c>
      <c r="R26" s="1" t="s">
        <v>582</v>
      </c>
    </row>
    <row r="27" customFormat="false" ht="13.8" hidden="false" customHeight="false" outlineLevel="0" collapsed="false">
      <c r="A27" s="1" t="n">
        <v>27</v>
      </c>
      <c r="C27" s="16" t="n">
        <v>42764</v>
      </c>
      <c r="D27" s="1" t="n">
        <f aca="false">C27-C26</f>
        <v>19</v>
      </c>
      <c r="E27" s="88" t="n">
        <v>0.854166666666667</v>
      </c>
      <c r="H27" s="1" t="n">
        <v>1</v>
      </c>
      <c r="I27" s="1" t="n">
        <v>1</v>
      </c>
      <c r="J27" s="1" t="n">
        <v>10</v>
      </c>
      <c r="K27" s="1" t="n">
        <v>1</v>
      </c>
      <c r="L27" s="1" t="n">
        <v>0</v>
      </c>
      <c r="M27" s="1" t="n">
        <v>1.55</v>
      </c>
      <c r="N27" s="1" t="n">
        <v>3</v>
      </c>
      <c r="O27" s="1" t="n">
        <v>10</v>
      </c>
      <c r="Q27" s="1" t="s">
        <v>571</v>
      </c>
      <c r="R27" s="1" t="s">
        <v>583</v>
      </c>
    </row>
    <row r="28" customFormat="false" ht="13.8" hidden="false" customHeight="false" outlineLevel="0" collapsed="false">
      <c r="A28" s="1" t="n">
        <v>31</v>
      </c>
      <c r="C28" s="16" t="n">
        <v>42804</v>
      </c>
      <c r="D28" s="1" t="n">
        <f aca="false">C28-C27</f>
        <v>40</v>
      </c>
      <c r="E28" s="88" t="n">
        <v>0.916666666666667</v>
      </c>
      <c r="H28" s="1" t="n">
        <v>1</v>
      </c>
      <c r="I28" s="1" t="n">
        <v>2</v>
      </c>
      <c r="J28" s="1" t="n">
        <v>20</v>
      </c>
      <c r="L28" s="1" t="n">
        <v>2</v>
      </c>
      <c r="M28" s="1" t="n">
        <v>1</v>
      </c>
      <c r="Q28" s="1" t="s">
        <v>571</v>
      </c>
      <c r="R28" s="1" t="s">
        <v>584</v>
      </c>
    </row>
    <row r="29" customFormat="false" ht="13.8" hidden="false" customHeight="false" outlineLevel="0" collapsed="false">
      <c r="A29" s="1" t="n">
        <v>32</v>
      </c>
      <c r="C29" s="16" t="n">
        <v>42952</v>
      </c>
      <c r="D29" s="1" t="n">
        <f aca="false">C29-C28</f>
        <v>148</v>
      </c>
      <c r="G29" s="1" t="s">
        <v>73</v>
      </c>
      <c r="H29" s="1" t="n">
        <v>1</v>
      </c>
      <c r="I29" s="1" t="n">
        <v>1</v>
      </c>
      <c r="J29" s="1" t="n">
        <v>10</v>
      </c>
      <c r="K29" s="1" t="n">
        <v>1</v>
      </c>
      <c r="L29" s="1" t="n">
        <v>0</v>
      </c>
      <c r="M29" s="1" t="n">
        <v>0.1</v>
      </c>
      <c r="N29" s="1" t="n">
        <v>0</v>
      </c>
      <c r="O29" s="1" t="n">
        <v>0</v>
      </c>
      <c r="P29" s="1" t="n">
        <v>0</v>
      </c>
      <c r="Q29" s="1" t="s">
        <v>571</v>
      </c>
    </row>
    <row r="30" customFormat="false" ht="13.8" hidden="false" customHeight="false" outlineLevel="0" collapsed="false">
      <c r="A30" s="1" t="n">
        <v>33</v>
      </c>
      <c r="C30" s="16" t="n">
        <v>42980</v>
      </c>
      <c r="D30" s="1" t="n">
        <f aca="false">C30-C29</f>
        <v>28</v>
      </c>
      <c r="G30" s="1" t="s">
        <v>73</v>
      </c>
      <c r="H30" s="1" t="n">
        <v>1</v>
      </c>
      <c r="I30" s="1" t="n">
        <v>1</v>
      </c>
      <c r="J30" s="1" t="n">
        <v>10</v>
      </c>
      <c r="K30" s="1" t="n">
        <v>1</v>
      </c>
      <c r="L30" s="1" t="n">
        <v>0</v>
      </c>
      <c r="M30" s="1" t="n">
        <v>0.1</v>
      </c>
      <c r="N30" s="1" t="n">
        <v>0</v>
      </c>
      <c r="O30" s="1" t="n">
        <v>0</v>
      </c>
      <c r="P30" s="1" t="n">
        <v>0</v>
      </c>
      <c r="Q30" s="1" t="s">
        <v>571</v>
      </c>
    </row>
    <row r="31" customFormat="false" ht="13.8" hidden="false" customHeight="false" outlineLevel="0" collapsed="false">
      <c r="A31" s="1" t="n">
        <v>34</v>
      </c>
      <c r="C31" s="16" t="n">
        <v>43008</v>
      </c>
      <c r="D31" s="1" t="n">
        <f aca="false">C31-C30</f>
        <v>28</v>
      </c>
      <c r="G31" s="1" t="s">
        <v>73</v>
      </c>
      <c r="H31" s="1" t="n">
        <v>1</v>
      </c>
      <c r="I31" s="1" t="n">
        <v>1</v>
      </c>
      <c r="J31" s="1" t="n">
        <v>10</v>
      </c>
      <c r="K31" s="1" t="n">
        <v>1</v>
      </c>
      <c r="L31" s="1" t="n">
        <v>0</v>
      </c>
      <c r="M31" s="1" t="n">
        <v>0.1</v>
      </c>
      <c r="N31" s="1" t="n">
        <v>0</v>
      </c>
      <c r="O31" s="1" t="n">
        <v>0</v>
      </c>
      <c r="P31" s="1" t="n">
        <v>0</v>
      </c>
      <c r="Q31" s="1" t="s">
        <v>571</v>
      </c>
    </row>
    <row r="32" customFormat="false" ht="13.8" hidden="false" customHeight="false" outlineLevel="0" collapsed="false">
      <c r="A32" s="1" t="n">
        <v>35</v>
      </c>
      <c r="C32" s="16" t="n">
        <v>43043</v>
      </c>
      <c r="D32" s="1" t="n">
        <f aca="false">C32-C31</f>
        <v>35</v>
      </c>
      <c r="G32" s="1" t="s">
        <v>73</v>
      </c>
      <c r="H32" s="1" t="n">
        <v>1</v>
      </c>
      <c r="I32" s="1" t="n">
        <v>1</v>
      </c>
      <c r="J32" s="1" t="n">
        <v>10</v>
      </c>
      <c r="K32" s="1" t="n">
        <v>1</v>
      </c>
      <c r="L32" s="1" t="n">
        <v>0</v>
      </c>
      <c r="M32" s="1" t="n">
        <v>0.1</v>
      </c>
      <c r="N32" s="1" t="n">
        <v>0</v>
      </c>
      <c r="O32" s="1" t="n">
        <v>0</v>
      </c>
      <c r="P32" s="1" t="n">
        <v>0</v>
      </c>
      <c r="Q32" s="1" t="s">
        <v>571</v>
      </c>
    </row>
    <row r="33" customFormat="false" ht="13.8" hidden="false" customHeight="false" outlineLevel="0" collapsed="false">
      <c r="A33" s="1" t="n">
        <v>36</v>
      </c>
      <c r="C33" s="16" t="n">
        <v>43071</v>
      </c>
      <c r="D33" s="1" t="n">
        <f aca="false">C33-C32</f>
        <v>28</v>
      </c>
      <c r="G33" s="1" t="s">
        <v>73</v>
      </c>
      <c r="H33" s="1" t="n">
        <v>1</v>
      </c>
      <c r="I33" s="1" t="n">
        <v>1</v>
      </c>
      <c r="J33" s="1" t="n">
        <v>10</v>
      </c>
      <c r="K33" s="1" t="n">
        <v>1</v>
      </c>
      <c r="L33" s="1" t="n">
        <v>0</v>
      </c>
      <c r="M33" s="1" t="n">
        <v>0.1</v>
      </c>
      <c r="N33" s="1" t="n">
        <v>0</v>
      </c>
      <c r="O33" s="1" t="n">
        <v>0</v>
      </c>
      <c r="P33" s="1" t="n">
        <v>0</v>
      </c>
      <c r="Q33" s="1" t="s">
        <v>571</v>
      </c>
    </row>
    <row r="37" customFormat="false" ht="13.8" hidden="false" customHeight="false" outlineLevel="0" collapsed="false">
      <c r="C37" s="16" t="n">
        <f aca="false">COUNT(C6:C36)</f>
        <v>28</v>
      </c>
      <c r="N37" s="1" t="n">
        <f aca="false">COUNT(N6:N28)</f>
        <v>2</v>
      </c>
      <c r="O37" s="1" t="n">
        <f aca="false">COUNT(O6:O28)</f>
        <v>1</v>
      </c>
      <c r="P37" s="1" t="n">
        <f aca="false">COUNT(P6:P28)</f>
        <v>2</v>
      </c>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R26"/>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P18" activeCellId="0" sqref="P18"/>
    </sheetView>
  </sheetViews>
  <sheetFormatPr defaultColWidth="8.83984375" defaultRowHeight="13.8" zeroHeight="false" outlineLevelRow="0" outlineLevelCol="0"/>
  <cols>
    <col collapsed="false" customWidth="true" hidden="false" outlineLevel="0" max="3" min="3" style="16" width="9.23"/>
    <col collapsed="false" customWidth="true" hidden="false" outlineLevel="0" max="18" min="18" style="1" width="112.85"/>
  </cols>
  <sheetData>
    <row r="1" customFormat="false" ht="13.8" hidden="false" customHeight="false" outlineLevel="0" collapsed="false">
      <c r="A1" s="1" t="s">
        <v>568</v>
      </c>
      <c r="C1" s="16" t="s">
        <v>569</v>
      </c>
      <c r="E1" s="1" t="n">
        <v>0.155</v>
      </c>
    </row>
    <row r="2" customFormat="false" ht="13.8" hidden="false" customHeight="false" outlineLevel="0" collapsed="false">
      <c r="A2" s="1" t="s">
        <v>585</v>
      </c>
      <c r="C2" s="1"/>
    </row>
    <row r="5" customFormat="false" ht="13.8" hidden="false" customHeight="false" outlineLevel="0" collapsed="false">
      <c r="A5" s="1" t="s">
        <v>52</v>
      </c>
      <c r="B5" s="1" t="s">
        <v>53</v>
      </c>
      <c r="C5" s="16" t="s">
        <v>54</v>
      </c>
      <c r="D5" s="1" t="s">
        <v>56</v>
      </c>
      <c r="E5" s="1" t="s">
        <v>537</v>
      </c>
      <c r="F5" s="1" t="s">
        <v>134</v>
      </c>
      <c r="G5" s="1" t="s">
        <v>550</v>
      </c>
      <c r="H5" s="1" t="s">
        <v>91</v>
      </c>
      <c r="I5" s="1" t="s">
        <v>551</v>
      </c>
      <c r="J5" s="1" t="s">
        <v>92</v>
      </c>
      <c r="K5" s="1" t="s">
        <v>472</v>
      </c>
      <c r="L5" s="1" t="s">
        <v>218</v>
      </c>
      <c r="M5" s="1" t="s">
        <v>93</v>
      </c>
      <c r="N5" s="1" t="s">
        <v>553</v>
      </c>
      <c r="O5" s="1" t="s">
        <v>554</v>
      </c>
      <c r="P5" s="1" t="s">
        <v>95</v>
      </c>
      <c r="Q5" s="1" t="s">
        <v>555</v>
      </c>
      <c r="R5" s="1" t="s">
        <v>556</v>
      </c>
    </row>
    <row r="6" customFormat="false" ht="13.8" hidden="false" customHeight="false" outlineLevel="0" collapsed="false">
      <c r="A6" s="1" t="n">
        <v>25</v>
      </c>
      <c r="C6" s="16" t="n">
        <v>42738</v>
      </c>
      <c r="E6" s="89" t="n">
        <v>0.833333333333333</v>
      </c>
      <c r="G6" s="1" t="s">
        <v>73</v>
      </c>
      <c r="H6" s="1" t="n">
        <v>0.04</v>
      </c>
      <c r="I6" s="1" t="n">
        <v>1.5</v>
      </c>
      <c r="J6" s="1" t="n">
        <v>0.6</v>
      </c>
      <c r="L6" s="1" t="n">
        <v>0.5</v>
      </c>
      <c r="M6" s="1" t="n">
        <v>1</v>
      </c>
      <c r="Q6" s="1" t="s">
        <v>586</v>
      </c>
    </row>
    <row r="7" customFormat="false" ht="13.8" hidden="false" customHeight="false" outlineLevel="0" collapsed="false">
      <c r="A7" s="1" t="n">
        <v>28</v>
      </c>
      <c r="C7" s="16" t="n">
        <v>42780</v>
      </c>
      <c r="D7" s="1" t="n">
        <v>42</v>
      </c>
      <c r="E7" s="89" t="n">
        <v>0.9375</v>
      </c>
      <c r="F7" s="1" t="s">
        <v>587</v>
      </c>
      <c r="H7" s="1" t="n">
        <v>0.1</v>
      </c>
      <c r="I7" s="1" t="n">
        <v>2</v>
      </c>
      <c r="J7" s="1" t="n">
        <v>2</v>
      </c>
      <c r="K7" s="1" t="n">
        <v>2</v>
      </c>
      <c r="L7" s="1" t="n">
        <v>1</v>
      </c>
      <c r="M7" s="1" t="n">
        <v>3.875</v>
      </c>
      <c r="Q7" s="1" t="s">
        <v>586</v>
      </c>
      <c r="R7" s="1" t="s">
        <v>588</v>
      </c>
    </row>
    <row r="8" customFormat="false" ht="13.8" hidden="false" customHeight="false" outlineLevel="0" collapsed="false">
      <c r="A8" s="1" t="n">
        <v>29</v>
      </c>
      <c r="C8" s="16" t="n">
        <v>42787</v>
      </c>
      <c r="D8" s="1" t="n">
        <v>7</v>
      </c>
      <c r="E8" s="89" t="n">
        <v>0.916666666666667</v>
      </c>
      <c r="F8" s="1" t="s">
        <v>589</v>
      </c>
      <c r="H8" s="1" t="n">
        <v>0.333333333333333</v>
      </c>
      <c r="I8" s="1" t="n">
        <v>1</v>
      </c>
      <c r="J8" s="1" t="n">
        <v>3.33333333333333</v>
      </c>
      <c r="K8" s="1" t="n">
        <v>2</v>
      </c>
      <c r="L8" s="1" t="n">
        <v>1</v>
      </c>
      <c r="M8" s="1" t="n">
        <v>23.25</v>
      </c>
      <c r="Q8" s="1" t="s">
        <v>586</v>
      </c>
      <c r="R8" s="1" t="s">
        <v>590</v>
      </c>
    </row>
    <row r="9" customFormat="false" ht="13.8" hidden="false" customHeight="false" outlineLevel="0" collapsed="false">
      <c r="A9" s="1" t="n">
        <v>30</v>
      </c>
      <c r="C9" s="16" t="n">
        <v>42794</v>
      </c>
      <c r="D9" s="1" t="n">
        <v>7</v>
      </c>
      <c r="E9" s="89" t="n">
        <v>0.875</v>
      </c>
      <c r="F9" s="1" t="s">
        <v>589</v>
      </c>
      <c r="G9" s="1" t="s">
        <v>73</v>
      </c>
      <c r="H9" s="1" t="n">
        <v>1</v>
      </c>
      <c r="I9" s="1" t="n">
        <v>0.5</v>
      </c>
      <c r="J9" s="1" t="n">
        <v>5</v>
      </c>
      <c r="K9" s="1" t="n">
        <v>1</v>
      </c>
      <c r="L9" s="1" t="n">
        <v>1</v>
      </c>
      <c r="M9" s="1" t="n">
        <v>31</v>
      </c>
      <c r="Q9" s="1" t="s">
        <v>586</v>
      </c>
      <c r="R9" s="1" t="s">
        <v>591</v>
      </c>
    </row>
    <row r="10" customFormat="false" ht="13.8" hidden="false" customHeight="false" outlineLevel="0" collapsed="false">
      <c r="A10" s="1" t="n">
        <v>32</v>
      </c>
      <c r="C10" s="16" t="n">
        <v>42826</v>
      </c>
      <c r="D10" s="1" t="n">
        <v>32</v>
      </c>
      <c r="E10" s="89" t="n">
        <v>0.888888888888889</v>
      </c>
      <c r="H10" s="1" t="n">
        <v>1</v>
      </c>
      <c r="I10" s="1" t="n">
        <v>1</v>
      </c>
      <c r="J10" s="1" t="n">
        <v>10</v>
      </c>
      <c r="L10" s="1" t="n">
        <v>0.5</v>
      </c>
      <c r="M10" s="1" t="n">
        <v>1</v>
      </c>
      <c r="P10" s="1" t="n">
        <v>1</v>
      </c>
      <c r="Q10" s="1" t="s">
        <v>586</v>
      </c>
      <c r="R10" s="1" t="s">
        <v>592</v>
      </c>
    </row>
    <row r="11" s="91" customFormat="true" ht="40.25" hidden="false" customHeight="false" outlineLevel="0" collapsed="false">
      <c r="A11" s="90" t="n">
        <f aca="false">A10+1</f>
        <v>33</v>
      </c>
      <c r="C11" s="92" t="n">
        <v>42872</v>
      </c>
      <c r="D11" s="90" t="n">
        <f aca="false">C11-C10</f>
        <v>46</v>
      </c>
      <c r="E11" s="93"/>
      <c r="F11" s="91" t="s">
        <v>187</v>
      </c>
      <c r="G11" s="91" t="s">
        <v>73</v>
      </c>
      <c r="H11" s="90" t="n">
        <v>1</v>
      </c>
      <c r="I11" s="90" t="n">
        <v>1</v>
      </c>
      <c r="J11" s="90" t="n">
        <v>10</v>
      </c>
      <c r="K11" s="90" t="n">
        <v>1</v>
      </c>
      <c r="L11" s="90" t="n">
        <v>0</v>
      </c>
      <c r="M11" s="90" t="n">
        <v>10</v>
      </c>
      <c r="N11" s="90" t="n">
        <v>0</v>
      </c>
      <c r="O11" s="90" t="n">
        <v>0</v>
      </c>
      <c r="P11" s="90" t="n">
        <v>8</v>
      </c>
      <c r="Q11" s="91" t="s">
        <v>586</v>
      </c>
      <c r="R11" s="91" t="s">
        <v>593</v>
      </c>
    </row>
    <row r="12" customFormat="false" ht="13.8" hidden="false" customHeight="false" outlineLevel="0" collapsed="false">
      <c r="C12" s="16" t="n">
        <f aca="false">COUNT(C6:C11)</f>
        <v>6</v>
      </c>
      <c r="J12" s="1" t="n">
        <v>0</v>
      </c>
      <c r="N12" s="1" t="n">
        <f aca="false">COUNT(N6:N10)</f>
        <v>0</v>
      </c>
      <c r="O12" s="1" t="n">
        <f aca="false">COUNT(O6:O10)</f>
        <v>0</v>
      </c>
      <c r="P12" s="1" t="n">
        <f aca="false">COUNT(P6:P10)</f>
        <v>1</v>
      </c>
    </row>
    <row r="13" customFormat="false" ht="13.8" hidden="false" customHeight="false" outlineLevel="0" collapsed="false">
      <c r="J13" s="1" t="n">
        <v>0</v>
      </c>
    </row>
    <row r="14" customFormat="false" ht="13.8" hidden="false" customHeight="false" outlineLevel="0" collapsed="false">
      <c r="J14" s="1" t="n">
        <v>0</v>
      </c>
    </row>
    <row r="15" customFormat="false" ht="13.8" hidden="false" customHeight="false" outlineLevel="0" collapsed="false">
      <c r="J15" s="1" t="n">
        <v>0</v>
      </c>
    </row>
    <row r="16" customFormat="false" ht="13.8" hidden="false" customHeight="false" outlineLevel="0" collapsed="false">
      <c r="J16" s="1" t="n">
        <v>0</v>
      </c>
    </row>
    <row r="17" customFormat="false" ht="13.8" hidden="false" customHeight="false" outlineLevel="0" collapsed="false">
      <c r="J17" s="1" t="n">
        <v>0</v>
      </c>
    </row>
    <row r="18" customFormat="false" ht="13.8" hidden="false" customHeight="false" outlineLevel="0" collapsed="false">
      <c r="P18" s="18" t="n">
        <v>37622</v>
      </c>
    </row>
    <row r="26" customFormat="false" ht="13.8" hidden="false" customHeight="false" outlineLevel="0" collapsed="false">
      <c r="O26" s="1" t="n">
        <v>1</v>
      </c>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MJ20"/>
  <sheetViews>
    <sheetView showFormulas="false" showGridLines="true" showRowColHeaders="true" showZeros="true" rightToLeft="false" tabSelected="false" showOutlineSymbols="true" defaultGridColor="true" view="normal" topLeftCell="A4" colorId="64" zoomScale="75" zoomScaleNormal="75" zoomScalePageLayoutView="100" workbookViewId="0">
      <selection pane="topLeft" activeCell="I10" activeCellId="0" sqref="I10"/>
    </sheetView>
  </sheetViews>
  <sheetFormatPr defaultColWidth="8.73046875" defaultRowHeight="13.8" zeroHeight="false" outlineLevelRow="0" outlineLevelCol="0"/>
  <cols>
    <col collapsed="false" customWidth="true" hidden="false" outlineLevel="0" max="1" min="1" style="63" width="14.27"/>
    <col collapsed="false" customWidth="true" hidden="false" outlineLevel="0" max="2" min="2" style="63" width="6.89"/>
    <col collapsed="false" customWidth="true" hidden="false" outlineLevel="0" max="3" min="3" style="94" width="10.72"/>
    <col collapsed="false" customWidth="true" hidden="false" outlineLevel="0" max="5" min="4" style="63" width="12.67"/>
    <col collapsed="false" customWidth="true" hidden="false" outlineLevel="0" max="6" min="6" style="63" width="29.17"/>
    <col collapsed="false" customWidth="true" hidden="false" outlineLevel="0" max="7" min="7" style="95" width="11.32"/>
    <col collapsed="false" customWidth="true" hidden="false" outlineLevel="0" max="8" min="8" style="96" width="5.54"/>
    <col collapsed="false" customWidth="true" hidden="false" outlineLevel="0" max="9" min="9" style="63" width="13.29"/>
    <col collapsed="false" customWidth="true" hidden="false" outlineLevel="0" max="10" min="10" style="63" width="6.52"/>
    <col collapsed="false" customWidth="true" hidden="false" outlineLevel="0" max="11" min="11" style="63" width="9.72"/>
    <col collapsed="false" customWidth="true" hidden="false" outlineLevel="0" max="12" min="12" style="1" width="11.19"/>
    <col collapsed="false" customWidth="true" hidden="false" outlineLevel="0" max="13" min="13" style="1" width="13.05"/>
    <col collapsed="false" customWidth="true" hidden="false" outlineLevel="0" max="14" min="14" style="63" width="11.32"/>
    <col collapsed="false" customWidth="true" hidden="false" outlineLevel="0" max="15" min="15" style="97" width="60.06"/>
    <col collapsed="false" customWidth="true" hidden="false" outlineLevel="0" max="16" min="16" style="63" width="11.32"/>
    <col collapsed="false" customWidth="true" hidden="false" outlineLevel="0" max="17" min="17" style="63" width="13.29"/>
    <col collapsed="false" customWidth="false" hidden="false" outlineLevel="0" max="261" min="18" style="67" width="8.74"/>
    <col collapsed="false" customWidth="true" hidden="false" outlineLevel="0" max="262" min="262" style="67" width="11.32"/>
    <col collapsed="false" customWidth="true" hidden="false" outlineLevel="0" max="263" min="263" style="67" width="5.54"/>
    <col collapsed="false" customWidth="true" hidden="false" outlineLevel="0" max="264" min="264" style="67" width="14.27"/>
    <col collapsed="false" customWidth="true" hidden="false" outlineLevel="0" max="265" min="265" style="67" width="6.89"/>
    <col collapsed="false" customWidth="true" hidden="false" outlineLevel="0" max="267" min="266" style="67" width="12.67"/>
    <col collapsed="false" customWidth="true" hidden="false" outlineLevel="0" max="268" min="268" style="67" width="10.72"/>
    <col collapsed="false" customWidth="true" hidden="false" outlineLevel="0" max="270" min="269" style="67" width="13.29"/>
    <col collapsed="false" customWidth="true" hidden="false" outlineLevel="0" max="271" min="271" style="67" width="6.52"/>
    <col collapsed="false" customWidth="true" hidden="false" outlineLevel="0" max="272" min="272" style="67" width="29.17"/>
    <col collapsed="false" customWidth="true" hidden="false" outlineLevel="0" max="273" min="273" style="67" width="60.06"/>
    <col collapsed="false" customWidth="false" hidden="false" outlineLevel="0" max="517" min="274" style="67" width="8.74"/>
    <col collapsed="false" customWidth="true" hidden="false" outlineLevel="0" max="518" min="518" style="67" width="11.32"/>
    <col collapsed="false" customWidth="true" hidden="false" outlineLevel="0" max="519" min="519" style="67" width="5.54"/>
    <col collapsed="false" customWidth="true" hidden="false" outlineLevel="0" max="520" min="520" style="67" width="14.27"/>
    <col collapsed="false" customWidth="true" hidden="false" outlineLevel="0" max="521" min="521" style="67" width="6.89"/>
    <col collapsed="false" customWidth="true" hidden="false" outlineLevel="0" max="523" min="522" style="67" width="12.67"/>
    <col collapsed="false" customWidth="true" hidden="false" outlineLevel="0" max="524" min="524" style="67" width="10.72"/>
    <col collapsed="false" customWidth="true" hidden="false" outlineLevel="0" max="526" min="525" style="67" width="13.29"/>
    <col collapsed="false" customWidth="true" hidden="false" outlineLevel="0" max="527" min="527" style="67" width="6.52"/>
    <col collapsed="false" customWidth="true" hidden="false" outlineLevel="0" max="528" min="528" style="67" width="29.17"/>
    <col collapsed="false" customWidth="true" hidden="false" outlineLevel="0" max="529" min="529" style="67" width="60.06"/>
    <col collapsed="false" customWidth="false" hidden="false" outlineLevel="0" max="773" min="530" style="67" width="8.74"/>
    <col collapsed="false" customWidth="true" hidden="false" outlineLevel="0" max="774" min="774" style="67" width="11.32"/>
    <col collapsed="false" customWidth="true" hidden="false" outlineLevel="0" max="775" min="775" style="67" width="5.54"/>
    <col collapsed="false" customWidth="true" hidden="false" outlineLevel="0" max="776" min="776" style="67" width="14.27"/>
    <col collapsed="false" customWidth="true" hidden="false" outlineLevel="0" max="777" min="777" style="67" width="6.89"/>
    <col collapsed="false" customWidth="true" hidden="false" outlineLevel="0" max="779" min="778" style="67" width="12.67"/>
    <col collapsed="false" customWidth="true" hidden="false" outlineLevel="0" max="780" min="780" style="67" width="10.72"/>
    <col collapsed="false" customWidth="true" hidden="false" outlineLevel="0" max="782" min="781" style="67" width="13.29"/>
    <col collapsed="false" customWidth="true" hidden="false" outlineLevel="0" max="783" min="783" style="67" width="6.52"/>
    <col collapsed="false" customWidth="true" hidden="false" outlineLevel="0" max="784" min="784" style="67" width="29.17"/>
    <col collapsed="false" customWidth="true" hidden="false" outlineLevel="0" max="785" min="785" style="67" width="60.06"/>
    <col collapsed="false" customWidth="false" hidden="false" outlineLevel="0" max="1024" min="786" style="67" width="8.74"/>
  </cols>
  <sheetData>
    <row r="1" s="99" customFormat="true" ht="39.55" hidden="false" customHeight="false" outlineLevel="0" collapsed="false">
      <c r="A1" s="5" t="s">
        <v>594</v>
      </c>
      <c r="B1" s="5" t="s">
        <v>595</v>
      </c>
      <c r="C1" s="98" t="s">
        <v>596</v>
      </c>
      <c r="D1" s="5" t="s">
        <v>597</v>
      </c>
      <c r="E1" s="5" t="s">
        <v>598</v>
      </c>
      <c r="F1" s="99" t="s">
        <v>599</v>
      </c>
      <c r="G1" s="100" t="s">
        <v>600</v>
      </c>
      <c r="H1" s="101" t="s">
        <v>551</v>
      </c>
      <c r="I1" s="5" t="s">
        <v>601</v>
      </c>
      <c r="J1" s="99" t="s">
        <v>602</v>
      </c>
      <c r="K1" s="99" t="s">
        <v>93</v>
      </c>
      <c r="L1" s="99" t="s">
        <v>68</v>
      </c>
      <c r="M1" s="99" t="s">
        <v>94</v>
      </c>
      <c r="N1" s="99" t="s">
        <v>95</v>
      </c>
      <c r="O1" s="102" t="s">
        <v>603</v>
      </c>
      <c r="Q1" s="5" t="s">
        <v>604</v>
      </c>
    </row>
    <row r="2" s="53" customFormat="true" ht="90.25" hidden="false" customHeight="false" outlineLevel="0" collapsed="false">
      <c r="A2" s="5" t="n">
        <v>1</v>
      </c>
      <c r="B2" s="5" t="s">
        <v>605</v>
      </c>
      <c r="C2" s="98" t="n">
        <v>42693</v>
      </c>
      <c r="D2" s="5"/>
      <c r="E2" s="5" t="s">
        <v>170</v>
      </c>
      <c r="F2" s="103" t="s">
        <v>606</v>
      </c>
      <c r="G2" s="100" t="n">
        <v>0.001</v>
      </c>
      <c r="H2" s="101" t="n">
        <v>2</v>
      </c>
      <c r="I2" s="104" t="n">
        <f aca="false">G3*H2</f>
        <v>0.002</v>
      </c>
      <c r="J2" s="5" t="n">
        <v>1</v>
      </c>
      <c r="K2" s="5" t="n">
        <f aca="false">5/8</f>
        <v>0.625</v>
      </c>
      <c r="N2" s="5"/>
      <c r="O2" s="105" t="s">
        <v>607</v>
      </c>
      <c r="P2" s="5"/>
      <c r="Q2" s="5" t="s">
        <v>608</v>
      </c>
    </row>
    <row r="3" customFormat="false" ht="68.65" hidden="false" customHeight="false" outlineLevel="0" collapsed="false">
      <c r="A3" s="5" t="n">
        <v>2</v>
      </c>
      <c r="B3" s="99" t="s">
        <v>605</v>
      </c>
      <c r="C3" s="106" t="n">
        <v>42708</v>
      </c>
      <c r="D3" s="99" t="n">
        <f aca="false">C3-C2</f>
        <v>15</v>
      </c>
      <c r="E3" s="99" t="s">
        <v>277</v>
      </c>
      <c r="F3" s="99" t="s">
        <v>606</v>
      </c>
      <c r="G3" s="107" t="n">
        <v>0.001</v>
      </c>
      <c r="H3" s="108" t="n">
        <v>3</v>
      </c>
      <c r="I3" s="104" t="n">
        <f aca="false">G4*H3</f>
        <v>0.003</v>
      </c>
      <c r="J3" s="99" t="n">
        <v>1</v>
      </c>
      <c r="K3" s="99" t="n">
        <f aca="false">((0.75/2)^2)*PI()</f>
        <v>0.441786466911065</v>
      </c>
      <c r="N3" s="99"/>
      <c r="O3" s="102" t="s">
        <v>609</v>
      </c>
      <c r="P3" s="99"/>
      <c r="Q3" s="99" t="s">
        <v>608</v>
      </c>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row>
    <row r="4" customFormat="false" ht="68.65" hidden="false" customHeight="false" outlineLevel="0" collapsed="false">
      <c r="A4" s="99" t="n">
        <v>3</v>
      </c>
      <c r="B4" s="99" t="s">
        <v>605</v>
      </c>
      <c r="C4" s="106" t="n">
        <v>42727</v>
      </c>
      <c r="D4" s="99" t="n">
        <f aca="false">C4-C3</f>
        <v>19</v>
      </c>
      <c r="E4" s="99" t="s">
        <v>277</v>
      </c>
      <c r="F4" s="99" t="s">
        <v>606</v>
      </c>
      <c r="G4" s="107" t="n">
        <v>0.001</v>
      </c>
      <c r="H4" s="108" t="n">
        <v>5</v>
      </c>
      <c r="I4" s="104" t="n">
        <f aca="false">G5*H4</f>
        <v>0.005</v>
      </c>
      <c r="J4" s="99" t="n">
        <v>1</v>
      </c>
      <c r="K4" s="99" t="n">
        <f aca="false">((3.5/2)^2)*PI()</f>
        <v>9.62112750161874</v>
      </c>
      <c r="N4" s="1"/>
      <c r="O4" s="102" t="s">
        <v>610</v>
      </c>
      <c r="P4" s="99"/>
      <c r="Q4" s="99" t="s">
        <v>608</v>
      </c>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row>
    <row r="5" customFormat="false" ht="68.65" hidden="false" customHeight="false" outlineLevel="0" collapsed="false">
      <c r="A5" s="99" t="n">
        <v>4</v>
      </c>
      <c r="B5" s="99" t="s">
        <v>605</v>
      </c>
      <c r="C5" s="106" t="n">
        <v>42748</v>
      </c>
      <c r="D5" s="99" t="n">
        <f aca="false">C5-C4</f>
        <v>21</v>
      </c>
      <c r="E5" s="99" t="s">
        <v>170</v>
      </c>
      <c r="F5" s="99" t="s">
        <v>606</v>
      </c>
      <c r="G5" s="107" t="n">
        <v>0.001</v>
      </c>
      <c r="H5" s="108" t="n">
        <v>5</v>
      </c>
      <c r="I5" s="104" t="n">
        <f aca="false">G6*H5</f>
        <v>0.05</v>
      </c>
      <c r="J5" s="99" t="n">
        <v>2</v>
      </c>
      <c r="K5" s="99" t="n">
        <f aca="false">((3/2)^2)*PI()</f>
        <v>7.06858347057703</v>
      </c>
      <c r="N5" s="1"/>
      <c r="O5" s="102" t="s">
        <v>611</v>
      </c>
      <c r="P5" s="99"/>
      <c r="Q5" s="99" t="s">
        <v>608</v>
      </c>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row>
    <row r="6" customFormat="false" ht="68.65" hidden="false" customHeight="false" outlineLevel="0" collapsed="false">
      <c r="A6" s="99" t="n">
        <v>5</v>
      </c>
      <c r="B6" s="99" t="s">
        <v>605</v>
      </c>
      <c r="C6" s="106" t="n">
        <v>42769</v>
      </c>
      <c r="D6" s="99" t="n">
        <f aca="false">C6-C5</f>
        <v>21</v>
      </c>
      <c r="E6" s="99" t="s">
        <v>277</v>
      </c>
      <c r="F6" s="99" t="s">
        <v>606</v>
      </c>
      <c r="G6" s="107" t="n">
        <v>0.01</v>
      </c>
      <c r="H6" s="108" t="n">
        <v>1</v>
      </c>
      <c r="I6" s="104" t="n">
        <f aca="false">G7*H6</f>
        <v>0.01</v>
      </c>
      <c r="J6" s="99" t="n">
        <v>5</v>
      </c>
      <c r="K6" s="99" t="n">
        <f aca="false">5.25*2.25</f>
        <v>11.8125</v>
      </c>
      <c r="N6" s="1"/>
      <c r="O6" s="102" t="s">
        <v>612</v>
      </c>
      <c r="P6" s="99"/>
      <c r="Q6" s="99" t="s">
        <v>608</v>
      </c>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row>
    <row r="7" customFormat="false" ht="68.65" hidden="false" customHeight="false" outlineLevel="0" collapsed="false">
      <c r="A7" s="99" t="n">
        <v>6</v>
      </c>
      <c r="B7" s="99" t="s">
        <v>605</v>
      </c>
      <c r="C7" s="106" t="n">
        <v>42790</v>
      </c>
      <c r="D7" s="99" t="n">
        <f aca="false">C7-C6</f>
        <v>21</v>
      </c>
      <c r="E7" s="99" t="s">
        <v>170</v>
      </c>
      <c r="F7" s="99" t="s">
        <v>606</v>
      </c>
      <c r="G7" s="107" t="n">
        <v>0.01</v>
      </c>
      <c r="H7" s="108" t="n">
        <v>1</v>
      </c>
      <c r="I7" s="104" t="n">
        <f aca="false">G8*H7</f>
        <v>0.01</v>
      </c>
      <c r="J7" s="99" t="n">
        <v>5</v>
      </c>
      <c r="K7" s="99" t="n">
        <f aca="false">11*3</f>
        <v>33</v>
      </c>
      <c r="N7" s="99"/>
      <c r="O7" s="102" t="s">
        <v>613</v>
      </c>
      <c r="P7" s="99"/>
      <c r="Q7" s="99" t="s">
        <v>608</v>
      </c>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row>
    <row r="8" customFormat="false" ht="68.65" hidden="false" customHeight="false" outlineLevel="0" collapsed="false">
      <c r="A8" s="99" t="n">
        <v>7</v>
      </c>
      <c r="B8" s="99" t="s">
        <v>605</v>
      </c>
      <c r="C8" s="106" t="n">
        <v>42811</v>
      </c>
      <c r="D8" s="99" t="n">
        <f aca="false">C8-C7</f>
        <v>21</v>
      </c>
      <c r="E8" s="99" t="s">
        <v>277</v>
      </c>
      <c r="F8" s="99" t="s">
        <v>606</v>
      </c>
      <c r="G8" s="107" t="n">
        <v>0.01</v>
      </c>
      <c r="H8" s="108" t="n">
        <v>1</v>
      </c>
      <c r="I8" s="104" t="n">
        <f aca="false">G9*H8</f>
        <v>0.01</v>
      </c>
      <c r="J8" s="99" t="n">
        <v>3</v>
      </c>
      <c r="K8" s="99" t="n">
        <f aca="false">8*3</f>
        <v>24</v>
      </c>
      <c r="N8" s="99"/>
      <c r="O8" s="102" t="s">
        <v>614</v>
      </c>
      <c r="P8" s="99"/>
      <c r="Q8" s="99" t="s">
        <v>608</v>
      </c>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row>
    <row r="9" customFormat="false" ht="68.65" hidden="false" customHeight="false" outlineLevel="0" collapsed="false">
      <c r="A9" s="99" t="n">
        <v>8</v>
      </c>
      <c r="B9" s="99" t="s">
        <v>605</v>
      </c>
      <c r="C9" s="106" t="n">
        <v>42832</v>
      </c>
      <c r="D9" s="99" t="n">
        <f aca="false">C9-C8</f>
        <v>21</v>
      </c>
      <c r="E9" s="99" t="s">
        <v>170</v>
      </c>
      <c r="F9" s="99" t="s">
        <v>606</v>
      </c>
      <c r="G9" s="107" t="n">
        <v>0.01</v>
      </c>
      <c r="H9" s="108" t="n">
        <v>1</v>
      </c>
      <c r="I9" s="104" t="n">
        <f aca="false">G9*H9</f>
        <v>0.01</v>
      </c>
      <c r="J9" s="99" t="n">
        <v>4</v>
      </c>
      <c r="K9" s="99" t="n">
        <f aca="false">3.25*2.5</f>
        <v>8.125</v>
      </c>
      <c r="N9" s="99"/>
      <c r="O9" s="102" t="s">
        <v>615</v>
      </c>
      <c r="P9" s="99"/>
      <c r="Q9" s="99" t="s">
        <v>608</v>
      </c>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row>
    <row r="10" customFormat="false" ht="13.8" hidden="false" customHeight="false" outlineLevel="0" collapsed="false">
      <c r="A10" s="1"/>
      <c r="B10" s="1"/>
      <c r="C10" s="1"/>
      <c r="D10" s="1"/>
      <c r="E10" s="1"/>
      <c r="F10" s="1"/>
      <c r="G10" s="1"/>
      <c r="H10" s="1"/>
      <c r="I10" s="109"/>
      <c r="J10" s="1"/>
      <c r="K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row>
    <row r="11" s="99" customFormat="true" ht="39.55" hidden="false" customHeight="false" outlineLevel="0" collapsed="false">
      <c r="A11" s="5" t="s">
        <v>594</v>
      </c>
      <c r="B11" s="5" t="s">
        <v>595</v>
      </c>
      <c r="C11" s="98"/>
      <c r="D11" s="5" t="s">
        <v>597</v>
      </c>
      <c r="E11" s="5" t="s">
        <v>598</v>
      </c>
      <c r="F11" s="99" t="s">
        <v>599</v>
      </c>
      <c r="G11" s="100" t="s">
        <v>600</v>
      </c>
      <c r="H11" s="101" t="s">
        <v>551</v>
      </c>
      <c r="I11" s="5" t="s">
        <v>601</v>
      </c>
      <c r="J11" s="99" t="s">
        <v>602</v>
      </c>
      <c r="K11" s="99" t="s">
        <v>93</v>
      </c>
      <c r="L11" s="99" t="s">
        <v>68</v>
      </c>
      <c r="M11" s="99" t="s">
        <v>94</v>
      </c>
      <c r="N11" s="99" t="s">
        <v>95</v>
      </c>
      <c r="O11" s="102" t="s">
        <v>603</v>
      </c>
      <c r="Q11" s="5" t="s">
        <v>604</v>
      </c>
    </row>
    <row r="12" customFormat="false" ht="13.8" hidden="false" customHeight="false" outlineLevel="0" collapsed="false">
      <c r="A12" s="63" t="s">
        <v>12</v>
      </c>
      <c r="C12" s="1" t="n">
        <f aca="false">COUNT(C2:C9)</f>
        <v>8</v>
      </c>
      <c r="D12" s="63" t="n">
        <v>31</v>
      </c>
      <c r="G12" s="1" t="n">
        <f aca="false">COUNT(G2:G9)</f>
        <v>8</v>
      </c>
      <c r="H12" s="1"/>
      <c r="I12" s="1"/>
      <c r="J12" s="1"/>
      <c r="K12" s="1"/>
      <c r="N12" s="1"/>
      <c r="Q12" s="88"/>
    </row>
    <row r="13" customFormat="false" ht="13.8" hidden="false" customHeight="false" outlineLevel="0" collapsed="false">
      <c r="A13" s="63" t="s">
        <v>177</v>
      </c>
      <c r="C13" s="52"/>
      <c r="D13" s="63" t="n">
        <f aca="false">AVERAGE(D3:D9)</f>
        <v>19.8571428571429</v>
      </c>
      <c r="H13" s="96" t="n">
        <f aca="false">AVERAGE(H2:H9)</f>
        <v>2.375</v>
      </c>
      <c r="I13" s="63" t="n">
        <f aca="false">AVERAGE(I2:I9)</f>
        <v>0.0125</v>
      </c>
      <c r="J13" s="63" t="n">
        <f aca="false">AVERAGE(J2:J9)</f>
        <v>2.75</v>
      </c>
      <c r="K13" s="63" t="n">
        <f aca="false">AVERAGE(K2:K9)</f>
        <v>11.8367496798884</v>
      </c>
      <c r="Q13" s="88"/>
    </row>
    <row r="14" customFormat="false" ht="13.8" hidden="false" customHeight="false" outlineLevel="0" collapsed="false">
      <c r="A14" s="63" t="s">
        <v>178</v>
      </c>
      <c r="C14" s="52"/>
      <c r="D14" s="63" t="n">
        <f aca="false">MEDIAN(D3:D9)</f>
        <v>21</v>
      </c>
      <c r="H14" s="96" t="n">
        <f aca="false">MEDIAN(H2:H9)</f>
        <v>1.5</v>
      </c>
      <c r="I14" s="63" t="n">
        <f aca="false">MEDIAN(I2:I9)</f>
        <v>0.01</v>
      </c>
      <c r="J14" s="63" t="n">
        <f aca="false">MEDIAN(J2:J9)</f>
        <v>2.5</v>
      </c>
      <c r="K14" s="63" t="n">
        <f aca="false">MEDIAN(K2:K9)</f>
        <v>8.87306375080937</v>
      </c>
      <c r="Q14" s="88"/>
    </row>
    <row r="15" customFormat="false" ht="13.8" hidden="false" customHeight="false" outlineLevel="0" collapsed="false">
      <c r="A15" s="63" t="s">
        <v>179</v>
      </c>
      <c r="C15" s="52"/>
      <c r="D15" s="63" t="n">
        <f aca="false">MAX(D3:D9)</f>
        <v>21</v>
      </c>
      <c r="H15" s="96" t="n">
        <f aca="false">MAX(H2:H9)</f>
        <v>5</v>
      </c>
      <c r="I15" s="63" t="n">
        <f aca="false">MAX(I2:I9)</f>
        <v>0.05</v>
      </c>
      <c r="J15" s="63" t="n">
        <f aca="false">MAX(J2:J9)</f>
        <v>5</v>
      </c>
      <c r="K15" s="63" t="n">
        <f aca="false">MAX(K2:K9)</f>
        <v>33</v>
      </c>
      <c r="Q15" s="88"/>
    </row>
    <row r="16" customFormat="false" ht="13.8" hidden="false" customHeight="false" outlineLevel="0" collapsed="false">
      <c r="A16" s="63" t="s">
        <v>180</v>
      </c>
      <c r="C16" s="52"/>
      <c r="D16" s="63" t="n">
        <f aca="false">MIN(D3:D9)</f>
        <v>15</v>
      </c>
      <c r="H16" s="96" t="n">
        <f aca="false">MIN(H2:H9)</f>
        <v>1</v>
      </c>
      <c r="I16" s="63" t="n">
        <f aca="false">MIN(I2:I9)</f>
        <v>0.002</v>
      </c>
      <c r="J16" s="63" t="n">
        <f aca="false">MIN(J2:J9)</f>
        <v>1</v>
      </c>
      <c r="K16" s="63" t="n">
        <f aca="false">MIN(K2:K9)</f>
        <v>0.441786466911065</v>
      </c>
      <c r="Q16" s="88"/>
    </row>
    <row r="17" customFormat="false" ht="13.8" hidden="false" customHeight="false" outlineLevel="0" collapsed="false">
      <c r="D17" s="1"/>
      <c r="I17" s="109"/>
      <c r="J17" s="1"/>
      <c r="K17" s="1"/>
    </row>
    <row r="18" customFormat="false" ht="13.8" hidden="false" customHeight="false" outlineLevel="0" collapsed="false">
      <c r="D18" s="63" t="s">
        <v>616</v>
      </c>
      <c r="I18" s="109"/>
      <c r="J18" s="1"/>
      <c r="K18" s="1"/>
    </row>
    <row r="19" customFormat="false" ht="13.8" hidden="false" customHeight="false" outlineLevel="0" collapsed="false">
      <c r="D19" s="94" t="n">
        <f aca="false">C8</f>
        <v>42811</v>
      </c>
      <c r="I19" s="110" t="n">
        <f aca="false">I8</f>
        <v>0.01</v>
      </c>
      <c r="J19" s="110" t="n">
        <f aca="false">J8</f>
        <v>3</v>
      </c>
      <c r="K19" s="110" t="n">
        <f aca="false">K8</f>
        <v>24</v>
      </c>
    </row>
    <row r="20" customFormat="false" ht="13.8" hidden="false" customHeight="false" outlineLevel="0" collapsed="false">
      <c r="D20" s="94" t="n">
        <v>42835</v>
      </c>
      <c r="I20" s="110" t="n">
        <f aca="false">I19</f>
        <v>0.01</v>
      </c>
      <c r="J20" s="110" t="n">
        <f aca="false">J19</f>
        <v>3</v>
      </c>
      <c r="K20" s="110" t="n">
        <f aca="false">K19</f>
        <v>24</v>
      </c>
    </row>
  </sheetData>
  <printOptions headings="false" gridLines="false" gridLinesSet="true" horizontalCentered="false" verticalCentered="false"/>
  <pageMargins left="0.7" right="0.7" top="1.14375" bottom="1.143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MJ12"/>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N23" activeCellId="0" sqref="N23"/>
    </sheetView>
  </sheetViews>
  <sheetFormatPr defaultColWidth="8.73046875" defaultRowHeight="13.8" zeroHeight="false" outlineLevelRow="0" outlineLevelCol="0"/>
  <cols>
    <col collapsed="false" customWidth="true" hidden="false" outlineLevel="0" max="1" min="1" style="63" width="14.27"/>
    <col collapsed="false" customWidth="true" hidden="false" outlineLevel="0" max="2" min="2" style="63" width="6.89"/>
    <col collapsed="false" customWidth="true" hidden="false" outlineLevel="0" max="3" min="3" style="94" width="10.72"/>
    <col collapsed="false" customWidth="true" hidden="false" outlineLevel="0" max="5" min="4" style="63" width="12.67"/>
    <col collapsed="false" customWidth="true" hidden="false" outlineLevel="0" max="6" min="6" style="63" width="29.17"/>
    <col collapsed="false" customWidth="true" hidden="false" outlineLevel="0" max="7" min="7" style="95" width="11.32"/>
    <col collapsed="false" customWidth="true" hidden="false" outlineLevel="0" max="8" min="8" style="96" width="5.54"/>
    <col collapsed="false" customWidth="true" hidden="false" outlineLevel="0" max="9" min="9" style="63" width="13.29"/>
    <col collapsed="false" customWidth="true" hidden="false" outlineLevel="0" max="10" min="10" style="63" width="6.52"/>
    <col collapsed="false" customWidth="true" hidden="false" outlineLevel="0" max="11" min="11" style="63" width="9.72"/>
    <col collapsed="false" customWidth="true" hidden="false" outlineLevel="0" max="13" min="12" style="1" width="11.19"/>
    <col collapsed="false" customWidth="true" hidden="false" outlineLevel="0" max="14" min="14" style="63" width="11.32"/>
    <col collapsed="false" customWidth="true" hidden="false" outlineLevel="0" max="15" min="15" style="97" width="60.06"/>
    <col collapsed="false" customWidth="true" hidden="false" outlineLevel="0" max="16" min="16" style="63" width="11.32"/>
    <col collapsed="false" customWidth="true" hidden="false" outlineLevel="0" max="17" min="17" style="63" width="13.29"/>
    <col collapsed="false" customWidth="false" hidden="false" outlineLevel="0" max="261" min="18" style="67" width="8.74"/>
    <col collapsed="false" customWidth="true" hidden="false" outlineLevel="0" max="262" min="262" style="67" width="11.32"/>
    <col collapsed="false" customWidth="true" hidden="false" outlineLevel="0" max="263" min="263" style="67" width="5.54"/>
    <col collapsed="false" customWidth="true" hidden="false" outlineLevel="0" max="264" min="264" style="67" width="14.27"/>
    <col collapsed="false" customWidth="true" hidden="false" outlineLevel="0" max="265" min="265" style="67" width="6.89"/>
    <col collapsed="false" customWidth="true" hidden="false" outlineLevel="0" max="267" min="266" style="67" width="12.67"/>
    <col collapsed="false" customWidth="true" hidden="false" outlineLevel="0" max="268" min="268" style="67" width="10.72"/>
    <col collapsed="false" customWidth="true" hidden="false" outlineLevel="0" max="270" min="269" style="67" width="13.29"/>
    <col collapsed="false" customWidth="true" hidden="false" outlineLevel="0" max="271" min="271" style="67" width="6.52"/>
    <col collapsed="false" customWidth="true" hidden="false" outlineLevel="0" max="272" min="272" style="67" width="29.17"/>
    <col collapsed="false" customWidth="true" hidden="false" outlineLevel="0" max="273" min="273" style="67" width="60.06"/>
    <col collapsed="false" customWidth="false" hidden="false" outlineLevel="0" max="517" min="274" style="67" width="8.74"/>
    <col collapsed="false" customWidth="true" hidden="false" outlineLevel="0" max="518" min="518" style="67" width="11.32"/>
    <col collapsed="false" customWidth="true" hidden="false" outlineLevel="0" max="519" min="519" style="67" width="5.54"/>
    <col collapsed="false" customWidth="true" hidden="false" outlineLevel="0" max="520" min="520" style="67" width="14.27"/>
    <col collapsed="false" customWidth="true" hidden="false" outlineLevel="0" max="521" min="521" style="67" width="6.89"/>
    <col collapsed="false" customWidth="true" hidden="false" outlineLevel="0" max="523" min="522" style="67" width="12.67"/>
    <col collapsed="false" customWidth="true" hidden="false" outlineLevel="0" max="524" min="524" style="67" width="10.72"/>
    <col collapsed="false" customWidth="true" hidden="false" outlineLevel="0" max="526" min="525" style="67" width="13.29"/>
    <col collapsed="false" customWidth="true" hidden="false" outlineLevel="0" max="527" min="527" style="67" width="6.52"/>
    <col collapsed="false" customWidth="true" hidden="false" outlineLevel="0" max="528" min="528" style="67" width="29.17"/>
    <col collapsed="false" customWidth="true" hidden="false" outlineLevel="0" max="529" min="529" style="67" width="60.06"/>
    <col collapsed="false" customWidth="false" hidden="false" outlineLevel="0" max="773" min="530" style="67" width="8.74"/>
    <col collapsed="false" customWidth="true" hidden="false" outlineLevel="0" max="774" min="774" style="67" width="11.32"/>
    <col collapsed="false" customWidth="true" hidden="false" outlineLevel="0" max="775" min="775" style="67" width="5.54"/>
    <col collapsed="false" customWidth="true" hidden="false" outlineLevel="0" max="776" min="776" style="67" width="14.27"/>
    <col collapsed="false" customWidth="true" hidden="false" outlineLevel="0" max="777" min="777" style="67" width="6.89"/>
    <col collapsed="false" customWidth="true" hidden="false" outlineLevel="0" max="779" min="778" style="67" width="12.67"/>
    <col collapsed="false" customWidth="true" hidden="false" outlineLevel="0" max="780" min="780" style="67" width="10.72"/>
    <col collapsed="false" customWidth="true" hidden="false" outlineLevel="0" max="782" min="781" style="67" width="13.29"/>
    <col collapsed="false" customWidth="true" hidden="false" outlineLevel="0" max="783" min="783" style="67" width="6.52"/>
    <col collapsed="false" customWidth="true" hidden="false" outlineLevel="0" max="784" min="784" style="67" width="29.17"/>
    <col collapsed="false" customWidth="true" hidden="false" outlineLevel="0" max="785" min="785" style="67" width="60.06"/>
    <col collapsed="false" customWidth="false" hidden="false" outlineLevel="0" max="1024" min="786" style="67" width="8.74"/>
  </cols>
  <sheetData>
    <row r="1" customFormat="false" ht="13.8" hidden="false" customHeight="false" outlineLevel="0" collapsed="false">
      <c r="A1" s="1"/>
      <c r="B1" s="1"/>
      <c r="C1" s="1"/>
      <c r="D1" s="1"/>
      <c r="E1" s="1"/>
      <c r="F1" s="99" t="s">
        <v>617</v>
      </c>
      <c r="G1" s="1"/>
      <c r="H1" s="1"/>
      <c r="I1" s="1"/>
      <c r="J1" s="1"/>
      <c r="K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row>
    <row r="3" s="99" customFormat="true" ht="39.55" hidden="false" customHeight="false" outlineLevel="0" collapsed="false">
      <c r="A3" s="5" t="s">
        <v>594</v>
      </c>
      <c r="B3" s="5" t="s">
        <v>595</v>
      </c>
      <c r="C3" s="98" t="s">
        <v>596</v>
      </c>
      <c r="D3" s="5" t="s">
        <v>597</v>
      </c>
      <c r="E3" s="5" t="s">
        <v>598</v>
      </c>
      <c r="F3" s="99" t="s">
        <v>599</v>
      </c>
      <c r="G3" s="100" t="s">
        <v>600</v>
      </c>
      <c r="H3" s="101" t="s">
        <v>551</v>
      </c>
      <c r="I3" s="5" t="s">
        <v>601</v>
      </c>
      <c r="J3" s="99" t="s">
        <v>602</v>
      </c>
      <c r="K3" s="99" t="s">
        <v>93</v>
      </c>
      <c r="L3" s="99" t="s">
        <v>68</v>
      </c>
      <c r="M3" s="99" t="s">
        <v>94</v>
      </c>
      <c r="N3" s="99" t="s">
        <v>95</v>
      </c>
      <c r="O3" s="102" t="s">
        <v>603</v>
      </c>
      <c r="Q3" s="5" t="s">
        <v>604</v>
      </c>
    </row>
    <row r="4" s="53" customFormat="true" ht="35.05" hidden="false" customHeight="false" outlineLevel="0" collapsed="false">
      <c r="A4" s="99" t="n">
        <v>8</v>
      </c>
      <c r="B4" s="99" t="s">
        <v>605</v>
      </c>
      <c r="C4" s="106" t="n">
        <v>42824</v>
      </c>
      <c r="D4" s="99"/>
      <c r="E4" s="99" t="s">
        <v>170</v>
      </c>
      <c r="F4" s="99" t="s">
        <v>617</v>
      </c>
      <c r="G4" s="107" t="n">
        <v>0.001</v>
      </c>
      <c r="H4" s="108" t="n">
        <v>2</v>
      </c>
      <c r="I4" s="111" t="e">
        <f aca="false">G4*[1]Key!$A$5*H4</f>
        <v>#N/A</v>
      </c>
      <c r="J4" s="99" t="n">
        <v>0</v>
      </c>
      <c r="K4" s="99" t="n">
        <f aca="false">2*1</f>
        <v>2</v>
      </c>
      <c r="N4" s="99"/>
      <c r="O4" s="102" t="s">
        <v>618</v>
      </c>
      <c r="P4" s="99"/>
      <c r="Q4" s="99" t="s">
        <v>608</v>
      </c>
    </row>
    <row r="5" s="53" customFormat="true" ht="35.05" hidden="false" customHeight="false" outlineLevel="0" collapsed="false">
      <c r="A5" s="99" t="n">
        <v>10</v>
      </c>
      <c r="B5" s="99" t="s">
        <v>605</v>
      </c>
      <c r="C5" s="106" t="n">
        <v>42846</v>
      </c>
      <c r="D5" s="99" t="n">
        <f aca="false">C5-C4</f>
        <v>22</v>
      </c>
      <c r="E5" s="99" t="s">
        <v>277</v>
      </c>
      <c r="F5" s="99" t="s">
        <v>617</v>
      </c>
      <c r="G5" s="107" t="n">
        <v>0.001</v>
      </c>
      <c r="H5" s="108" t="n">
        <v>3</v>
      </c>
      <c r="I5" s="111" t="e">
        <f aca="false">G5*[1]Key!$A$5*H5</f>
        <v>#N/A</v>
      </c>
      <c r="J5" s="99" t="n">
        <v>2</v>
      </c>
      <c r="K5" s="99" t="n">
        <f aca="false">2*1</f>
        <v>2</v>
      </c>
      <c r="N5" s="99"/>
      <c r="O5" s="102" t="s">
        <v>619</v>
      </c>
      <c r="P5" s="99"/>
      <c r="Q5" s="99" t="s">
        <v>608</v>
      </c>
    </row>
    <row r="6" customFormat="false" ht="13.8" hidden="false" customHeight="false" outlineLevel="0" collapsed="false">
      <c r="A6" s="1"/>
      <c r="B6" s="1"/>
      <c r="C6" s="1"/>
      <c r="D6" s="1"/>
      <c r="E6" s="1"/>
      <c r="F6" s="1"/>
      <c r="G6" s="1"/>
      <c r="H6" s="1"/>
      <c r="I6" s="109"/>
      <c r="J6" s="1"/>
      <c r="K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row>
    <row r="7" s="99" customFormat="true" ht="39.55" hidden="false" customHeight="false" outlineLevel="0" collapsed="false">
      <c r="A7" s="5" t="s">
        <v>594</v>
      </c>
      <c r="B7" s="5" t="s">
        <v>595</v>
      </c>
      <c r="C7" s="98"/>
      <c r="D7" s="5" t="s">
        <v>597</v>
      </c>
      <c r="E7" s="5" t="s">
        <v>598</v>
      </c>
      <c r="F7" s="99" t="s">
        <v>599</v>
      </c>
      <c r="G7" s="100" t="s">
        <v>600</v>
      </c>
      <c r="H7" s="101" t="s">
        <v>551</v>
      </c>
      <c r="I7" s="5" t="s">
        <v>601</v>
      </c>
      <c r="J7" s="99" t="s">
        <v>602</v>
      </c>
      <c r="K7" s="99" t="s">
        <v>93</v>
      </c>
      <c r="L7" s="99" t="s">
        <v>68</v>
      </c>
      <c r="M7" s="99" t="s">
        <v>94</v>
      </c>
      <c r="N7" s="99" t="s">
        <v>95</v>
      </c>
      <c r="O7" s="102" t="s">
        <v>603</v>
      </c>
      <c r="Q7" s="5" t="s">
        <v>604</v>
      </c>
    </row>
    <row r="8" customFormat="false" ht="13.8" hidden="false" customHeight="false" outlineLevel="0" collapsed="false">
      <c r="A8" s="63" t="s">
        <v>12</v>
      </c>
      <c r="C8" s="1" t="n">
        <f aca="false">COUNT(C4:C5)</f>
        <v>2</v>
      </c>
      <c r="D8" s="63" t="n">
        <v>31</v>
      </c>
      <c r="H8" s="1"/>
      <c r="I8" s="1"/>
      <c r="J8" s="1"/>
      <c r="K8" s="1"/>
      <c r="N8" s="1"/>
      <c r="Q8" s="88"/>
    </row>
    <row r="9" customFormat="false" ht="13.8" hidden="false" customHeight="false" outlineLevel="0" collapsed="false">
      <c r="A9" s="63" t="s">
        <v>177</v>
      </c>
      <c r="C9" s="52"/>
      <c r="D9" s="63" t="n">
        <f aca="false">AVERAGE(D4:D5)</f>
        <v>22</v>
      </c>
      <c r="H9" s="96" t="n">
        <f aca="false">AVERAGE(H4:H5)</f>
        <v>2.5</v>
      </c>
      <c r="J9" s="63" t="n">
        <f aca="false">AVERAGE(J4:J5)</f>
        <v>1</v>
      </c>
      <c r="K9" s="63" t="n">
        <f aca="false">AVERAGE(K4:K5)</f>
        <v>2</v>
      </c>
      <c r="Q9" s="88"/>
    </row>
    <row r="10" customFormat="false" ht="13.8" hidden="false" customHeight="false" outlineLevel="0" collapsed="false">
      <c r="A10" s="63" t="s">
        <v>178</v>
      </c>
      <c r="C10" s="52"/>
      <c r="D10" s="63" t="n">
        <f aca="false">MEDIAN(D4:D5)</f>
        <v>22</v>
      </c>
      <c r="H10" s="96" t="n">
        <f aca="false">MEDIAN(H4:H5)</f>
        <v>2.5</v>
      </c>
      <c r="J10" s="63" t="n">
        <f aca="false">MEDIAN(J4:J5)</f>
        <v>1</v>
      </c>
      <c r="K10" s="63" t="n">
        <f aca="false">MEDIAN(K4:K5)</f>
        <v>2</v>
      </c>
      <c r="Q10" s="88"/>
    </row>
    <row r="11" customFormat="false" ht="13.8" hidden="false" customHeight="false" outlineLevel="0" collapsed="false">
      <c r="A11" s="63" t="s">
        <v>179</v>
      </c>
      <c r="C11" s="52"/>
      <c r="D11" s="63" t="n">
        <f aca="false">MAX(D4:D5)</f>
        <v>22</v>
      </c>
      <c r="H11" s="96" t="n">
        <f aca="false">MAX(H4:H5)</f>
        <v>3</v>
      </c>
      <c r="J11" s="63" t="n">
        <f aca="false">MAX(J4:J5)</f>
        <v>2</v>
      </c>
      <c r="K11" s="63" t="n">
        <f aca="false">MAX(K4:K5)</f>
        <v>2</v>
      </c>
      <c r="Q11" s="88"/>
    </row>
    <row r="12" customFormat="false" ht="13.8" hidden="false" customHeight="false" outlineLevel="0" collapsed="false">
      <c r="A12" s="63" t="s">
        <v>180</v>
      </c>
      <c r="C12" s="52"/>
      <c r="D12" s="63" t="n">
        <f aca="false">MIN(D4:D5)</f>
        <v>22</v>
      </c>
      <c r="H12" s="96" t="n">
        <f aca="false">MIN(H4:H5)</f>
        <v>2</v>
      </c>
      <c r="J12" s="63" t="n">
        <f aca="false">MIN(J4:J5)</f>
        <v>0</v>
      </c>
      <c r="K12" s="63" t="n">
        <f aca="false">MIN(K4:K5)</f>
        <v>2</v>
      </c>
      <c r="Q12" s="88"/>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M9"/>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M18" activeCellId="0" sqref="M18"/>
    </sheetView>
  </sheetViews>
  <sheetFormatPr defaultColWidth="8.83984375" defaultRowHeight="13.8" zeroHeight="false" outlineLevelRow="0" outlineLevelCol="0"/>
  <cols>
    <col collapsed="false" customWidth="true" hidden="false" outlineLevel="0" max="1" min="1" style="1" width="10.72"/>
    <col collapsed="false" customWidth="true" hidden="false" outlineLevel="0" max="2" min="2" style="1" width="9.6"/>
    <col collapsed="false" customWidth="true" hidden="false" outlineLevel="0" max="3" min="3" style="16" width="10.09"/>
    <col collapsed="false" customWidth="true" hidden="false" outlineLevel="0" max="4" min="4" style="20" width="9.6"/>
    <col collapsed="false" customWidth="true" hidden="false" outlineLevel="0" max="5" min="5" style="50" width="10.72"/>
    <col collapsed="false" customWidth="true" hidden="false" outlineLevel="0" max="6" min="6" style="50" width="12.67"/>
    <col collapsed="false" customWidth="true" hidden="false" outlineLevel="0" max="8" min="7" style="20" width="12.8"/>
    <col collapsed="false" customWidth="true" hidden="false" outlineLevel="0" max="9" min="9" style="112" width="9.6"/>
    <col collapsed="false" customWidth="true" hidden="false" outlineLevel="0" max="10" min="10" style="1" width="11.45"/>
    <col collapsed="false" customWidth="true" hidden="false" outlineLevel="0" max="11" min="11" style="1" width="12.92"/>
    <col collapsed="false" customWidth="true" hidden="false" outlineLevel="0" max="12" min="12" style="1" width="11.92"/>
    <col collapsed="false" customWidth="true" hidden="false" outlineLevel="0" max="13" min="13" style="1" width="52.18"/>
  </cols>
  <sheetData>
    <row r="1" customFormat="false" ht="13.8" hidden="false" customHeight="false" outlineLevel="0" collapsed="false">
      <c r="A1" s="1" t="s">
        <v>620</v>
      </c>
      <c r="C1" s="1"/>
      <c r="D1" s="1"/>
      <c r="E1" s="50" t="n">
        <v>1000</v>
      </c>
      <c r="F1" s="50" t="s">
        <v>621</v>
      </c>
      <c r="G1" s="1"/>
      <c r="H1" s="1"/>
      <c r="I1" s="112" t="s">
        <v>622</v>
      </c>
      <c r="J1" s="1" t="n">
        <f aca="false">0.5*0.1</f>
        <v>0.05</v>
      </c>
      <c r="L1" s="1" t="n">
        <v>0.155</v>
      </c>
      <c r="M1" s="1" t="s">
        <v>623</v>
      </c>
    </row>
    <row r="3" s="14" customFormat="true" ht="13.8" hidden="false" customHeight="false" outlineLevel="0" collapsed="false">
      <c r="A3" s="14" t="s">
        <v>52</v>
      </c>
      <c r="B3" s="14" t="s">
        <v>13</v>
      </c>
      <c r="C3" s="113" t="s">
        <v>54</v>
      </c>
      <c r="D3" s="114" t="s">
        <v>56</v>
      </c>
      <c r="E3" s="115" t="s">
        <v>91</v>
      </c>
      <c r="F3" s="115" t="s">
        <v>59</v>
      </c>
      <c r="G3" s="114" t="s">
        <v>92</v>
      </c>
      <c r="H3" s="114" t="s">
        <v>62</v>
      </c>
      <c r="I3" s="116" t="s">
        <v>93</v>
      </c>
      <c r="J3" s="67" t="s">
        <v>68</v>
      </c>
      <c r="K3" s="67" t="s">
        <v>94</v>
      </c>
      <c r="L3" s="53" t="s">
        <v>95</v>
      </c>
      <c r="M3" s="53" t="s">
        <v>71</v>
      </c>
    </row>
    <row r="4" customFormat="false" ht="13.8" hidden="false" customHeight="false" outlineLevel="0" collapsed="false">
      <c r="B4" s="1" t="n">
        <v>1</v>
      </c>
      <c r="C4" s="117" t="n">
        <v>41259</v>
      </c>
      <c r="G4" s="20" t="n">
        <v>6</v>
      </c>
      <c r="H4" s="20" t="n">
        <v>5</v>
      </c>
      <c r="I4" s="112" t="n">
        <f aca="false">12*3</f>
        <v>36</v>
      </c>
    </row>
    <row r="5" customFormat="false" ht="13.8" hidden="false" customHeight="false" outlineLevel="0" collapsed="false">
      <c r="C5" s="1"/>
      <c r="G5" s="1"/>
      <c r="I5" s="1"/>
    </row>
    <row r="6" customFormat="false" ht="13.8" hidden="false" customHeight="false" outlineLevel="0" collapsed="false">
      <c r="A6" s="1" t="s">
        <v>17</v>
      </c>
      <c r="B6" s="1" t="n">
        <v>1</v>
      </c>
      <c r="C6" s="1"/>
      <c r="G6" s="1"/>
      <c r="I6" s="1"/>
      <c r="J6" s="1" t="n">
        <v>0</v>
      </c>
      <c r="K6" s="1" t="n">
        <v>0</v>
      </c>
      <c r="L6" s="1" t="n">
        <v>0</v>
      </c>
    </row>
    <row r="7" customFormat="false" ht="13.8" hidden="false" customHeight="false" outlineLevel="0" collapsed="false">
      <c r="C7" s="1"/>
      <c r="G7" s="1"/>
      <c r="I7" s="1"/>
    </row>
    <row r="8" customFormat="false" ht="13.8" hidden="false" customHeight="false" outlineLevel="0" collapsed="false">
      <c r="C8" s="16" t="n">
        <v>41259</v>
      </c>
      <c r="G8" s="20" t="n">
        <f aca="false">G4</f>
        <v>6</v>
      </c>
      <c r="I8" s="112" t="n">
        <v>2</v>
      </c>
    </row>
    <row r="9" customFormat="false" ht="13.8" hidden="false" customHeight="false" outlineLevel="0" collapsed="false">
      <c r="C9" s="16" t="n">
        <v>41263</v>
      </c>
      <c r="G9" s="20" t="n">
        <f aca="false">G8</f>
        <v>6</v>
      </c>
      <c r="I9" s="112" t="n">
        <v>2</v>
      </c>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N54"/>
  <sheetViews>
    <sheetView showFormulas="false" showGridLines="true" showRowColHeaders="true" showZeros="true" rightToLeft="false" tabSelected="false" showOutlineSymbols="true" defaultGridColor="true" view="normal" topLeftCell="E1" colorId="64" zoomScale="75" zoomScaleNormal="75" zoomScalePageLayoutView="100" workbookViewId="0">
      <selection pane="topLeft" activeCell="K32" activeCellId="0" sqref="K32"/>
    </sheetView>
  </sheetViews>
  <sheetFormatPr defaultColWidth="8.83984375" defaultRowHeight="13.8" zeroHeight="false" outlineLevelRow="0" outlineLevelCol="0"/>
  <cols>
    <col collapsed="false" customWidth="true" hidden="false" outlineLevel="0" max="1" min="1" style="1" width="10.72"/>
    <col collapsed="false" customWidth="true" hidden="false" outlineLevel="0" max="2" min="2" style="1" width="12.32"/>
    <col collapsed="false" customWidth="true" hidden="false" outlineLevel="0" max="3" min="3" style="16" width="10.09"/>
    <col collapsed="false" customWidth="true" hidden="false" outlineLevel="0" max="4" min="4" style="20" width="9.6"/>
    <col collapsed="false" customWidth="true" hidden="false" outlineLevel="0" max="6" min="5" style="50" width="10.72"/>
    <col collapsed="false" customWidth="true" hidden="false" outlineLevel="0" max="7" min="7" style="17" width="12.67"/>
    <col collapsed="false" customWidth="true" hidden="false" outlineLevel="0" max="8" min="8" style="50" width="12.8"/>
    <col collapsed="false" customWidth="true" hidden="false" outlineLevel="0" max="9" min="9" style="20" width="12.8"/>
    <col collapsed="false" customWidth="true" hidden="false" outlineLevel="0" max="10" min="10" style="112" width="9.6"/>
    <col collapsed="false" customWidth="true" hidden="false" outlineLevel="0" max="11" min="11" style="1" width="11.45"/>
    <col collapsed="false" customWidth="true" hidden="false" outlineLevel="0" max="12" min="12" style="1" width="12.92"/>
    <col collapsed="false" customWidth="true" hidden="false" outlineLevel="0" max="13" min="13" style="1" width="11.92"/>
    <col collapsed="false" customWidth="true" hidden="false" outlineLevel="0" max="14" min="14" style="1" width="52.18"/>
  </cols>
  <sheetData>
    <row r="1" customFormat="false" ht="13.8" hidden="false" customHeight="false" outlineLevel="0" collapsed="false">
      <c r="A1" s="1" t="s">
        <v>624</v>
      </c>
      <c r="C1" s="1"/>
      <c r="D1" s="1"/>
      <c r="E1" s="50" t="n">
        <v>100</v>
      </c>
      <c r="F1" s="17" t="s">
        <v>621</v>
      </c>
      <c r="G1" s="1"/>
      <c r="H1" s="1"/>
      <c r="I1" s="1"/>
      <c r="J1" s="112" t="s">
        <v>622</v>
      </c>
      <c r="K1" s="50" t="n">
        <f aca="false">0.5*0.1</f>
        <v>0.05</v>
      </c>
      <c r="M1" s="1" t="n">
        <v>0.155</v>
      </c>
      <c r="N1" s="1" t="s">
        <v>623</v>
      </c>
    </row>
    <row r="2" s="118" customFormat="true" ht="39.55" hidden="false" customHeight="false" outlineLevel="0" collapsed="false">
      <c r="A2" s="118" t="s">
        <v>625</v>
      </c>
      <c r="B2" s="118" t="s">
        <v>97</v>
      </c>
      <c r="C2" s="119"/>
      <c r="D2" s="120"/>
      <c r="E2" s="121"/>
      <c r="F2" s="121"/>
      <c r="G2" s="122"/>
      <c r="H2" s="121" t="s">
        <v>51</v>
      </c>
      <c r="I2" s="120"/>
      <c r="J2" s="123"/>
    </row>
    <row r="3" s="14" customFormat="true" ht="23.85" hidden="false" customHeight="false" outlineLevel="0" collapsed="false">
      <c r="A3" s="14" t="s">
        <v>52</v>
      </c>
      <c r="C3" s="113" t="s">
        <v>54</v>
      </c>
      <c r="D3" s="114" t="s">
        <v>56</v>
      </c>
      <c r="E3" s="115" t="s">
        <v>91</v>
      </c>
      <c r="F3" s="115" t="s">
        <v>58</v>
      </c>
      <c r="G3" s="124" t="s">
        <v>59</v>
      </c>
      <c r="H3" s="115" t="s">
        <v>92</v>
      </c>
      <c r="I3" s="114" t="s">
        <v>62</v>
      </c>
      <c r="J3" s="116" t="s">
        <v>93</v>
      </c>
      <c r="K3" s="67" t="s">
        <v>68</v>
      </c>
      <c r="L3" s="67" t="s">
        <v>94</v>
      </c>
      <c r="M3" s="53" t="s">
        <v>70</v>
      </c>
      <c r="N3" s="53" t="s">
        <v>71</v>
      </c>
    </row>
    <row r="4" customFormat="false" ht="13.8" hidden="false" customHeight="false" outlineLevel="0" collapsed="false">
      <c r="A4" s="1" t="n">
        <v>1</v>
      </c>
      <c r="C4" s="16" t="n">
        <v>40906</v>
      </c>
      <c r="D4" s="1"/>
      <c r="E4" s="50" t="n">
        <f aca="false">1/1000</f>
        <v>0.001</v>
      </c>
      <c r="F4" s="50" t="n">
        <v>1</v>
      </c>
      <c r="G4" s="17" t="n">
        <f aca="false">$K$1*F4*E4</f>
        <v>5E-005</v>
      </c>
      <c r="H4" s="50" t="n">
        <f aca="false">G4*$E$1</f>
        <v>0.005</v>
      </c>
      <c r="I4" s="20" t="n">
        <v>2</v>
      </c>
      <c r="J4" s="112" t="n">
        <f aca="false">10*10*$M$1</f>
        <v>15.5</v>
      </c>
    </row>
    <row r="5" customFormat="false" ht="13.8" hidden="false" customHeight="false" outlineLevel="0" collapsed="false">
      <c r="A5" s="1" t="n">
        <f aca="false">A4+1</f>
        <v>2</v>
      </c>
      <c r="C5" s="16" t="n">
        <v>40914</v>
      </c>
      <c r="D5" s="20" t="n">
        <f aca="false">C5-C4</f>
        <v>8</v>
      </c>
      <c r="E5" s="50" t="n">
        <v>0.001</v>
      </c>
      <c r="F5" s="50" t="n">
        <v>2</v>
      </c>
      <c r="G5" s="17" t="n">
        <f aca="false">$K$1*F5*E5</f>
        <v>0.0001</v>
      </c>
      <c r="H5" s="50" t="n">
        <f aca="false">G5*$E$1</f>
        <v>0.01</v>
      </c>
      <c r="I5" s="20" t="n">
        <v>1</v>
      </c>
      <c r="J5" s="112" t="n">
        <f aca="false">7*7*$M$1</f>
        <v>7.595</v>
      </c>
    </row>
    <row r="6" customFormat="false" ht="52.2" hidden="false" customHeight="false" outlineLevel="0" collapsed="false">
      <c r="A6" s="1" t="n">
        <f aca="false">A5+1</f>
        <v>3</v>
      </c>
      <c r="C6" s="16" t="n">
        <v>40921</v>
      </c>
      <c r="D6" s="20" t="n">
        <f aca="false">C6-C5</f>
        <v>7</v>
      </c>
      <c r="E6" s="50" t="n">
        <v>0.001</v>
      </c>
      <c r="F6" s="50" t="n">
        <v>3</v>
      </c>
      <c r="G6" s="17" t="n">
        <f aca="false">$K$1*F6*E6</f>
        <v>0.00015</v>
      </c>
      <c r="H6" s="50" t="n">
        <f aca="false">G6*$E$1</f>
        <v>0.015</v>
      </c>
      <c r="I6" s="20" t="n">
        <v>2</v>
      </c>
      <c r="J6" s="112" t="n">
        <f aca="false">6*6</f>
        <v>36</v>
      </c>
      <c r="M6" s="1" t="n">
        <v>1</v>
      </c>
      <c r="N6" s="125" t="s">
        <v>626</v>
      </c>
    </row>
    <row r="7" customFormat="false" ht="13.8" hidden="false" customHeight="false" outlineLevel="0" collapsed="false">
      <c r="A7" s="1" t="n">
        <f aca="false">A6+1</f>
        <v>4</v>
      </c>
      <c r="C7" s="16" t="n">
        <v>40932</v>
      </c>
      <c r="D7" s="20" t="n">
        <f aca="false">C7-C6</f>
        <v>11</v>
      </c>
      <c r="E7" s="50" t="n">
        <f aca="false">1/1000</f>
        <v>0.001</v>
      </c>
      <c r="F7" s="50" t="n">
        <v>3</v>
      </c>
      <c r="G7" s="17" t="n">
        <f aca="false">$K$1*F7*E7</f>
        <v>0.00015</v>
      </c>
      <c r="H7" s="50" t="n">
        <f aca="false">G7*$E$1</f>
        <v>0.015</v>
      </c>
      <c r="I7" s="20" t="n">
        <v>1</v>
      </c>
      <c r="J7" s="112" t="n">
        <f aca="false">64*M1</f>
        <v>9.92</v>
      </c>
      <c r="M7" s="1" t="n">
        <v>1</v>
      </c>
    </row>
    <row r="8" customFormat="false" ht="13.8" hidden="false" customHeight="false" outlineLevel="0" collapsed="false">
      <c r="A8" s="1" t="n">
        <f aca="false">A7+1</f>
        <v>5</v>
      </c>
      <c r="C8" s="16" t="n">
        <v>40952</v>
      </c>
      <c r="D8" s="20" t="n">
        <f aca="false">C8-C7</f>
        <v>20</v>
      </c>
      <c r="E8" s="50" t="n">
        <f aca="false">1/1000</f>
        <v>0.001</v>
      </c>
      <c r="F8" s="50" t="n">
        <v>2</v>
      </c>
      <c r="G8" s="17" t="n">
        <f aca="false">$K$1*F8*E8</f>
        <v>0.0001</v>
      </c>
      <c r="H8" s="50" t="n">
        <f aca="false">G8*$E$1</f>
        <v>0.01</v>
      </c>
      <c r="I8" s="20" t="n">
        <v>1</v>
      </c>
      <c r="J8" s="112" t="n">
        <f aca="false">113*M1</f>
        <v>17.515</v>
      </c>
    </row>
    <row r="9" customFormat="false" ht="13.8" hidden="false" customHeight="false" outlineLevel="0" collapsed="false">
      <c r="A9" s="1" t="n">
        <f aca="false">A8+1</f>
        <v>6</v>
      </c>
      <c r="C9" s="16" t="n">
        <v>40960</v>
      </c>
      <c r="D9" s="20" t="n">
        <f aca="false">C9-C8</f>
        <v>8</v>
      </c>
      <c r="E9" s="50" t="n">
        <f aca="false">1/1000</f>
        <v>0.001</v>
      </c>
      <c r="F9" s="50" t="n">
        <v>3</v>
      </c>
      <c r="G9" s="17" t="n">
        <f aca="false">$K$1*F9*E9</f>
        <v>0.00015</v>
      </c>
      <c r="H9" s="50" t="n">
        <f aca="false">G9*$E$1</f>
        <v>0.015</v>
      </c>
      <c r="I9" s="20" t="n">
        <v>1</v>
      </c>
      <c r="J9" s="112" t="n">
        <f aca="false">15*20*M1</f>
        <v>46.5</v>
      </c>
    </row>
    <row r="10" customFormat="false" ht="13.8" hidden="false" customHeight="false" outlineLevel="0" collapsed="false">
      <c r="A10" s="1" t="n">
        <f aca="false">A9+1</f>
        <v>7</v>
      </c>
      <c r="C10" s="16" t="n">
        <v>40967</v>
      </c>
      <c r="D10" s="20" t="n">
        <f aca="false">C10-C9</f>
        <v>7</v>
      </c>
      <c r="E10" s="50" t="n">
        <f aca="false">1/1000</f>
        <v>0.001</v>
      </c>
      <c r="F10" s="50" t="n">
        <v>4</v>
      </c>
      <c r="G10" s="17" t="n">
        <f aca="false">$K$1*F10*E10</f>
        <v>0.0002</v>
      </c>
      <c r="H10" s="50" t="n">
        <f aca="false">G10*$E$1</f>
        <v>0.02</v>
      </c>
      <c r="I10" s="20" t="n">
        <v>2</v>
      </c>
      <c r="J10" s="112" t="n">
        <f aca="false">14*17*M1</f>
        <v>36.89</v>
      </c>
      <c r="M10" s="1" t="n">
        <v>1</v>
      </c>
    </row>
    <row r="11" customFormat="false" ht="13.8" hidden="false" customHeight="false" outlineLevel="0" collapsed="false">
      <c r="A11" s="1" t="n">
        <f aca="false">A10+1</f>
        <v>8</v>
      </c>
      <c r="C11" s="16" t="n">
        <v>40972</v>
      </c>
      <c r="D11" s="20" t="n">
        <f aca="false">C11-C10</f>
        <v>5</v>
      </c>
      <c r="E11" s="50" t="n">
        <f aca="false">1/1000</f>
        <v>0.001</v>
      </c>
      <c r="F11" s="50" t="n">
        <v>5</v>
      </c>
      <c r="G11" s="17" t="n">
        <f aca="false">$K$1*F11*E11</f>
        <v>0.00025</v>
      </c>
      <c r="H11" s="50" t="n">
        <f aca="false">G11*$E$1</f>
        <v>0.025</v>
      </c>
      <c r="I11" s="20" t="n">
        <v>2</v>
      </c>
      <c r="J11" s="112" t="n">
        <f aca="false">10*15*M1</f>
        <v>23.25</v>
      </c>
    </row>
    <row r="12" customFormat="false" ht="13.8" hidden="false" customHeight="false" outlineLevel="0" collapsed="false">
      <c r="A12" s="1" t="n">
        <f aca="false">A11+1</f>
        <v>9</v>
      </c>
      <c r="C12" s="16" t="n">
        <v>40977</v>
      </c>
      <c r="D12" s="20" t="n">
        <f aca="false">C12-C11</f>
        <v>5</v>
      </c>
      <c r="E12" s="50" t="n">
        <f aca="false">1/1000</f>
        <v>0.001</v>
      </c>
      <c r="F12" s="50" t="n">
        <v>6</v>
      </c>
      <c r="G12" s="17" t="n">
        <f aca="false">$K$1*F12*E12</f>
        <v>0.0003</v>
      </c>
      <c r="H12" s="50" t="n">
        <f aca="false">G12*$E$1</f>
        <v>0.03</v>
      </c>
      <c r="I12" s="20" t="n">
        <v>2</v>
      </c>
      <c r="J12" s="112" t="n">
        <f aca="false">4*4*M1</f>
        <v>2.48</v>
      </c>
    </row>
    <row r="13" customFormat="false" ht="13.8" hidden="false" customHeight="false" outlineLevel="0" collapsed="false">
      <c r="A13" s="1" t="n">
        <f aca="false">A12+1</f>
        <v>10</v>
      </c>
      <c r="C13" s="16" t="n">
        <v>40996</v>
      </c>
      <c r="D13" s="20" t="n">
        <f aca="false">C13-C12</f>
        <v>19</v>
      </c>
      <c r="E13" s="50" t="n">
        <f aca="false">1/1000</f>
        <v>0.001</v>
      </c>
      <c r="F13" s="50" t="n">
        <v>8</v>
      </c>
      <c r="G13" s="17" t="n">
        <f aca="false">$K$1*F13*E13</f>
        <v>0.0004</v>
      </c>
      <c r="H13" s="50" t="n">
        <f aca="false">G13*$E$1</f>
        <v>0.04</v>
      </c>
      <c r="I13" s="20" t="n">
        <v>2</v>
      </c>
      <c r="J13" s="112" t="n">
        <f aca="false">13*16*M1</f>
        <v>32.24</v>
      </c>
    </row>
    <row r="14" customFormat="false" ht="13.8" hidden="false" customHeight="false" outlineLevel="0" collapsed="false">
      <c r="A14" s="1" t="n">
        <f aca="false">A13+1</f>
        <v>11</v>
      </c>
      <c r="C14" s="16" t="n">
        <v>41000</v>
      </c>
      <c r="D14" s="20" t="n">
        <f aca="false">C14-C13</f>
        <v>4</v>
      </c>
      <c r="E14" s="50" t="n">
        <f aca="false">1/100</f>
        <v>0.01</v>
      </c>
      <c r="F14" s="50" t="n">
        <v>1</v>
      </c>
      <c r="G14" s="17" t="n">
        <f aca="false">$K$1*F14*E14</f>
        <v>0.0005</v>
      </c>
      <c r="H14" s="50" t="n">
        <f aca="false">G14*$E$1</f>
        <v>0.05</v>
      </c>
      <c r="I14" s="20" t="n">
        <v>2</v>
      </c>
      <c r="J14" s="112" t="n">
        <f aca="false">20*16*M1</f>
        <v>49.6</v>
      </c>
    </row>
    <row r="15" customFormat="false" ht="13.8" hidden="false" customHeight="false" outlineLevel="0" collapsed="false">
      <c r="A15" s="1" t="n">
        <f aca="false">A14+1</f>
        <v>12</v>
      </c>
      <c r="C15" s="16" t="n">
        <v>41003</v>
      </c>
      <c r="D15" s="20" t="n">
        <f aca="false">C15-C14</f>
        <v>3</v>
      </c>
      <c r="E15" s="50" t="n">
        <f aca="false">1/100</f>
        <v>0.01</v>
      </c>
      <c r="F15" s="50" t="n">
        <v>2</v>
      </c>
      <c r="G15" s="17" t="n">
        <f aca="false">$K$1*F15*E15</f>
        <v>0.001</v>
      </c>
      <c r="H15" s="50" t="n">
        <f aca="false">G15*$E$1</f>
        <v>0.1</v>
      </c>
      <c r="I15" s="20" t="n">
        <v>2</v>
      </c>
      <c r="J15" s="112" t="n">
        <f aca="false">13*9*M1</f>
        <v>18.135</v>
      </c>
    </row>
    <row r="16" customFormat="false" ht="13.8" hidden="false" customHeight="false" outlineLevel="0" collapsed="false">
      <c r="A16" s="1" t="n">
        <f aca="false">A15+1</f>
        <v>13</v>
      </c>
      <c r="C16" s="16" t="n">
        <v>41007</v>
      </c>
      <c r="D16" s="20" t="n">
        <f aca="false">C16-C15</f>
        <v>4</v>
      </c>
      <c r="E16" s="50" t="n">
        <f aca="false">1/100</f>
        <v>0.01</v>
      </c>
      <c r="F16" s="50" t="n">
        <v>3</v>
      </c>
      <c r="G16" s="17" t="n">
        <f aca="false">$K$1*F16*E16</f>
        <v>0.0015</v>
      </c>
      <c r="H16" s="50" t="n">
        <f aca="false">G16*$E$1</f>
        <v>0.15</v>
      </c>
      <c r="I16" s="20" t="n">
        <v>2</v>
      </c>
      <c r="J16" s="112" t="n">
        <f aca="false">3^2*PI()*M1</f>
        <v>4.38252175175776</v>
      </c>
    </row>
    <row r="17" customFormat="false" ht="13.8" hidden="false" customHeight="false" outlineLevel="0" collapsed="false">
      <c r="A17" s="1" t="n">
        <f aca="false">A16+1</f>
        <v>14</v>
      </c>
      <c r="C17" s="16" t="n">
        <v>41010</v>
      </c>
      <c r="D17" s="20" t="n">
        <f aca="false">C17-C16</f>
        <v>3</v>
      </c>
      <c r="E17" s="50" t="n">
        <f aca="false">1/100</f>
        <v>0.01</v>
      </c>
      <c r="F17" s="50" t="n">
        <v>4</v>
      </c>
      <c r="G17" s="17" t="n">
        <f aca="false">$K$1*F17*E17</f>
        <v>0.002</v>
      </c>
      <c r="H17" s="50" t="n">
        <f aca="false">G17*$E$1</f>
        <v>0.2</v>
      </c>
      <c r="I17" s="20" t="n">
        <v>2</v>
      </c>
      <c r="J17" s="112" t="n">
        <f aca="false">16*10*M1</f>
        <v>24.8</v>
      </c>
    </row>
    <row r="18" customFormat="false" ht="13.8" hidden="false" customHeight="false" outlineLevel="0" collapsed="false">
      <c r="A18" s="1" t="n">
        <f aca="false">A17+1</f>
        <v>15</v>
      </c>
      <c r="C18" s="16" t="n">
        <v>41013</v>
      </c>
      <c r="D18" s="20" t="n">
        <f aca="false">C18-C17</f>
        <v>3</v>
      </c>
      <c r="E18" s="50" t="n">
        <f aca="false">1/100</f>
        <v>0.01</v>
      </c>
      <c r="F18" s="50" t="n">
        <v>6</v>
      </c>
      <c r="G18" s="17" t="n">
        <f aca="false">$K$1*F18*E18</f>
        <v>0.003</v>
      </c>
      <c r="H18" s="50" t="n">
        <f aca="false">G18*$E$1</f>
        <v>0.3</v>
      </c>
      <c r="I18" s="20" t="n">
        <v>2</v>
      </c>
      <c r="J18" s="112" t="n">
        <f aca="false">6*8*M1</f>
        <v>7.44</v>
      </c>
    </row>
    <row r="19" customFormat="false" ht="13.8" hidden="false" customHeight="false" outlineLevel="0" collapsed="false">
      <c r="A19" s="1" t="n">
        <f aca="false">A18+1</f>
        <v>16</v>
      </c>
      <c r="C19" s="16" t="n">
        <v>41016</v>
      </c>
      <c r="D19" s="20" t="n">
        <f aca="false">C19-C18</f>
        <v>3</v>
      </c>
      <c r="E19" s="50" t="n">
        <f aca="false">1/100</f>
        <v>0.01</v>
      </c>
      <c r="F19" s="50" t="n">
        <v>8</v>
      </c>
      <c r="G19" s="17" t="n">
        <f aca="false">$K$1*F19*E19</f>
        <v>0.004</v>
      </c>
      <c r="H19" s="50" t="n">
        <f aca="false">G19*$E$1</f>
        <v>0.4</v>
      </c>
      <c r="I19" s="20" t="n">
        <v>2</v>
      </c>
      <c r="J19" s="112" t="n">
        <f aca="false">4*4</f>
        <v>16</v>
      </c>
    </row>
    <row r="20" customFormat="false" ht="13.8" hidden="false" customHeight="false" outlineLevel="0" collapsed="false">
      <c r="A20" s="1" t="n">
        <f aca="false">A19+1</f>
        <v>17</v>
      </c>
      <c r="C20" s="16" t="n">
        <v>41019</v>
      </c>
      <c r="D20" s="20" t="n">
        <f aca="false">C20-C19</f>
        <v>3</v>
      </c>
      <c r="E20" s="50" t="n">
        <f aca="false">1/10</f>
        <v>0.1</v>
      </c>
      <c r="F20" s="50" t="n">
        <v>1</v>
      </c>
      <c r="G20" s="17" t="n">
        <f aca="false">$K$1*F20*E20</f>
        <v>0.005</v>
      </c>
      <c r="H20" s="50" t="n">
        <f aca="false">G20*$E$1</f>
        <v>0.5</v>
      </c>
      <c r="I20" s="20" t="n">
        <v>2</v>
      </c>
      <c r="J20" s="112" t="n">
        <f aca="false">20*14*M1</f>
        <v>43.4</v>
      </c>
    </row>
    <row r="21" customFormat="false" ht="13.8" hidden="false" customHeight="false" outlineLevel="0" collapsed="false">
      <c r="A21" s="1" t="n">
        <f aca="false">A20+1</f>
        <v>18</v>
      </c>
      <c r="C21" s="16" t="n">
        <v>41023</v>
      </c>
      <c r="D21" s="20" t="n">
        <f aca="false">C21-C20</f>
        <v>4</v>
      </c>
      <c r="E21" s="50" t="n">
        <f aca="false">1.5/10</f>
        <v>0.15</v>
      </c>
      <c r="F21" s="50" t="n">
        <v>1</v>
      </c>
      <c r="G21" s="17" t="n">
        <f aca="false">$K$1*F21*E21</f>
        <v>0.0075</v>
      </c>
      <c r="H21" s="50" t="n">
        <f aca="false">G21*$E$1</f>
        <v>0.75</v>
      </c>
      <c r="I21" s="20" t="n">
        <v>2</v>
      </c>
      <c r="J21" s="112" t="n">
        <f aca="false">17*14*M1</f>
        <v>36.89</v>
      </c>
    </row>
    <row r="22" customFormat="false" ht="13.8" hidden="false" customHeight="false" outlineLevel="0" collapsed="false">
      <c r="A22" s="1" t="n">
        <f aca="false">A21+1</f>
        <v>19</v>
      </c>
      <c r="C22" s="16" t="n">
        <v>41026</v>
      </c>
      <c r="D22" s="20" t="n">
        <f aca="false">C22-C21</f>
        <v>3</v>
      </c>
      <c r="E22" s="50" t="n">
        <f aca="false">1/10</f>
        <v>0.1</v>
      </c>
      <c r="F22" s="50" t="n">
        <v>2</v>
      </c>
      <c r="G22" s="17" t="n">
        <f aca="false">$K$1*F22*E22</f>
        <v>0.01</v>
      </c>
      <c r="H22" s="50" t="n">
        <f aca="false">G22*$E$1</f>
        <v>1</v>
      </c>
      <c r="I22" s="20" t="n">
        <v>2</v>
      </c>
      <c r="J22" s="112" t="n">
        <f aca="false">12*19*M1</f>
        <v>35.34</v>
      </c>
    </row>
    <row r="23" customFormat="false" ht="13.8" hidden="false" customHeight="false" outlineLevel="0" collapsed="false">
      <c r="A23" s="1" t="n">
        <f aca="false">A22+1</f>
        <v>20</v>
      </c>
      <c r="C23" s="16" t="n">
        <v>41030</v>
      </c>
      <c r="D23" s="20" t="n">
        <f aca="false">C23-C22</f>
        <v>4</v>
      </c>
      <c r="E23" s="50" t="n">
        <f aca="false">1/10</f>
        <v>0.1</v>
      </c>
      <c r="F23" s="50" t="n">
        <v>3</v>
      </c>
      <c r="G23" s="17" t="n">
        <f aca="false">$K$1*F23*E23</f>
        <v>0.015</v>
      </c>
      <c r="H23" s="50" t="n">
        <f aca="false">G23*$E$1</f>
        <v>1.5</v>
      </c>
      <c r="I23" s="20" t="n">
        <v>2</v>
      </c>
      <c r="J23" s="112" t="n">
        <f aca="false">23*15*M1</f>
        <v>53.475</v>
      </c>
    </row>
    <row r="24" customFormat="false" ht="13.8" hidden="false" customHeight="false" outlineLevel="0" collapsed="false">
      <c r="A24" s="1" t="n">
        <f aca="false">A23+1</f>
        <v>21</v>
      </c>
      <c r="C24" s="16" t="n">
        <v>41033</v>
      </c>
      <c r="D24" s="20" t="n">
        <f aca="false">C24-C23</f>
        <v>3</v>
      </c>
      <c r="E24" s="50" t="n">
        <f aca="false">1/10</f>
        <v>0.1</v>
      </c>
      <c r="F24" s="50" t="n">
        <v>4</v>
      </c>
      <c r="G24" s="17" t="n">
        <f aca="false">$K$1*F24*E24</f>
        <v>0.02</v>
      </c>
      <c r="H24" s="50" t="n">
        <f aca="false">G24*$E$1</f>
        <v>2</v>
      </c>
      <c r="I24" s="20" t="n">
        <v>2</v>
      </c>
      <c r="J24" s="112" t="n">
        <f aca="false">16*13*M1</f>
        <v>32.24</v>
      </c>
    </row>
    <row r="25" customFormat="false" ht="13.8" hidden="false" customHeight="false" outlineLevel="0" collapsed="false">
      <c r="A25" s="1" t="n">
        <f aca="false">A24+1</f>
        <v>22</v>
      </c>
      <c r="C25" s="16" t="n">
        <v>41037</v>
      </c>
      <c r="D25" s="20" t="n">
        <f aca="false">C25-C24</f>
        <v>4</v>
      </c>
      <c r="E25" s="50" t="n">
        <f aca="false">1/10</f>
        <v>0.1</v>
      </c>
      <c r="F25" s="50" t="n">
        <v>5</v>
      </c>
      <c r="G25" s="17" t="n">
        <f aca="false">$K$1*F25*E25</f>
        <v>0.025</v>
      </c>
      <c r="H25" s="50" t="n">
        <f aca="false">G25*$E$1</f>
        <v>2.5</v>
      </c>
      <c r="I25" s="20" t="n">
        <v>2</v>
      </c>
      <c r="J25" s="112" t="n">
        <f aca="false">12*25*M1</f>
        <v>46.5</v>
      </c>
    </row>
    <row r="26" customFormat="false" ht="13.8" hidden="false" customHeight="false" outlineLevel="0" collapsed="false">
      <c r="A26" s="1" t="n">
        <f aca="false">A25+1</f>
        <v>23</v>
      </c>
      <c r="C26" s="16" t="n">
        <v>41043</v>
      </c>
      <c r="D26" s="20" t="n">
        <f aca="false">C26-C25</f>
        <v>6</v>
      </c>
      <c r="E26" s="50" t="n">
        <f aca="false">1/10</f>
        <v>0.1</v>
      </c>
      <c r="F26" s="50" t="n">
        <v>6</v>
      </c>
      <c r="G26" s="17" t="n">
        <f aca="false">$K$1*F26*E26</f>
        <v>0.03</v>
      </c>
      <c r="H26" s="50" t="n">
        <f aca="false">G26*$E$1</f>
        <v>3</v>
      </c>
      <c r="I26" s="20" t="n">
        <v>3</v>
      </c>
      <c r="J26" s="112" t="n">
        <f aca="false">24*44*M1</f>
        <v>163.68</v>
      </c>
    </row>
    <row r="27" customFormat="false" ht="13.8" hidden="false" customHeight="false" outlineLevel="0" collapsed="false">
      <c r="A27" s="1" t="n">
        <f aca="false">A26+1</f>
        <v>24</v>
      </c>
      <c r="C27" s="16" t="n">
        <v>41049</v>
      </c>
      <c r="D27" s="20" t="n">
        <f aca="false">C27-C26</f>
        <v>6</v>
      </c>
      <c r="E27" s="50" t="n">
        <f aca="false">1/10</f>
        <v>0.1</v>
      </c>
      <c r="F27" s="50" t="n">
        <v>6</v>
      </c>
      <c r="G27" s="17" t="n">
        <f aca="false">$K$1*F27*E27</f>
        <v>0.03</v>
      </c>
      <c r="H27" s="50" t="n">
        <f aca="false">G27*$E$1</f>
        <v>3</v>
      </c>
      <c r="I27" s="20" t="n">
        <v>2</v>
      </c>
      <c r="J27" s="112" t="n">
        <f aca="false">J24*0.5</f>
        <v>16.12</v>
      </c>
    </row>
    <row r="28" customFormat="false" ht="13.8" hidden="false" customHeight="false" outlineLevel="0" collapsed="false">
      <c r="A28" s="1" t="n">
        <f aca="false">A27+1</f>
        <v>25</v>
      </c>
      <c r="C28" s="16" t="n">
        <v>41055</v>
      </c>
      <c r="D28" s="20" t="n">
        <f aca="false">C28-C27</f>
        <v>6</v>
      </c>
      <c r="E28" s="50" t="n">
        <f aca="false">1/10</f>
        <v>0.1</v>
      </c>
      <c r="F28" s="50" t="n">
        <v>7</v>
      </c>
      <c r="G28" s="17" t="n">
        <f aca="false">$K$1*F28*E28</f>
        <v>0.035</v>
      </c>
      <c r="H28" s="50" t="n">
        <f aca="false">G28*$E$1</f>
        <v>3.5</v>
      </c>
      <c r="I28" s="20" t="n">
        <v>2</v>
      </c>
      <c r="J28" s="112" t="n">
        <f aca="false">36*17*M1</f>
        <v>94.86</v>
      </c>
    </row>
    <row r="29" customFormat="false" ht="13.8" hidden="false" customHeight="false" outlineLevel="0" collapsed="false">
      <c r="A29" s="1" t="n">
        <f aca="false">A28+1</f>
        <v>26</v>
      </c>
      <c r="C29" s="16" t="n">
        <v>41057</v>
      </c>
      <c r="D29" s="20" t="n">
        <f aca="false">C29-C28</f>
        <v>2</v>
      </c>
      <c r="E29" s="50" t="n">
        <f aca="false">1/10</f>
        <v>0.1</v>
      </c>
      <c r="F29" s="50" t="n">
        <v>7</v>
      </c>
      <c r="G29" s="17" t="n">
        <f aca="false">$K$1*F29*E29</f>
        <v>0.035</v>
      </c>
      <c r="H29" s="50" t="n">
        <f aca="false">G29*$E$1</f>
        <v>3.5</v>
      </c>
      <c r="I29" s="20" t="n">
        <v>2</v>
      </c>
      <c r="J29" s="112" t="n">
        <f aca="false">23*21*M1</f>
        <v>74.865</v>
      </c>
    </row>
    <row r="30" customFormat="false" ht="13.8" hidden="false" customHeight="false" outlineLevel="0" collapsed="false">
      <c r="A30" s="1" t="n">
        <f aca="false">A29+1</f>
        <v>27</v>
      </c>
      <c r="C30" s="117" t="n">
        <v>41063</v>
      </c>
      <c r="D30" s="20" t="n">
        <f aca="false">C30-C29</f>
        <v>6</v>
      </c>
      <c r="E30" s="50" t="n">
        <f aca="false">1/10</f>
        <v>0.1</v>
      </c>
      <c r="F30" s="50" t="n">
        <v>7</v>
      </c>
      <c r="G30" s="17" t="n">
        <f aca="false">$K$1*F30*E30</f>
        <v>0.035</v>
      </c>
      <c r="H30" s="50" t="n">
        <f aca="false">G30*$E$1</f>
        <v>3.5</v>
      </c>
      <c r="I30" s="20" t="n">
        <v>2</v>
      </c>
      <c r="J30" s="112" t="n">
        <f aca="false">25*22*M1</f>
        <v>85.25</v>
      </c>
      <c r="M30" s="1" t="n">
        <v>1</v>
      </c>
    </row>
    <row r="31" customFormat="false" ht="13.8" hidden="false" customHeight="false" outlineLevel="0" collapsed="false">
      <c r="A31" s="1" t="n">
        <f aca="false">A30+1</f>
        <v>28</v>
      </c>
      <c r="C31" s="16" t="n">
        <v>41079</v>
      </c>
      <c r="D31" s="20" t="n">
        <f aca="false">C31-C30</f>
        <v>16</v>
      </c>
      <c r="E31" s="50" t="n">
        <f aca="false">1/10</f>
        <v>0.1</v>
      </c>
      <c r="F31" s="50" t="n">
        <v>8</v>
      </c>
      <c r="G31" s="17" t="n">
        <f aca="false">$K$1*F31*E31</f>
        <v>0.04</v>
      </c>
      <c r="H31" s="50" t="n">
        <f aca="false">G31*$E$1</f>
        <v>4</v>
      </c>
      <c r="I31" s="20" t="n">
        <v>3</v>
      </c>
      <c r="J31" s="112" t="n">
        <f aca="false">14.5^2*PI()*M1</f>
        <v>102.380577589674</v>
      </c>
      <c r="M31" s="1" t="n">
        <v>1</v>
      </c>
    </row>
    <row r="32" customFormat="false" ht="13.8" hidden="false" customHeight="false" outlineLevel="0" collapsed="false">
      <c r="A32" s="1" t="n">
        <f aca="false">A31+1</f>
        <v>29</v>
      </c>
      <c r="C32" s="16" t="n">
        <v>41093</v>
      </c>
      <c r="D32" s="20" t="n">
        <f aca="false">C32-C31</f>
        <v>14</v>
      </c>
      <c r="E32" s="50" t="n">
        <f aca="false">1/10</f>
        <v>0.1</v>
      </c>
      <c r="F32" s="50" t="n">
        <v>9</v>
      </c>
      <c r="G32" s="17" t="n">
        <f aca="false">$K$1*F32*E32</f>
        <v>0.045</v>
      </c>
      <c r="H32" s="50" t="n">
        <f aca="false">G32*$E$1</f>
        <v>4.5</v>
      </c>
      <c r="I32" s="20" t="n">
        <v>6</v>
      </c>
      <c r="J32" s="112" t="n">
        <f aca="false">18*8</f>
        <v>144</v>
      </c>
      <c r="K32" s="1" t="n">
        <v>5</v>
      </c>
      <c r="L32" s="1" t="n">
        <v>7</v>
      </c>
    </row>
    <row r="33" customFormat="false" ht="13.8" hidden="false" customHeight="false" outlineLevel="0" collapsed="false">
      <c r="A33" s="1" t="n">
        <f aca="false">A32+1</f>
        <v>30</v>
      </c>
      <c r="C33" s="16" t="n">
        <v>41116</v>
      </c>
      <c r="D33" s="20" t="n">
        <f aca="false">C33-C32</f>
        <v>23</v>
      </c>
      <c r="E33" s="50" t="n">
        <f aca="false">1/10</f>
        <v>0.1</v>
      </c>
      <c r="F33" s="50" t="n">
        <v>8</v>
      </c>
      <c r="G33" s="17" t="n">
        <f aca="false">$K$1*F33*E33</f>
        <v>0.04</v>
      </c>
      <c r="H33" s="50" t="n">
        <f aca="false">G33*$E$1</f>
        <v>4</v>
      </c>
      <c r="I33" s="20" t="n">
        <v>6</v>
      </c>
      <c r="J33" s="112" t="n">
        <f aca="false">((25*18)+(15*18))*M1</f>
        <v>111.6</v>
      </c>
    </row>
    <row r="34" customFormat="false" ht="13.8" hidden="false" customHeight="false" outlineLevel="0" collapsed="false">
      <c r="A34" s="1" t="n">
        <f aca="false">A33+1</f>
        <v>31</v>
      </c>
      <c r="C34" s="117" t="n">
        <v>41144</v>
      </c>
      <c r="D34" s="20" t="n">
        <f aca="false">C34-C33</f>
        <v>28</v>
      </c>
      <c r="E34" s="50" t="n">
        <f aca="false">1/10</f>
        <v>0.1</v>
      </c>
      <c r="F34" s="50" t="n">
        <v>9.5</v>
      </c>
      <c r="G34" s="17" t="n">
        <f aca="false">$K$1*F34*E34</f>
        <v>0.0475</v>
      </c>
      <c r="H34" s="50" t="n">
        <f aca="false">G34*$E$1</f>
        <v>4.75</v>
      </c>
      <c r="I34" s="20" t="n">
        <v>2</v>
      </c>
      <c r="J34" s="112" t="n">
        <f aca="false">7*4</f>
        <v>28</v>
      </c>
      <c r="M34" s="1" t="n">
        <v>1</v>
      </c>
    </row>
    <row r="35" customFormat="false" ht="13.8" hidden="false" customHeight="false" outlineLevel="0" collapsed="false">
      <c r="A35" s="1" t="n">
        <f aca="false">A34+1</f>
        <v>32</v>
      </c>
      <c r="C35" s="16" t="n">
        <v>41151</v>
      </c>
      <c r="D35" s="20" t="n">
        <f aca="false">C35-C34</f>
        <v>7</v>
      </c>
      <c r="E35" s="50" t="n">
        <f aca="false">1/9</f>
        <v>0.111111111111111</v>
      </c>
      <c r="F35" s="50" t="n">
        <v>8</v>
      </c>
      <c r="G35" s="17" t="n">
        <f aca="false">$K$1*F35*E35</f>
        <v>0.0444444444444444</v>
      </c>
      <c r="H35" s="50" t="n">
        <f aca="false">G35*$E$1</f>
        <v>4.44444444444445</v>
      </c>
      <c r="I35" s="20" t="n">
        <v>6</v>
      </c>
      <c r="J35" s="112" t="n">
        <f aca="false">16*8</f>
        <v>128</v>
      </c>
    </row>
    <row r="36" customFormat="false" ht="13.8" hidden="false" customHeight="false" outlineLevel="0" collapsed="false">
      <c r="A36" s="1" t="n">
        <f aca="false">A35+1</f>
        <v>33</v>
      </c>
      <c r="C36" s="117" t="n">
        <v>41158</v>
      </c>
      <c r="D36" s="20" t="n">
        <f aca="false">C36-C35</f>
        <v>7</v>
      </c>
      <c r="E36" s="50" t="n">
        <v>1</v>
      </c>
      <c r="F36" s="50" t="n">
        <v>1</v>
      </c>
      <c r="G36" s="17" t="n">
        <f aca="false">$K$1</f>
        <v>0.05</v>
      </c>
      <c r="H36" s="50" t="n">
        <f aca="false">E36*G36*$E$1</f>
        <v>5</v>
      </c>
      <c r="I36" s="20" t="n">
        <v>2</v>
      </c>
      <c r="J36" s="112" t="n">
        <f aca="false">7*5</f>
        <v>35</v>
      </c>
    </row>
    <row r="37" customFormat="false" ht="13.8" hidden="false" customHeight="false" outlineLevel="0" collapsed="false">
      <c r="A37" s="1" t="n">
        <f aca="false">A36+1</f>
        <v>34</v>
      </c>
      <c r="C37" s="117" t="n">
        <v>41170</v>
      </c>
      <c r="D37" s="20" t="n">
        <f aca="false">C37-C36</f>
        <v>12</v>
      </c>
      <c r="E37" s="50" t="n">
        <v>1</v>
      </c>
      <c r="F37" s="50" t="n">
        <v>1</v>
      </c>
      <c r="G37" s="17" t="n">
        <f aca="false">$K$1</f>
        <v>0.05</v>
      </c>
      <c r="H37" s="50" t="n">
        <f aca="false">E37*G37*$E$1</f>
        <v>5</v>
      </c>
      <c r="I37" s="20" t="n">
        <v>5</v>
      </c>
      <c r="J37" s="112" t="n">
        <f aca="false">27*20*M1</f>
        <v>83.7</v>
      </c>
    </row>
    <row r="38" customFormat="false" ht="13.8" hidden="false" customHeight="false" outlineLevel="0" collapsed="false">
      <c r="A38" s="1" t="n">
        <f aca="false">A37+1</f>
        <v>35</v>
      </c>
      <c r="C38" s="117" t="n">
        <v>41177</v>
      </c>
      <c r="D38" s="20" t="n">
        <f aca="false">C38-C37</f>
        <v>7</v>
      </c>
      <c r="E38" s="50" t="n">
        <f aca="false">1/9</f>
        <v>0.111111111111111</v>
      </c>
      <c r="F38" s="50" t="n">
        <v>3</v>
      </c>
      <c r="G38" s="17" t="n">
        <f aca="false">$K$1*3*E38</f>
        <v>0.0166666666666667</v>
      </c>
      <c r="H38" s="50" t="n">
        <f aca="false">E38*G38</f>
        <v>0.00185185185185185</v>
      </c>
      <c r="I38" s="20" t="n">
        <v>6</v>
      </c>
      <c r="J38" s="112" t="n">
        <f aca="false">35</f>
        <v>35</v>
      </c>
    </row>
    <row r="39" customFormat="false" ht="13.8" hidden="false" customHeight="false" outlineLevel="0" collapsed="false">
      <c r="A39" s="1" t="n">
        <f aca="false">A38+1</f>
        <v>36</v>
      </c>
      <c r="C39" s="16" t="n">
        <v>41185</v>
      </c>
      <c r="D39" s="20" t="n">
        <f aca="false">C39-C38</f>
        <v>8</v>
      </c>
      <c r="E39" s="50" t="n">
        <v>1</v>
      </c>
      <c r="F39" s="1"/>
      <c r="G39" s="17" t="n">
        <f aca="false">$K$1</f>
        <v>0.05</v>
      </c>
      <c r="H39" s="50" t="n">
        <f aca="false">E39*G39*$E$1</f>
        <v>5</v>
      </c>
      <c r="I39" s="20" t="n">
        <v>2</v>
      </c>
      <c r="J39" s="112" t="n">
        <f aca="false">8*7</f>
        <v>56</v>
      </c>
    </row>
    <row r="40" customFormat="false" ht="13.8" hidden="false" customHeight="false" outlineLevel="0" collapsed="false">
      <c r="A40" s="1" t="n">
        <f aca="false">A39+1</f>
        <v>37</v>
      </c>
      <c r="C40" s="16" t="n">
        <v>41190</v>
      </c>
      <c r="D40" s="20" t="n">
        <f aca="false">C40-C39</f>
        <v>5</v>
      </c>
      <c r="E40" s="50" t="n">
        <v>1</v>
      </c>
      <c r="F40" s="1"/>
      <c r="G40" s="17" t="n">
        <f aca="false">0.7*$K$1</f>
        <v>0.035</v>
      </c>
      <c r="H40" s="50" t="n">
        <f aca="false">E40*G40*$E$1</f>
        <v>3.5</v>
      </c>
      <c r="I40" s="20" t="n">
        <v>2</v>
      </c>
      <c r="J40" s="112" t="n">
        <f aca="false">(14*3)+(12*5)</f>
        <v>102</v>
      </c>
      <c r="M40" s="1" t="n">
        <v>1</v>
      </c>
    </row>
    <row r="41" customFormat="false" ht="13.8" hidden="false" customHeight="false" outlineLevel="0" collapsed="false">
      <c r="A41" s="1" t="n">
        <f aca="false">A40+1</f>
        <v>38</v>
      </c>
      <c r="C41" s="16" t="n">
        <v>41194</v>
      </c>
      <c r="D41" s="20" t="n">
        <f aca="false">C41-C40</f>
        <v>4</v>
      </c>
      <c r="E41" s="50" t="n">
        <v>1</v>
      </c>
      <c r="F41" s="1"/>
      <c r="G41" s="17" t="n">
        <v>0.01</v>
      </c>
      <c r="H41" s="50" t="n">
        <f aca="false">E41*G41*$E$1</f>
        <v>1</v>
      </c>
      <c r="I41" s="20" t="n">
        <v>3</v>
      </c>
      <c r="J41" s="112" t="n">
        <f aca="false">6*4</f>
        <v>24</v>
      </c>
    </row>
    <row r="42" customFormat="false" ht="13.8" hidden="false" customHeight="false" outlineLevel="0" collapsed="false">
      <c r="A42" s="1" t="n">
        <f aca="false">A41+1</f>
        <v>39</v>
      </c>
      <c r="C42" s="16" t="n">
        <v>41205</v>
      </c>
      <c r="D42" s="20" t="n">
        <f aca="false">C42-C41</f>
        <v>11</v>
      </c>
      <c r="E42" s="50" t="n">
        <v>1</v>
      </c>
      <c r="F42" s="1"/>
      <c r="G42" s="17" t="n">
        <v>0.02</v>
      </c>
      <c r="H42" s="50" t="n">
        <f aca="false">E42*G42*$E$1</f>
        <v>2</v>
      </c>
      <c r="I42" s="20" t="n">
        <v>3</v>
      </c>
      <c r="J42" s="112" t="n">
        <f aca="false">10*6</f>
        <v>60</v>
      </c>
    </row>
    <row r="43" customFormat="false" ht="13.8" hidden="false" customHeight="false" outlineLevel="0" collapsed="false">
      <c r="A43" s="1" t="n">
        <f aca="false">A42+1</f>
        <v>40</v>
      </c>
      <c r="C43" s="16" t="n">
        <v>41219</v>
      </c>
      <c r="D43" s="20" t="n">
        <f aca="false">C43-C42</f>
        <v>14</v>
      </c>
      <c r="E43" s="50" t="n">
        <v>1</v>
      </c>
      <c r="F43" s="1"/>
      <c r="G43" s="17" t="n">
        <v>0.03</v>
      </c>
      <c r="H43" s="50" t="n">
        <f aca="false">E43*G43*$E$1</f>
        <v>3</v>
      </c>
      <c r="I43" s="20" t="n">
        <v>2</v>
      </c>
      <c r="J43" s="112" t="n">
        <f aca="false">8*5</f>
        <v>40</v>
      </c>
      <c r="M43" s="1" t="n">
        <v>1</v>
      </c>
    </row>
    <row r="44" customFormat="false" ht="13.8" hidden="false" customHeight="false" outlineLevel="0" collapsed="false">
      <c r="A44" s="1" t="n">
        <f aca="false">A43+1</f>
        <v>41</v>
      </c>
      <c r="C44" s="16" t="n">
        <v>41236</v>
      </c>
      <c r="D44" s="20" t="n">
        <f aca="false">C44-C43</f>
        <v>17</v>
      </c>
      <c r="E44" s="50" t="n">
        <v>1</v>
      </c>
      <c r="F44" s="1"/>
      <c r="G44" s="17" t="n">
        <v>0.06</v>
      </c>
      <c r="H44" s="50" t="n">
        <f aca="false">E44*G44*$E$1</f>
        <v>6</v>
      </c>
      <c r="I44" s="20" t="n">
        <v>5</v>
      </c>
      <c r="J44" s="112" t="n">
        <f aca="false">10*5</f>
        <v>50</v>
      </c>
      <c r="M44" s="1" t="n">
        <v>1</v>
      </c>
    </row>
    <row r="45" customFormat="false" ht="13.8" hidden="false" customHeight="false" outlineLevel="0" collapsed="false">
      <c r="A45" s="1" t="n">
        <f aca="false">A44+1</f>
        <v>42</v>
      </c>
      <c r="C45" s="16" t="n">
        <v>41251</v>
      </c>
      <c r="D45" s="20" t="n">
        <f aca="false">C45-C44</f>
        <v>15</v>
      </c>
      <c r="E45" s="50" t="n">
        <v>1</v>
      </c>
      <c r="F45" s="1"/>
      <c r="G45" s="17" t="n">
        <v>0.06</v>
      </c>
      <c r="H45" s="50" t="n">
        <f aca="false">E45*G45*$E$1</f>
        <v>6</v>
      </c>
      <c r="I45" s="20" t="n">
        <v>8</v>
      </c>
      <c r="J45" s="112" t="n">
        <f aca="false">8*5</f>
        <v>40</v>
      </c>
    </row>
    <row r="46" customFormat="false" ht="13.8" hidden="false" customHeight="false" outlineLevel="0" collapsed="false">
      <c r="B46" s="1" t="n">
        <v>1</v>
      </c>
      <c r="C46" s="117" t="n">
        <v>41259</v>
      </c>
      <c r="D46" s="20" t="n">
        <f aca="false">C46-C45</f>
        <v>8</v>
      </c>
      <c r="E46" s="1"/>
      <c r="F46" s="1"/>
      <c r="G46" s="1"/>
      <c r="H46" s="50" t="n">
        <v>6</v>
      </c>
      <c r="I46" s="1"/>
      <c r="J46" s="1"/>
    </row>
    <row r="48" s="14" customFormat="true" ht="13.8" hidden="false" customHeight="false" outlineLevel="0" collapsed="false">
      <c r="A48" s="14" t="s">
        <v>52</v>
      </c>
      <c r="C48" s="113" t="s">
        <v>54</v>
      </c>
      <c r="D48" s="114" t="s">
        <v>56</v>
      </c>
      <c r="E48" s="115" t="s">
        <v>91</v>
      </c>
      <c r="F48" s="115"/>
      <c r="G48" s="124" t="s">
        <v>59</v>
      </c>
      <c r="H48" s="115" t="s">
        <v>92</v>
      </c>
      <c r="I48" s="114" t="s">
        <v>62</v>
      </c>
      <c r="J48" s="116" t="s">
        <v>93</v>
      </c>
      <c r="K48" s="67" t="s">
        <v>68</v>
      </c>
      <c r="L48" s="67" t="s">
        <v>94</v>
      </c>
      <c r="M48" s="53" t="s">
        <v>95</v>
      </c>
      <c r="N48" s="53" t="s">
        <v>71</v>
      </c>
    </row>
    <row r="49" customFormat="false" ht="13.8" hidden="false" customHeight="false" outlineLevel="0" collapsed="false">
      <c r="C49" s="1" t="n">
        <f aca="false">A45</f>
        <v>42</v>
      </c>
      <c r="D49" s="20" t="n">
        <f aca="false">SUM(D5:D46)</f>
        <v>353</v>
      </c>
      <c r="H49" s="1"/>
      <c r="J49" s="1"/>
      <c r="K49" s="1" t="n">
        <f aca="false">COUNT(K4:K46)</f>
        <v>1</v>
      </c>
      <c r="L49" s="1" t="n">
        <f aca="false">COUNT(L4:L46)</f>
        <v>1</v>
      </c>
      <c r="M49" s="1" t="n">
        <f aca="false">COUNT(M4:M46)</f>
        <v>9</v>
      </c>
    </row>
    <row r="50" customFormat="false" ht="13.8" hidden="false" customHeight="false" outlineLevel="0" collapsed="false">
      <c r="C50" s="1"/>
      <c r="D50" s="1"/>
      <c r="H50" s="1"/>
      <c r="J50" s="1"/>
    </row>
    <row r="51" customFormat="false" ht="13.8" hidden="false" customHeight="false" outlineLevel="0" collapsed="false">
      <c r="C51" s="16" t="s">
        <v>498</v>
      </c>
      <c r="D51" s="1"/>
      <c r="H51" s="1"/>
      <c r="J51" s="1"/>
    </row>
    <row r="52" customFormat="false" ht="13.8" hidden="false" customHeight="false" outlineLevel="0" collapsed="false">
      <c r="C52" s="16" t="n">
        <f aca="false">C32</f>
        <v>41093</v>
      </c>
      <c r="D52" s="1"/>
      <c r="H52" s="50" t="n">
        <f aca="false">H32</f>
        <v>4.5</v>
      </c>
      <c r="J52" s="112" t="n">
        <v>20</v>
      </c>
    </row>
    <row r="53" customFormat="false" ht="13.8" hidden="false" customHeight="false" outlineLevel="0" collapsed="false">
      <c r="C53" s="16" t="n">
        <f aca="false">C52+7</f>
        <v>41100</v>
      </c>
      <c r="D53" s="1"/>
      <c r="H53" s="50" t="n">
        <f aca="false">H52</f>
        <v>4.5</v>
      </c>
      <c r="J53" s="112" t="n">
        <f aca="false">J52</f>
        <v>20</v>
      </c>
    </row>
    <row r="54" customFormat="false" ht="13.8" hidden="false" customHeight="false" outlineLevel="0" collapsed="false">
      <c r="D54" s="20" t="n">
        <f aca="false">C53-C52</f>
        <v>7</v>
      </c>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R61"/>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C1" activeCellId="0" sqref="C1"/>
    </sheetView>
  </sheetViews>
  <sheetFormatPr defaultColWidth="8.34765625" defaultRowHeight="13.8" zeroHeight="false" outlineLevelRow="0" outlineLevelCol="0"/>
  <cols>
    <col collapsed="false" customWidth="true" hidden="false" outlineLevel="0" max="3" min="3" style="52" width="13.83"/>
    <col collapsed="false" customWidth="true" hidden="false" outlineLevel="0" max="4" min="4" style="1" width="11.19"/>
    <col collapsed="false" customWidth="true" hidden="false" outlineLevel="0" max="5" min="5" style="53" width="25.23"/>
    <col collapsed="false" customWidth="true" hidden="false" outlineLevel="0" max="6" min="6" style="1" width="15.38"/>
    <col collapsed="false" customWidth="true" hidden="false" outlineLevel="0" max="7" min="7" style="1" width="11.45"/>
    <col collapsed="false" customWidth="true" hidden="false" outlineLevel="0" max="12" min="10" style="1" width="11.19"/>
    <col collapsed="false" customWidth="true" hidden="false" outlineLevel="0" max="13" min="13" style="53" width="60.55"/>
    <col collapsed="false" customWidth="true" hidden="false" outlineLevel="0" max="14" min="14" style="53" width="44.8"/>
  </cols>
  <sheetData>
    <row r="1" customFormat="false" ht="13.8" hidden="false" customHeight="false" outlineLevel="0" collapsed="false">
      <c r="B1" s="1" t="s">
        <v>131</v>
      </c>
      <c r="C1" s="52" t="s">
        <v>40</v>
      </c>
      <c r="D1" s="1" t="s">
        <v>41</v>
      </c>
      <c r="E1" s="53" t="s">
        <v>132</v>
      </c>
      <c r="F1" s="1" t="s">
        <v>43</v>
      </c>
      <c r="M1" s="1"/>
      <c r="N1" s="1"/>
    </row>
    <row r="2" customFormat="false" ht="13.8" hidden="false" customHeight="false" outlineLevel="0" collapsed="false">
      <c r="B2" s="1" t="s">
        <v>133</v>
      </c>
      <c r="C2" s="20" t="n">
        <v>175</v>
      </c>
      <c r="D2" s="1" t="n">
        <v>600</v>
      </c>
      <c r="E2" s="53" t="n">
        <f aca="false">AVERAGE(C2:D2)</f>
        <v>387.5</v>
      </c>
      <c r="F2" s="1" t="n">
        <v>18.5</v>
      </c>
      <c r="M2" s="1"/>
      <c r="N2" s="1"/>
    </row>
    <row r="3" s="126" customFormat="true" ht="13.8" hidden="false" customHeight="false" outlineLevel="0" collapsed="false">
      <c r="A3" s="126" t="s">
        <v>17</v>
      </c>
      <c r="C3" s="126" t="n">
        <f aca="false">SUM(B6:B24)</f>
        <v>3</v>
      </c>
      <c r="E3" s="127"/>
      <c r="J3" s="126" t="n">
        <f aca="false">SUM(J6:J24)</f>
        <v>0</v>
      </c>
      <c r="K3" s="126" t="n">
        <f aca="false">COUNT(K6:K24)</f>
        <v>1</v>
      </c>
      <c r="L3" s="126" t="n">
        <f aca="false">COUNT(L6:L24)</f>
        <v>0</v>
      </c>
      <c r="M3" s="127"/>
      <c r="N3" s="127"/>
    </row>
    <row r="4" customFormat="false" ht="13.8" hidden="false" customHeight="false" outlineLevel="0" collapsed="false">
      <c r="C4" s="52" t="s">
        <v>627</v>
      </c>
      <c r="E4" s="1"/>
      <c r="M4" s="1"/>
      <c r="N4" s="1"/>
    </row>
    <row r="5" customFormat="false" ht="13.8" hidden="false" customHeight="false" outlineLevel="0" collapsed="false">
      <c r="A5" s="1" t="s">
        <v>52</v>
      </c>
      <c r="B5" s="1" t="s">
        <v>53</v>
      </c>
      <c r="C5" s="52" t="s">
        <v>54</v>
      </c>
      <c r="D5" s="1" t="s">
        <v>56</v>
      </c>
      <c r="E5" s="53" t="s">
        <v>534</v>
      </c>
      <c r="F5" s="1" t="s">
        <v>302</v>
      </c>
      <c r="G5" s="1" t="s">
        <v>628</v>
      </c>
      <c r="H5" s="1" t="s">
        <v>62</v>
      </c>
      <c r="I5" s="1" t="s">
        <v>93</v>
      </c>
      <c r="J5" s="1" t="s">
        <v>68</v>
      </c>
      <c r="K5" s="1" t="s">
        <v>94</v>
      </c>
      <c r="L5" s="1" t="s">
        <v>95</v>
      </c>
      <c r="M5" s="53" t="s">
        <v>629</v>
      </c>
      <c r="N5" s="53" t="s">
        <v>630</v>
      </c>
      <c r="O5" s="1" t="s">
        <v>91</v>
      </c>
      <c r="P5" s="1" t="s">
        <v>551</v>
      </c>
      <c r="Q5" s="1" t="s">
        <v>631</v>
      </c>
      <c r="R5" s="1" t="s">
        <v>632</v>
      </c>
    </row>
    <row r="6" customFormat="false" ht="23.85" hidden="false" customHeight="false" outlineLevel="0" collapsed="false">
      <c r="B6" s="1" t="n">
        <v>1</v>
      </c>
      <c r="C6" s="52" t="n">
        <v>41905</v>
      </c>
      <c r="D6" s="1" t="n">
        <f aca="false">C6-'V0001-C.atrox, C. horridus'!C5</f>
        <v>122</v>
      </c>
      <c r="E6" s="53" t="s">
        <v>633</v>
      </c>
      <c r="F6" s="1" t="s">
        <v>634</v>
      </c>
      <c r="G6" s="1" t="n">
        <v>387</v>
      </c>
      <c r="I6" s="1" t="n">
        <f aca="false">6*3</f>
        <v>18</v>
      </c>
      <c r="K6" s="1" t="n">
        <v>21</v>
      </c>
      <c r="M6" s="53" t="s">
        <v>635</v>
      </c>
      <c r="N6" s="53" t="s">
        <v>636</v>
      </c>
      <c r="O6" s="1" t="s">
        <v>53</v>
      </c>
      <c r="Q6" s="1" t="s">
        <v>637</v>
      </c>
      <c r="R6" s="1" t="s">
        <v>638</v>
      </c>
    </row>
    <row r="7" customFormat="false" ht="13.8" hidden="false" customHeight="false" outlineLevel="0" collapsed="false">
      <c r="C7" s="1"/>
      <c r="E7" s="1"/>
      <c r="M7" s="1"/>
      <c r="N7" s="1"/>
    </row>
    <row r="10" customFormat="false" ht="13.8" hidden="false" customHeight="false" outlineLevel="0" collapsed="false">
      <c r="C10" s="52" t="n">
        <v>41905</v>
      </c>
      <c r="E10" s="1"/>
      <c r="G10" s="1" t="n">
        <f aca="false">G6</f>
        <v>387</v>
      </c>
      <c r="I10" s="1" t="n">
        <v>1</v>
      </c>
      <c r="M10" s="1"/>
      <c r="N10" s="1"/>
    </row>
    <row r="11" customFormat="false" ht="13.8" hidden="false" customHeight="false" outlineLevel="0" collapsed="false">
      <c r="C11" s="52" t="n">
        <v>41907</v>
      </c>
      <c r="E11" s="1"/>
      <c r="G11" s="1" t="n">
        <f aca="false">G10</f>
        <v>387</v>
      </c>
      <c r="I11" s="1" t="n">
        <v>1</v>
      </c>
      <c r="M11" s="1"/>
      <c r="N11" s="1"/>
    </row>
    <row r="13" customFormat="false" ht="13.8" hidden="false" customHeight="false" outlineLevel="0" collapsed="false">
      <c r="C13" s="52" t="n">
        <f aca="false">C14-21</f>
        <v>41922</v>
      </c>
      <c r="E13" s="1"/>
      <c r="G13" s="1" t="n">
        <f aca="false">G11</f>
        <v>387</v>
      </c>
      <c r="I13" s="1" t="n">
        <v>1</v>
      </c>
      <c r="M13" s="1"/>
      <c r="N13" s="1"/>
    </row>
    <row r="14" customFormat="false" ht="13.8" hidden="false" customHeight="false" outlineLevel="0" collapsed="false">
      <c r="C14" s="52" t="n">
        <v>41943</v>
      </c>
      <c r="E14" s="1"/>
      <c r="G14" s="1" t="n">
        <f aca="false">G13</f>
        <v>387</v>
      </c>
      <c r="I14" s="1" t="n">
        <v>1</v>
      </c>
      <c r="M14" s="1"/>
      <c r="N14" s="1"/>
    </row>
    <row r="15" s="128" customFormat="true" ht="26.85" hidden="false" customHeight="false" outlineLevel="0" collapsed="false">
      <c r="B15" s="128" t="n">
        <v>1</v>
      </c>
      <c r="C15" s="129" t="n">
        <v>43023</v>
      </c>
      <c r="D15" s="130" t="n">
        <f aca="false">C15-C6</f>
        <v>1118</v>
      </c>
      <c r="E15" s="128" t="s">
        <v>639</v>
      </c>
      <c r="F15" s="128" t="s">
        <v>634</v>
      </c>
      <c r="G15" s="128" t="n">
        <v>80</v>
      </c>
      <c r="H15" s="128" t="n">
        <v>3</v>
      </c>
      <c r="I15" s="128" t="n">
        <v>40</v>
      </c>
      <c r="J15" s="128" t="n">
        <v>0</v>
      </c>
      <c r="M15" s="128" t="s">
        <v>640</v>
      </c>
      <c r="N15" s="105" t="s">
        <v>641</v>
      </c>
      <c r="O15" s="128" t="s">
        <v>642</v>
      </c>
      <c r="P15" s="105" t="s">
        <v>641</v>
      </c>
      <c r="Q15" s="128" t="s">
        <v>643</v>
      </c>
    </row>
    <row r="16" customFormat="false" ht="13.8" hidden="false" customHeight="false" outlineLevel="0" collapsed="false">
      <c r="A16" s="128"/>
      <c r="C16" s="1"/>
      <c r="D16" s="128" t="n">
        <f aca="false">D15/365.25</f>
        <v>3.06091718001369</v>
      </c>
      <c r="E16" s="1"/>
      <c r="H16" s="128"/>
      <c r="I16" s="128"/>
      <c r="J16" s="128"/>
      <c r="K16" s="128"/>
      <c r="L16" s="128"/>
      <c r="M16" s="128" t="s">
        <v>644</v>
      </c>
      <c r="N16" s="128"/>
    </row>
    <row r="17" customFormat="false" ht="13.8" hidden="false" customHeight="false" outlineLevel="0" collapsed="false">
      <c r="A17" s="128"/>
      <c r="C17" s="1"/>
      <c r="E17" s="1"/>
      <c r="H17" s="128"/>
      <c r="I17" s="128"/>
      <c r="J17" s="128"/>
      <c r="K17" s="128"/>
      <c r="L17" s="128"/>
      <c r="M17" s="128" t="s">
        <v>645</v>
      </c>
      <c r="N17" s="128"/>
    </row>
    <row r="18" customFormat="false" ht="13.8" hidden="false" customHeight="false" outlineLevel="0" collapsed="false">
      <c r="A18" s="128"/>
      <c r="C18" s="1"/>
      <c r="E18" s="1"/>
      <c r="H18" s="128"/>
      <c r="I18" s="128"/>
      <c r="J18" s="128"/>
      <c r="K18" s="128"/>
      <c r="L18" s="128"/>
      <c r="M18" s="128" t="s">
        <v>646</v>
      </c>
      <c r="N18" s="128"/>
    </row>
    <row r="19" customFormat="false" ht="13.8" hidden="false" customHeight="false" outlineLevel="0" collapsed="false">
      <c r="A19" s="128"/>
      <c r="C19" s="1"/>
      <c r="E19" s="1"/>
      <c r="H19" s="128"/>
      <c r="I19" s="128"/>
      <c r="J19" s="128"/>
      <c r="K19" s="128"/>
      <c r="L19" s="128"/>
      <c r="M19" s="128" t="s">
        <v>647</v>
      </c>
      <c r="N19" s="128"/>
    </row>
    <row r="20" customFormat="false" ht="13.8" hidden="false" customHeight="false" outlineLevel="0" collapsed="false">
      <c r="A20" s="128"/>
      <c r="B20" s="128" t="n">
        <v>1</v>
      </c>
      <c r="C20" s="16" t="n">
        <v>43036</v>
      </c>
      <c r="D20" s="128" t="n">
        <f aca="false">C20-C15</f>
        <v>13</v>
      </c>
      <c r="E20" s="128" t="s">
        <v>639</v>
      </c>
      <c r="F20" s="128" t="s">
        <v>634</v>
      </c>
      <c r="G20" s="128" t="n">
        <v>387</v>
      </c>
      <c r="H20" s="128" t="n">
        <v>4</v>
      </c>
      <c r="I20" s="128" t="n">
        <v>80</v>
      </c>
      <c r="J20" s="128" t="n">
        <v>0</v>
      </c>
      <c r="M20" s="128" t="s">
        <v>648</v>
      </c>
      <c r="N20" s="128" t="n">
        <v>0</v>
      </c>
    </row>
    <row r="21" s="14" customFormat="true" ht="13.8" hidden="false" customHeight="false" outlineLevel="0" collapsed="false">
      <c r="A21" s="113"/>
      <c r="E21" s="131"/>
      <c r="F21" s="7"/>
      <c r="G21" s="132"/>
      <c r="H21" s="132"/>
      <c r="M21" s="14" t="s">
        <v>649</v>
      </c>
      <c r="Q21" s="14" t="s">
        <v>643</v>
      </c>
    </row>
    <row r="22" s="128" customFormat="true" ht="13.8" hidden="false" customHeight="false" outlineLevel="0" collapsed="false">
      <c r="B22" s="1"/>
      <c r="C22" s="1"/>
      <c r="D22" s="1"/>
      <c r="E22" s="1"/>
      <c r="F22" s="1"/>
      <c r="M22" s="128" t="s">
        <v>650</v>
      </c>
    </row>
    <row r="23" s="128" customFormat="true" ht="13.8" hidden="false" customHeight="false" outlineLevel="0" collapsed="false">
      <c r="M23" s="128" t="s">
        <v>651</v>
      </c>
    </row>
    <row r="24" s="128" customFormat="true" ht="13.8" hidden="false" customHeight="false" outlineLevel="0" collapsed="false">
      <c r="M24" s="128" t="s">
        <v>652</v>
      </c>
    </row>
    <row r="25" s="128" customFormat="true" ht="13.8" hidden="false" customHeight="false" outlineLevel="0" collapsed="false">
      <c r="M25" s="128" t="s">
        <v>653</v>
      </c>
    </row>
    <row r="26" s="128" customFormat="true" ht="14.4" hidden="false" customHeight="false" outlineLevel="0" collapsed="false">
      <c r="B26" s="128" t="n">
        <v>1</v>
      </c>
      <c r="C26" s="133" t="n">
        <v>43784</v>
      </c>
      <c r="E26" s="128" t="s">
        <v>639</v>
      </c>
      <c r="F26" s="128" t="s">
        <v>634</v>
      </c>
      <c r="G26" s="128" t="n">
        <v>129</v>
      </c>
      <c r="H26" s="128" t="n">
        <v>5</v>
      </c>
      <c r="I26" s="128" t="n">
        <v>30</v>
      </c>
      <c r="M26" s="128" t="s">
        <v>654</v>
      </c>
    </row>
    <row r="27" s="128" customFormat="true" ht="13.8" hidden="false" customHeight="false" outlineLevel="0" collapsed="false"/>
    <row r="28" s="128" customFormat="true" ht="13.8" hidden="false" customHeight="false" outlineLevel="0" collapsed="false"/>
    <row r="29" s="128" customFormat="true" ht="13.8" hidden="false" customHeight="false" outlineLevel="0" collapsed="false">
      <c r="B29" s="128" t="n">
        <v>1</v>
      </c>
      <c r="C29" s="133" t="n">
        <v>43941</v>
      </c>
      <c r="E29" s="128" t="s">
        <v>655</v>
      </c>
      <c r="F29" s="128" t="s">
        <v>634</v>
      </c>
      <c r="G29" s="128" t="n">
        <v>137</v>
      </c>
      <c r="H29" s="128" t="n">
        <v>4</v>
      </c>
      <c r="I29" s="128" t="n">
        <v>10</v>
      </c>
      <c r="M29" s="128" t="s">
        <v>656</v>
      </c>
    </row>
    <row r="30" s="128" customFormat="true" ht="13.8" hidden="false" customHeight="false" outlineLevel="0" collapsed="false">
      <c r="M30" s="128" t="s">
        <v>657</v>
      </c>
    </row>
    <row r="31" s="128" customFormat="true" ht="13.8" hidden="false" customHeight="false" outlineLevel="0" collapsed="false"/>
    <row r="32" s="128" customFormat="true" ht="13.8" hidden="false" customHeight="false" outlineLevel="0" collapsed="false"/>
    <row r="33" s="128" customFormat="true" ht="13.8" hidden="false" customHeight="false" outlineLevel="0" collapsed="false">
      <c r="B33" s="128" t="n">
        <v>1</v>
      </c>
      <c r="C33" s="133" t="n">
        <v>44165</v>
      </c>
      <c r="E33" s="128" t="s">
        <v>658</v>
      </c>
      <c r="F33" s="128" t="s">
        <v>634</v>
      </c>
      <c r="G33" s="128" t="n">
        <v>41</v>
      </c>
      <c r="H33" s="128" t="n">
        <v>3</v>
      </c>
      <c r="I33" s="128" t="n">
        <v>5</v>
      </c>
      <c r="M33" s="128" t="s">
        <v>659</v>
      </c>
    </row>
    <row r="34" s="128" customFormat="true" ht="13.8" hidden="false" customHeight="false" outlineLevel="0" collapsed="false">
      <c r="M34" s="128" t="s">
        <v>660</v>
      </c>
    </row>
    <row r="35" s="128" customFormat="true" ht="13.8" hidden="false" customHeight="false" outlineLevel="0" collapsed="false"/>
    <row r="36" s="128" customFormat="true" ht="13.8" hidden="false" customHeight="false" outlineLevel="0" collapsed="false"/>
    <row r="37" s="128" customFormat="true" ht="13.8" hidden="false" customHeight="false" outlineLevel="0" collapsed="false"/>
    <row r="38" s="128" customFormat="true" ht="13.8" hidden="false" customHeight="false" outlineLevel="0" collapsed="false"/>
    <row r="39" s="128" customFormat="true" ht="13.8" hidden="false" customHeight="false" outlineLevel="0" collapsed="false"/>
    <row r="40" s="128" customFormat="true" ht="13.8" hidden="false" customHeight="false" outlineLevel="0" collapsed="false"/>
    <row r="61" customFormat="false" ht="13.8" hidden="false" customHeight="false" outlineLevel="0" collapsed="false">
      <c r="D61" s="1" t="n">
        <v>43101</v>
      </c>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T127"/>
  <sheetViews>
    <sheetView showFormulas="false" showGridLines="true" showRowColHeaders="true" showZeros="true" rightToLeft="false" tabSelected="false" showOutlineSymbols="true" defaultGridColor="true" view="normal" topLeftCell="C50" colorId="64" zoomScale="75" zoomScaleNormal="75" zoomScalePageLayoutView="100" workbookViewId="0">
      <selection pane="topLeft" activeCell="J85" activeCellId="0" sqref="J85"/>
    </sheetView>
  </sheetViews>
  <sheetFormatPr defaultColWidth="8.34765625" defaultRowHeight="13.8" zeroHeight="false" outlineLevelRow="0" outlineLevelCol="0"/>
  <cols>
    <col collapsed="false" customWidth="false" hidden="false" outlineLevel="0" max="1" min="1" style="112" width="8.37"/>
    <col collapsed="false" customWidth="true" hidden="false" outlineLevel="0" max="3" min="3" style="52" width="10.2"/>
    <col collapsed="false" customWidth="false" hidden="false" outlineLevel="0" max="4" min="4" style="134" width="8.37"/>
    <col collapsed="false" customWidth="true" hidden="false" outlineLevel="0" max="5" min="5" style="53" width="25.23"/>
    <col collapsed="false" customWidth="true" hidden="false" outlineLevel="0" max="6" min="6" style="1" width="15.38"/>
    <col collapsed="false" customWidth="true" hidden="false" outlineLevel="0" max="7" min="7" style="1" width="9.23"/>
    <col collapsed="false" customWidth="true" hidden="false" outlineLevel="0" max="8" min="8" style="1" width="4.92"/>
    <col collapsed="false" customWidth="true" hidden="false" outlineLevel="0" max="9" min="9" style="1" width="7.26"/>
    <col collapsed="false" customWidth="true" hidden="false" outlineLevel="0" max="14" min="12" style="1" width="11.19"/>
    <col collapsed="false" customWidth="true" hidden="false" outlineLevel="0" max="15" min="15" style="53" width="60.55"/>
    <col collapsed="false" customWidth="true" hidden="false" outlineLevel="0" max="16" min="16" style="53" width="56.13"/>
    <col collapsed="false" customWidth="true" hidden="false" outlineLevel="0" max="18" min="18" style="1" width="46.27"/>
  </cols>
  <sheetData>
    <row r="1" customFormat="false" ht="13.8" hidden="false" customHeight="false" outlineLevel="0" collapsed="false">
      <c r="A1" s="112" t="n">
        <v>10</v>
      </c>
      <c r="C1" s="1"/>
      <c r="D1" s="1"/>
      <c r="E1" s="1"/>
      <c r="F1" s="1" t="s">
        <v>661</v>
      </c>
      <c r="O1" s="1"/>
      <c r="P1" s="1"/>
    </row>
    <row r="2" customFormat="false" ht="13.8" hidden="false" customHeight="false" outlineLevel="0" collapsed="false">
      <c r="A2" s="1"/>
      <c r="C2" s="1"/>
      <c r="D2" s="1"/>
      <c r="E2" s="1"/>
      <c r="F2" s="1" t="s">
        <v>662</v>
      </c>
      <c r="O2" s="1"/>
      <c r="P2" s="1"/>
    </row>
    <row r="3" customFormat="false" ht="13.8" hidden="false" customHeight="false" outlineLevel="0" collapsed="false">
      <c r="A3" s="1"/>
      <c r="C3" s="52" t="s">
        <v>627</v>
      </c>
      <c r="D3" s="1"/>
      <c r="E3" s="1"/>
      <c r="O3" s="1"/>
      <c r="P3" s="1"/>
    </row>
    <row r="4" customFormat="false" ht="13.8" hidden="false" customHeight="false" outlineLevel="0" collapsed="false">
      <c r="A4" s="112" t="s">
        <v>52</v>
      </c>
      <c r="B4" s="1" t="s">
        <v>53</v>
      </c>
      <c r="C4" s="52" t="s">
        <v>54</v>
      </c>
      <c r="D4" s="134" t="s">
        <v>56</v>
      </c>
      <c r="E4" s="53" t="s">
        <v>534</v>
      </c>
      <c r="F4" s="1" t="s">
        <v>302</v>
      </c>
      <c r="G4" s="1" t="s">
        <v>628</v>
      </c>
      <c r="H4" s="1" t="s">
        <v>551</v>
      </c>
      <c r="I4" s="1" t="s">
        <v>91</v>
      </c>
      <c r="J4" s="1" t="s">
        <v>62</v>
      </c>
      <c r="K4" s="1" t="s">
        <v>93</v>
      </c>
      <c r="L4" s="1" t="s">
        <v>68</v>
      </c>
      <c r="M4" s="1" t="s">
        <v>94</v>
      </c>
      <c r="N4" s="1" t="s">
        <v>95</v>
      </c>
      <c r="O4" s="53" t="s">
        <v>663</v>
      </c>
      <c r="P4" s="53" t="s">
        <v>630</v>
      </c>
      <c r="Q4" s="1" t="s">
        <v>91</v>
      </c>
      <c r="R4" s="1" t="s">
        <v>551</v>
      </c>
      <c r="S4" s="1" t="s">
        <v>631</v>
      </c>
      <c r="T4" s="1" t="s">
        <v>632</v>
      </c>
    </row>
    <row r="5" customFormat="false" ht="13.8" hidden="false" customHeight="false" outlineLevel="0" collapsed="false">
      <c r="A5" s="112" t="n">
        <v>1</v>
      </c>
      <c r="C5" s="52" t="n">
        <v>41783</v>
      </c>
      <c r="D5" s="1"/>
      <c r="E5" s="53" t="s">
        <v>664</v>
      </c>
      <c r="F5" s="1" t="s">
        <v>634</v>
      </c>
      <c r="G5" s="1" t="n">
        <f aca="false">H5*I5*$A$1</f>
        <v>0.25</v>
      </c>
      <c r="H5" s="1" t="n">
        <f aca="false">R5</f>
        <v>2.5</v>
      </c>
      <c r="I5" s="1" t="n">
        <f aca="false">Q5</f>
        <v>0.01</v>
      </c>
      <c r="K5" s="1" t="n">
        <v>2</v>
      </c>
      <c r="O5" s="53" t="s">
        <v>665</v>
      </c>
      <c r="P5" s="1"/>
      <c r="Q5" s="1" t="n">
        <v>0.01</v>
      </c>
      <c r="R5" s="1" t="n">
        <v>2.5</v>
      </c>
      <c r="S5" s="1" t="s">
        <v>666</v>
      </c>
      <c r="T5" s="1" t="s">
        <v>667</v>
      </c>
    </row>
    <row r="6" customFormat="false" ht="13.8" hidden="false" customHeight="false" outlineLevel="0" collapsed="false">
      <c r="A6" s="112" t="n">
        <f aca="false">A5+1</f>
        <v>2</v>
      </c>
      <c r="C6" s="52" t="n">
        <v>41790</v>
      </c>
      <c r="D6" s="134" t="n">
        <v>7</v>
      </c>
      <c r="E6" s="53" t="s">
        <v>668</v>
      </c>
      <c r="F6" s="1" t="s">
        <v>634</v>
      </c>
      <c r="G6" s="1" t="n">
        <f aca="false">H6*I6*$A$1</f>
        <v>0.25</v>
      </c>
      <c r="H6" s="1" t="n">
        <v>2.5</v>
      </c>
      <c r="I6" s="1" t="n">
        <v>0.01</v>
      </c>
      <c r="K6" s="1" t="n">
        <v>2</v>
      </c>
      <c r="O6" s="1"/>
      <c r="P6" s="1"/>
      <c r="Q6" s="1" t="n">
        <v>0.1</v>
      </c>
      <c r="R6" s="1" t="n">
        <v>5</v>
      </c>
      <c r="S6" s="1" t="s">
        <v>669</v>
      </c>
      <c r="T6" s="1" t="s">
        <v>670</v>
      </c>
    </row>
    <row r="7" customFormat="false" ht="13.8" hidden="false" customHeight="false" outlineLevel="0" collapsed="false">
      <c r="A7" s="112" t="n">
        <f aca="false">A6+1</f>
        <v>3</v>
      </c>
      <c r="C7" s="52" t="n">
        <v>41818</v>
      </c>
      <c r="D7" s="134" t="n">
        <v>28</v>
      </c>
      <c r="E7" s="53" t="s">
        <v>664</v>
      </c>
      <c r="F7" s="1" t="s">
        <v>634</v>
      </c>
      <c r="G7" s="1" t="n">
        <f aca="false">H7*I7*$A$1</f>
        <v>0.25</v>
      </c>
      <c r="H7" s="1" t="n">
        <v>2.5</v>
      </c>
      <c r="I7" s="1" t="n">
        <v>0.01</v>
      </c>
      <c r="K7" s="1" t="n">
        <v>2</v>
      </c>
      <c r="O7" s="1"/>
      <c r="P7" s="1"/>
      <c r="Q7" s="1" t="n">
        <v>0.0142857142857143</v>
      </c>
      <c r="R7" s="1" t="n">
        <v>5</v>
      </c>
      <c r="S7" s="1" t="s">
        <v>671</v>
      </c>
      <c r="T7" s="1" t="s">
        <v>672</v>
      </c>
    </row>
    <row r="8" customFormat="false" ht="13.8" hidden="false" customHeight="false" outlineLevel="0" collapsed="false">
      <c r="A8" s="112" t="n">
        <f aca="false">A7+1</f>
        <v>4</v>
      </c>
      <c r="C8" s="52" t="n">
        <v>41833</v>
      </c>
      <c r="D8" s="134" t="n">
        <v>15</v>
      </c>
      <c r="E8" s="53" t="s">
        <v>673</v>
      </c>
      <c r="F8" s="1" t="s">
        <v>634</v>
      </c>
      <c r="G8" s="1" t="n">
        <f aca="false">H8*I8*$A$1</f>
        <v>0.25</v>
      </c>
      <c r="H8" s="1" t="n">
        <v>2.5</v>
      </c>
      <c r="I8" s="1" t="n">
        <v>0.01</v>
      </c>
      <c r="K8" s="1" t="n">
        <v>2</v>
      </c>
      <c r="O8" s="1"/>
      <c r="P8" s="1"/>
      <c r="Q8" s="1" t="n">
        <v>0.025</v>
      </c>
      <c r="R8" s="1" t="n">
        <v>5</v>
      </c>
      <c r="S8" s="1" t="s">
        <v>674</v>
      </c>
      <c r="T8" s="1" t="s">
        <v>675</v>
      </c>
    </row>
    <row r="9" customFormat="false" ht="13.8" hidden="false" customHeight="false" outlineLevel="0" collapsed="false">
      <c r="A9" s="112" t="n">
        <f aca="false">A8+1</f>
        <v>5</v>
      </c>
      <c r="C9" s="52" t="n">
        <v>41839</v>
      </c>
      <c r="D9" s="134" t="n">
        <v>6</v>
      </c>
      <c r="E9" s="53" t="s">
        <v>664</v>
      </c>
      <c r="F9" s="1" t="s">
        <v>634</v>
      </c>
      <c r="G9" s="1" t="n">
        <f aca="false">H9*I9*$A$1</f>
        <v>0.25</v>
      </c>
      <c r="H9" s="1" t="n">
        <v>2.5</v>
      </c>
      <c r="I9" s="1" t="n">
        <v>0.01</v>
      </c>
      <c r="K9" s="1" t="n">
        <v>2</v>
      </c>
      <c r="O9" s="53" t="s">
        <v>676</v>
      </c>
      <c r="P9" s="1"/>
      <c r="Q9" s="1" t="n">
        <v>0.0333333333333333</v>
      </c>
      <c r="R9" s="1" t="n">
        <v>5</v>
      </c>
      <c r="S9" s="1" t="s">
        <v>677</v>
      </c>
      <c r="T9" s="1" t="s">
        <v>678</v>
      </c>
    </row>
    <row r="10" customFormat="false" ht="13.8" hidden="false" customHeight="false" outlineLevel="0" collapsed="false">
      <c r="A10" s="112" t="n">
        <f aca="false">A9+1</f>
        <v>6</v>
      </c>
      <c r="C10" s="52" t="n">
        <v>41853</v>
      </c>
      <c r="D10" s="134" t="n">
        <v>14</v>
      </c>
      <c r="E10" s="53" t="s">
        <v>664</v>
      </c>
      <c r="F10" s="1" t="s">
        <v>634</v>
      </c>
      <c r="G10" s="1" t="n">
        <f aca="false">H10*I10*$A$1</f>
        <v>0.25</v>
      </c>
      <c r="H10" s="1" t="n">
        <v>2.5</v>
      </c>
      <c r="I10" s="1" t="n">
        <v>0.01</v>
      </c>
      <c r="K10" s="1" t="n">
        <v>2</v>
      </c>
      <c r="N10" s="1" t="n">
        <v>2</v>
      </c>
      <c r="O10" s="53" t="s">
        <v>679</v>
      </c>
      <c r="P10" s="1"/>
      <c r="Q10" s="1" t="n">
        <v>0.05</v>
      </c>
      <c r="R10" s="1" t="n">
        <v>5</v>
      </c>
      <c r="S10" s="1" t="s">
        <v>680</v>
      </c>
      <c r="T10" s="1" t="s">
        <v>681</v>
      </c>
    </row>
    <row r="11" customFormat="false" ht="13.8" hidden="false" customHeight="false" outlineLevel="0" collapsed="false">
      <c r="A11" s="112" t="n">
        <f aca="false">A10+1</f>
        <v>7</v>
      </c>
      <c r="C11" s="52" t="n">
        <v>41867</v>
      </c>
      <c r="D11" s="134" t="n">
        <v>14</v>
      </c>
      <c r="E11" s="53" t="s">
        <v>682</v>
      </c>
      <c r="F11" s="1" t="s">
        <v>634</v>
      </c>
      <c r="G11" s="1" t="n">
        <f aca="false">H11*I11*$A$1</f>
        <v>0.25</v>
      </c>
      <c r="H11" s="1" t="n">
        <v>2.5</v>
      </c>
      <c r="I11" s="1" t="n">
        <v>0.01</v>
      </c>
      <c r="K11" s="1" t="n">
        <v>2</v>
      </c>
      <c r="O11" s="1"/>
      <c r="P11" s="1"/>
      <c r="Q11" s="1" t="n">
        <v>0.1</v>
      </c>
      <c r="R11" s="1" t="n">
        <v>5</v>
      </c>
      <c r="S11" s="1" t="s">
        <v>683</v>
      </c>
      <c r="T11" s="1" t="s">
        <v>684</v>
      </c>
    </row>
    <row r="12" customFormat="false" ht="23.85" hidden="false" customHeight="false" outlineLevel="0" collapsed="false">
      <c r="A12" s="112" t="n">
        <f aca="false">A11+1</f>
        <v>8</v>
      </c>
      <c r="C12" s="52" t="n">
        <v>41887</v>
      </c>
      <c r="D12" s="134" t="n">
        <v>20</v>
      </c>
      <c r="E12" s="53" t="s">
        <v>685</v>
      </c>
      <c r="F12" s="1" t="s">
        <v>634</v>
      </c>
      <c r="G12" s="1" t="n">
        <f aca="false">H12*I12*$A$1</f>
        <v>0.25</v>
      </c>
      <c r="H12" s="1" t="n">
        <v>2.5</v>
      </c>
      <c r="I12" s="1" t="n">
        <v>0.01</v>
      </c>
      <c r="K12" s="1" t="n">
        <v>5</v>
      </c>
      <c r="L12" s="1" t="n">
        <v>1</v>
      </c>
      <c r="M12" s="1" t="n">
        <v>5</v>
      </c>
      <c r="O12" s="53" t="s">
        <v>686</v>
      </c>
      <c r="P12" s="1"/>
      <c r="Q12" s="1" t="n">
        <v>0.1</v>
      </c>
      <c r="R12" s="1" t="n">
        <v>5</v>
      </c>
      <c r="S12" s="1" t="s">
        <v>687</v>
      </c>
      <c r="T12" s="1" t="s">
        <v>688</v>
      </c>
    </row>
    <row r="13" customFormat="false" ht="23.85" hidden="false" customHeight="false" outlineLevel="0" collapsed="false">
      <c r="A13" s="112" t="n">
        <f aca="false">A12+1</f>
        <v>9</v>
      </c>
      <c r="B13" s="1" t="n">
        <v>1</v>
      </c>
      <c r="C13" s="52" t="n">
        <v>41905</v>
      </c>
      <c r="D13" s="134" t="n">
        <f aca="false">C13-C5</f>
        <v>122</v>
      </c>
      <c r="E13" s="53" t="s">
        <v>633</v>
      </c>
      <c r="F13" s="1" t="s">
        <v>634</v>
      </c>
      <c r="G13" s="1" t="n">
        <f aca="false">H13*I13*$A$1</f>
        <v>0.25</v>
      </c>
      <c r="H13" s="1" t="n">
        <v>2.5</v>
      </c>
      <c r="I13" s="1" t="n">
        <v>0.01</v>
      </c>
      <c r="K13" s="1" t="n">
        <v>2</v>
      </c>
      <c r="O13" s="53" t="s">
        <v>635</v>
      </c>
      <c r="P13" s="53" t="s">
        <v>636</v>
      </c>
      <c r="Q13" s="1" t="s">
        <v>53</v>
      </c>
      <c r="S13" s="1" t="s">
        <v>637</v>
      </c>
      <c r="T13" s="1" t="s">
        <v>638</v>
      </c>
    </row>
    <row r="14" customFormat="false" ht="68.65" hidden="false" customHeight="false" outlineLevel="0" collapsed="false">
      <c r="A14" s="112" t="n">
        <f aca="false">A13+1</f>
        <v>10</v>
      </c>
      <c r="C14" s="52" t="n">
        <v>42063</v>
      </c>
      <c r="D14" s="134" t="n">
        <v>158</v>
      </c>
      <c r="E14" s="53" t="s">
        <v>689</v>
      </c>
      <c r="F14" s="1" t="s">
        <v>634</v>
      </c>
      <c r="G14" s="1" t="n">
        <f aca="false">H14*I14*$A$1</f>
        <v>0.25</v>
      </c>
      <c r="H14" s="1" t="n">
        <v>2.5</v>
      </c>
      <c r="I14" s="1" t="n">
        <v>0.01</v>
      </c>
      <c r="K14" s="1" t="n">
        <v>2</v>
      </c>
      <c r="O14" s="53" t="s">
        <v>690</v>
      </c>
      <c r="P14" s="53" t="s">
        <v>691</v>
      </c>
      <c r="Q14" s="1" t="n">
        <v>0.0555555555555556</v>
      </c>
      <c r="R14" s="1" t="n">
        <v>5</v>
      </c>
      <c r="S14" s="1" t="s">
        <v>692</v>
      </c>
      <c r="T14" s="1" t="s">
        <v>693</v>
      </c>
    </row>
    <row r="15" customFormat="false" ht="57.45" hidden="false" customHeight="false" outlineLevel="0" collapsed="false">
      <c r="A15" s="112" t="n">
        <f aca="false">A14+1</f>
        <v>11</v>
      </c>
      <c r="C15" s="52" t="n">
        <v>42134</v>
      </c>
      <c r="D15" s="134" t="n">
        <v>71</v>
      </c>
      <c r="E15" s="53" t="s">
        <v>694</v>
      </c>
      <c r="F15" s="1" t="s">
        <v>634</v>
      </c>
      <c r="G15" s="1" t="n">
        <f aca="false">H15*I15*$A$1</f>
        <v>0.25</v>
      </c>
      <c r="H15" s="1" t="n">
        <v>2.5</v>
      </c>
      <c r="I15" s="1" t="n">
        <v>0.01</v>
      </c>
      <c r="K15" s="1" t="n">
        <v>2</v>
      </c>
      <c r="O15" s="53" t="s">
        <v>695</v>
      </c>
      <c r="P15" s="1"/>
      <c r="Q15" s="1" t="n">
        <v>0.0555555555555556</v>
      </c>
      <c r="R15" s="1" t="n">
        <v>20</v>
      </c>
      <c r="S15" s="1" t="s">
        <v>696</v>
      </c>
      <c r="T15" s="1" t="s">
        <v>697</v>
      </c>
    </row>
    <row r="16" customFormat="false" ht="13.8" hidden="false" customHeight="false" outlineLevel="0" collapsed="false">
      <c r="A16" s="112" t="n">
        <f aca="false">A15+1</f>
        <v>12</v>
      </c>
      <c r="C16" s="52" t="n">
        <v>42195</v>
      </c>
      <c r="D16" s="134" t="n">
        <v>61</v>
      </c>
      <c r="E16" s="53" t="s">
        <v>685</v>
      </c>
      <c r="F16" s="1" t="s">
        <v>634</v>
      </c>
      <c r="G16" s="1" t="n">
        <f aca="false">H16*I16*$A$1</f>
        <v>0.25</v>
      </c>
      <c r="H16" s="1" t="n">
        <v>2.5</v>
      </c>
      <c r="I16" s="1" t="n">
        <v>0.01</v>
      </c>
      <c r="K16" s="1" t="n">
        <v>2</v>
      </c>
      <c r="O16" s="53" t="s">
        <v>698</v>
      </c>
      <c r="P16" s="1"/>
      <c r="Q16" s="1" t="n">
        <v>0.02</v>
      </c>
      <c r="R16" s="1" t="n">
        <v>20</v>
      </c>
      <c r="S16" s="1" t="s">
        <v>699</v>
      </c>
      <c r="T16" s="1" t="s">
        <v>697</v>
      </c>
    </row>
    <row r="17" customFormat="false" ht="23.85" hidden="false" customHeight="false" outlineLevel="0" collapsed="false">
      <c r="A17" s="112" t="n">
        <f aca="false">A16+1</f>
        <v>13</v>
      </c>
      <c r="C17" s="52" t="n">
        <v>42196</v>
      </c>
      <c r="D17" s="134" t="n">
        <v>1</v>
      </c>
      <c r="E17" s="53" t="s">
        <v>700</v>
      </c>
      <c r="F17" s="1" t="s">
        <v>634</v>
      </c>
      <c r="G17" s="1" t="n">
        <f aca="false">H17*I17*$A$1</f>
        <v>0.25</v>
      </c>
      <c r="H17" s="1" t="n">
        <v>2.5</v>
      </c>
      <c r="I17" s="1" t="n">
        <v>0.01</v>
      </c>
      <c r="K17" s="1" t="n">
        <v>2</v>
      </c>
      <c r="O17" s="53" t="s">
        <v>701</v>
      </c>
      <c r="P17" s="53" t="s">
        <v>702</v>
      </c>
      <c r="Q17" s="1" t="n">
        <v>0.02</v>
      </c>
      <c r="R17" s="1" t="n">
        <v>20</v>
      </c>
      <c r="S17" s="1" t="s">
        <v>703</v>
      </c>
      <c r="T17" s="1" t="s">
        <v>697</v>
      </c>
    </row>
    <row r="18" customFormat="false" ht="23.85" hidden="false" customHeight="false" outlineLevel="0" collapsed="false">
      <c r="A18" s="112" t="n">
        <f aca="false">A17+1</f>
        <v>14</v>
      </c>
      <c r="C18" s="52" t="n">
        <v>42197</v>
      </c>
      <c r="D18" s="134" t="n">
        <v>1</v>
      </c>
      <c r="E18" s="53" t="s">
        <v>704</v>
      </c>
      <c r="F18" s="1" t="s">
        <v>634</v>
      </c>
      <c r="G18" s="1" t="n">
        <f aca="false">H18*I18*$A$1</f>
        <v>0.25</v>
      </c>
      <c r="H18" s="1" t="n">
        <v>2.5</v>
      </c>
      <c r="I18" s="1" t="n">
        <v>0.01</v>
      </c>
      <c r="K18" s="1" t="n">
        <v>2</v>
      </c>
      <c r="O18" s="53" t="s">
        <v>701</v>
      </c>
      <c r="P18" s="53" t="s">
        <v>705</v>
      </c>
      <c r="Q18" s="1" t="n">
        <v>0.02</v>
      </c>
      <c r="R18" s="1" t="n">
        <v>20</v>
      </c>
      <c r="S18" s="1" t="s">
        <v>706</v>
      </c>
      <c r="T18" s="1" t="s">
        <v>697</v>
      </c>
    </row>
    <row r="19" customFormat="false" ht="23.85" hidden="false" customHeight="false" outlineLevel="0" collapsed="false">
      <c r="A19" s="112" t="n">
        <f aca="false">A18+1</f>
        <v>15</v>
      </c>
      <c r="C19" s="52" t="n">
        <v>42198</v>
      </c>
      <c r="D19" s="134" t="n">
        <v>1</v>
      </c>
      <c r="E19" s="53" t="s">
        <v>707</v>
      </c>
      <c r="F19" s="1" t="s">
        <v>634</v>
      </c>
      <c r="G19" s="1" t="n">
        <f aca="false">H19*I19*$A$1</f>
        <v>0.25</v>
      </c>
      <c r="H19" s="1" t="n">
        <v>2.5</v>
      </c>
      <c r="I19" s="1" t="n">
        <v>0.01</v>
      </c>
      <c r="K19" s="1" t="n">
        <v>2</v>
      </c>
      <c r="O19" s="53" t="s">
        <v>701</v>
      </c>
      <c r="P19" s="53" t="s">
        <v>708</v>
      </c>
      <c r="Q19" s="1" t="n">
        <v>0.02</v>
      </c>
      <c r="R19" s="1" t="n">
        <v>20</v>
      </c>
      <c r="S19" s="1" t="s">
        <v>709</v>
      </c>
      <c r="T19" s="1" t="s">
        <v>697</v>
      </c>
    </row>
    <row r="20" customFormat="false" ht="23.85" hidden="false" customHeight="false" outlineLevel="0" collapsed="false">
      <c r="A20" s="112" t="n">
        <f aca="false">A19+1</f>
        <v>16</v>
      </c>
      <c r="C20" s="52" t="n">
        <v>42199</v>
      </c>
      <c r="D20" s="134" t="n">
        <v>1</v>
      </c>
      <c r="E20" s="53" t="s">
        <v>710</v>
      </c>
      <c r="F20" s="1" t="s">
        <v>634</v>
      </c>
      <c r="G20" s="1" t="n">
        <f aca="false">H20*I20*$A$1</f>
        <v>0.25</v>
      </c>
      <c r="H20" s="1" t="n">
        <v>2.5</v>
      </c>
      <c r="I20" s="1" t="n">
        <v>0.01</v>
      </c>
      <c r="K20" s="1" t="n">
        <v>2</v>
      </c>
      <c r="O20" s="53" t="s">
        <v>701</v>
      </c>
      <c r="P20" s="1"/>
      <c r="Q20" s="1" t="n">
        <v>0.02</v>
      </c>
      <c r="R20" s="1" t="n">
        <v>20</v>
      </c>
      <c r="S20" s="1" t="s">
        <v>711</v>
      </c>
      <c r="T20" s="1" t="s">
        <v>697</v>
      </c>
    </row>
    <row r="21" customFormat="false" ht="23.85" hidden="false" customHeight="false" outlineLevel="0" collapsed="false">
      <c r="A21" s="112" t="n">
        <f aca="false">A20+1</f>
        <v>17</v>
      </c>
      <c r="C21" s="52" t="n">
        <v>42200</v>
      </c>
      <c r="D21" s="134" t="n">
        <v>1</v>
      </c>
      <c r="E21" s="53" t="s">
        <v>712</v>
      </c>
      <c r="F21" s="1" t="s">
        <v>634</v>
      </c>
      <c r="G21" s="1" t="n">
        <f aca="false">H21*I21*$A$1</f>
        <v>0.25</v>
      </c>
      <c r="H21" s="1" t="n">
        <v>2.5</v>
      </c>
      <c r="I21" s="1" t="n">
        <v>0.01</v>
      </c>
      <c r="K21" s="1" t="n">
        <v>2</v>
      </c>
      <c r="O21" s="53" t="s">
        <v>701</v>
      </c>
      <c r="P21" s="1"/>
      <c r="Q21" s="1" t="n">
        <v>0.02</v>
      </c>
      <c r="R21" s="1" t="n">
        <v>20</v>
      </c>
      <c r="S21" s="1" t="s">
        <v>713</v>
      </c>
      <c r="T21" s="1" t="s">
        <v>697</v>
      </c>
    </row>
    <row r="22" customFormat="false" ht="13.8" hidden="false" customHeight="false" outlineLevel="0" collapsed="false">
      <c r="A22" s="112" t="n">
        <f aca="false">A21+1</f>
        <v>18</v>
      </c>
      <c r="C22" s="52" t="n">
        <v>42201</v>
      </c>
      <c r="D22" s="134" t="n">
        <v>1</v>
      </c>
      <c r="E22" s="53" t="s">
        <v>685</v>
      </c>
      <c r="F22" s="1" t="s">
        <v>634</v>
      </c>
      <c r="G22" s="1" t="n">
        <f aca="false">H22*I22*$A$1</f>
        <v>0.25</v>
      </c>
      <c r="H22" s="1" t="n">
        <v>2.5</v>
      </c>
      <c r="I22" s="1" t="n">
        <v>0.01</v>
      </c>
      <c r="K22" s="1" t="n">
        <v>2</v>
      </c>
      <c r="O22" s="53" t="s">
        <v>701</v>
      </c>
      <c r="P22" s="1"/>
      <c r="Q22" s="1" t="n">
        <v>0.02</v>
      </c>
      <c r="R22" s="1" t="n">
        <v>20</v>
      </c>
      <c r="S22" s="1" t="s">
        <v>714</v>
      </c>
      <c r="T22" s="1" t="s">
        <v>697</v>
      </c>
    </row>
    <row r="23" customFormat="false" ht="35.05" hidden="false" customHeight="false" outlineLevel="0" collapsed="false">
      <c r="A23" s="112" t="n">
        <f aca="false">A22+1</f>
        <v>19</v>
      </c>
      <c r="C23" s="52" t="n">
        <v>42202</v>
      </c>
      <c r="D23" s="134" t="n">
        <v>1</v>
      </c>
      <c r="E23" s="53" t="s">
        <v>715</v>
      </c>
      <c r="F23" s="1" t="s">
        <v>634</v>
      </c>
      <c r="G23" s="1" t="n">
        <f aca="false">H23*I23*$A$1</f>
        <v>0.25</v>
      </c>
      <c r="H23" s="1" t="n">
        <v>2.5</v>
      </c>
      <c r="I23" s="1" t="n">
        <v>0.01</v>
      </c>
      <c r="K23" s="1" t="n">
        <v>2</v>
      </c>
      <c r="O23" s="53" t="s">
        <v>701</v>
      </c>
      <c r="P23" s="53" t="s">
        <v>716</v>
      </c>
      <c r="Q23" s="1" t="n">
        <v>0.02</v>
      </c>
      <c r="R23" s="1" t="n">
        <v>20</v>
      </c>
      <c r="S23" s="1" t="s">
        <v>717</v>
      </c>
      <c r="T23" s="1" t="s">
        <v>697</v>
      </c>
    </row>
    <row r="24" customFormat="false" ht="23.85" hidden="false" customHeight="false" outlineLevel="0" collapsed="false">
      <c r="A24" s="112" t="n">
        <f aca="false">A23+1</f>
        <v>20</v>
      </c>
      <c r="C24" s="52" t="n">
        <v>42244</v>
      </c>
      <c r="D24" s="134" t="n">
        <v>42</v>
      </c>
      <c r="E24" s="53" t="s">
        <v>718</v>
      </c>
      <c r="F24" s="1" t="s">
        <v>634</v>
      </c>
      <c r="G24" s="1" t="n">
        <f aca="false">H24*I24*$A$1</f>
        <v>0.25</v>
      </c>
      <c r="H24" s="1" t="n">
        <v>2.5</v>
      </c>
      <c r="I24" s="1" t="n">
        <v>0.01</v>
      </c>
      <c r="K24" s="1" t="n">
        <v>2</v>
      </c>
      <c r="O24" s="53" t="s">
        <v>719</v>
      </c>
      <c r="P24" s="1"/>
      <c r="Q24" s="1" t="n">
        <v>0.02</v>
      </c>
      <c r="R24" s="1" t="n">
        <v>10</v>
      </c>
      <c r="S24" s="1" t="s">
        <v>720</v>
      </c>
      <c r="T24" s="1" t="s">
        <v>697</v>
      </c>
    </row>
    <row r="25" customFormat="false" ht="23.85" hidden="false" customHeight="false" outlineLevel="0" collapsed="false">
      <c r="A25" s="112" t="n">
        <f aca="false">A24+1</f>
        <v>21</v>
      </c>
      <c r="C25" s="52" t="n">
        <v>42245</v>
      </c>
      <c r="D25" s="134" t="n">
        <v>1</v>
      </c>
      <c r="E25" s="53" t="s">
        <v>721</v>
      </c>
      <c r="F25" s="1" t="s">
        <v>634</v>
      </c>
      <c r="G25" s="1" t="n">
        <f aca="false">H25*I25*$A$1</f>
        <v>0.25</v>
      </c>
      <c r="H25" s="1" t="n">
        <v>2.5</v>
      </c>
      <c r="I25" s="1" t="n">
        <v>0.01</v>
      </c>
      <c r="K25" s="1" t="n">
        <v>2</v>
      </c>
      <c r="O25" s="53" t="s">
        <v>701</v>
      </c>
      <c r="P25" s="53" t="s">
        <v>722</v>
      </c>
      <c r="Q25" s="1" t="n">
        <v>0.02</v>
      </c>
      <c r="R25" s="1" t="n">
        <v>10</v>
      </c>
      <c r="S25" s="1" t="s">
        <v>723</v>
      </c>
      <c r="T25" s="1" t="s">
        <v>697</v>
      </c>
    </row>
    <row r="26" customFormat="false" ht="23.85" hidden="false" customHeight="false" outlineLevel="0" collapsed="false">
      <c r="A26" s="112" t="n">
        <f aca="false">A25+1</f>
        <v>22</v>
      </c>
      <c r="C26" s="52" t="n">
        <v>42246</v>
      </c>
      <c r="D26" s="134" t="n">
        <v>1</v>
      </c>
      <c r="E26" s="53" t="s">
        <v>724</v>
      </c>
      <c r="F26" s="1" t="s">
        <v>634</v>
      </c>
      <c r="G26" s="1" t="n">
        <f aca="false">H26*I26*$A$1</f>
        <v>0.25</v>
      </c>
      <c r="H26" s="1" t="n">
        <v>2.5</v>
      </c>
      <c r="I26" s="1" t="n">
        <v>0.01</v>
      </c>
      <c r="K26" s="1" t="n">
        <v>2</v>
      </c>
      <c r="O26" s="53" t="s">
        <v>701</v>
      </c>
      <c r="P26" s="1"/>
      <c r="Q26" s="1" t="n">
        <v>0.02</v>
      </c>
      <c r="R26" s="1" t="n">
        <v>10</v>
      </c>
      <c r="S26" s="1" t="s">
        <v>725</v>
      </c>
      <c r="T26" s="1" t="s">
        <v>697</v>
      </c>
    </row>
    <row r="27" customFormat="false" ht="23.85" hidden="false" customHeight="false" outlineLevel="0" collapsed="false">
      <c r="A27" s="112" t="n">
        <f aca="false">A26+1</f>
        <v>23</v>
      </c>
      <c r="C27" s="52" t="n">
        <v>42247</v>
      </c>
      <c r="D27" s="134" t="n">
        <v>1</v>
      </c>
      <c r="E27" s="53" t="s">
        <v>726</v>
      </c>
      <c r="F27" s="1" t="s">
        <v>634</v>
      </c>
      <c r="G27" s="1" t="n">
        <f aca="false">H27*I27*$A$1</f>
        <v>0.25</v>
      </c>
      <c r="H27" s="1" t="n">
        <v>2.5</v>
      </c>
      <c r="I27" s="1" t="n">
        <v>0.01</v>
      </c>
      <c r="K27" s="1" t="n">
        <v>2</v>
      </c>
      <c r="O27" s="53" t="s">
        <v>701</v>
      </c>
      <c r="P27" s="1"/>
      <c r="Q27" s="1" t="n">
        <v>0.02</v>
      </c>
      <c r="R27" s="1" t="n">
        <v>10</v>
      </c>
      <c r="S27" s="1" t="s">
        <v>727</v>
      </c>
      <c r="T27" s="1" t="s">
        <v>697</v>
      </c>
    </row>
    <row r="28" customFormat="false" ht="57.45" hidden="false" customHeight="false" outlineLevel="0" collapsed="false">
      <c r="A28" s="112" t="n">
        <f aca="false">A27+1</f>
        <v>24</v>
      </c>
      <c r="C28" s="52" t="n">
        <v>42248</v>
      </c>
      <c r="D28" s="134" t="n">
        <v>1</v>
      </c>
      <c r="E28" s="53" t="s">
        <v>728</v>
      </c>
      <c r="F28" s="1" t="s">
        <v>634</v>
      </c>
      <c r="G28" s="1" t="n">
        <f aca="false">H28*I28*$A$1</f>
        <v>0.25</v>
      </c>
      <c r="H28" s="1" t="n">
        <v>2.5</v>
      </c>
      <c r="I28" s="1" t="n">
        <v>0.01</v>
      </c>
      <c r="K28" s="1" t="n">
        <v>2</v>
      </c>
      <c r="O28" s="53" t="s">
        <v>701</v>
      </c>
      <c r="P28" s="1"/>
      <c r="Q28" s="1" t="n">
        <v>0.02</v>
      </c>
      <c r="R28" s="1" t="n">
        <v>10</v>
      </c>
      <c r="S28" s="1" t="s">
        <v>729</v>
      </c>
      <c r="T28" s="1" t="s">
        <v>697</v>
      </c>
    </row>
    <row r="29" customFormat="false" ht="13.8" hidden="false" customHeight="false" outlineLevel="0" collapsed="false">
      <c r="A29" s="112" t="n">
        <f aca="false">A28+1</f>
        <v>25</v>
      </c>
      <c r="C29" s="52" t="n">
        <v>42249</v>
      </c>
      <c r="D29" s="134" t="n">
        <v>1</v>
      </c>
      <c r="E29" s="1"/>
      <c r="F29" s="1" t="s">
        <v>634</v>
      </c>
      <c r="G29" s="1" t="n">
        <f aca="false">H29*I29*$A$1</f>
        <v>0.25</v>
      </c>
      <c r="H29" s="1" t="n">
        <v>2.5</v>
      </c>
      <c r="I29" s="1" t="n">
        <v>0.01</v>
      </c>
      <c r="K29" s="1" t="n">
        <v>2</v>
      </c>
      <c r="O29" s="53" t="s">
        <v>730</v>
      </c>
      <c r="P29" s="53" t="s">
        <v>701</v>
      </c>
      <c r="Q29" s="1" t="n">
        <v>0.02</v>
      </c>
      <c r="R29" s="1" t="n">
        <v>10</v>
      </c>
      <c r="T29" s="1" t="s">
        <v>697</v>
      </c>
    </row>
    <row r="30" customFormat="false" ht="23.85" hidden="false" customHeight="false" outlineLevel="0" collapsed="false">
      <c r="A30" s="112" t="n">
        <f aca="false">A29+1</f>
        <v>26</v>
      </c>
      <c r="C30" s="52" t="n">
        <v>42250</v>
      </c>
      <c r="D30" s="134" t="n">
        <v>1</v>
      </c>
      <c r="E30" s="53" t="s">
        <v>731</v>
      </c>
      <c r="F30" s="1" t="s">
        <v>634</v>
      </c>
      <c r="G30" s="1" t="n">
        <f aca="false">H30*I30*$A$1</f>
        <v>0.25</v>
      </c>
      <c r="H30" s="1" t="n">
        <v>2.5</v>
      </c>
      <c r="I30" s="1" t="n">
        <v>0.01</v>
      </c>
      <c r="K30" s="1" t="n">
        <v>2</v>
      </c>
      <c r="O30" s="53" t="s">
        <v>701</v>
      </c>
      <c r="P30" s="53" t="s">
        <v>732</v>
      </c>
      <c r="Q30" s="1" t="n">
        <v>0.02</v>
      </c>
      <c r="R30" s="1" t="n">
        <v>10</v>
      </c>
      <c r="S30" s="1" t="s">
        <v>733</v>
      </c>
      <c r="T30" s="1" t="s">
        <v>697</v>
      </c>
    </row>
    <row r="31" customFormat="false" ht="23.85" hidden="false" customHeight="false" outlineLevel="0" collapsed="false">
      <c r="A31" s="112" t="n">
        <f aca="false">A30+1</f>
        <v>27</v>
      </c>
      <c r="C31" s="52" t="n">
        <v>42321</v>
      </c>
      <c r="D31" s="134" t="n">
        <v>71</v>
      </c>
      <c r="E31" s="53" t="s">
        <v>734</v>
      </c>
      <c r="F31" s="1" t="s">
        <v>634</v>
      </c>
      <c r="G31" s="1" t="n">
        <f aca="false">H31*I31*$A$1</f>
        <v>0.25</v>
      </c>
      <c r="H31" s="1" t="n">
        <v>2.5</v>
      </c>
      <c r="I31" s="1" t="n">
        <v>0.01</v>
      </c>
      <c r="K31" s="1" t="n">
        <v>2</v>
      </c>
      <c r="O31" s="53" t="s">
        <v>735</v>
      </c>
      <c r="P31" s="1"/>
      <c r="Q31" s="1" t="n">
        <v>1</v>
      </c>
      <c r="R31" s="1" t="n">
        <v>4</v>
      </c>
      <c r="S31" s="1" t="s">
        <v>736</v>
      </c>
      <c r="T31" s="1" t="s">
        <v>737</v>
      </c>
    </row>
    <row r="32" customFormat="false" ht="35.05" hidden="false" customHeight="false" outlineLevel="0" collapsed="false">
      <c r="A32" s="112" t="n">
        <f aca="false">A31+1</f>
        <v>28</v>
      </c>
      <c r="C32" s="52" t="n">
        <v>42368</v>
      </c>
      <c r="D32" s="134" t="n">
        <v>47</v>
      </c>
      <c r="E32" s="53" t="s">
        <v>738</v>
      </c>
      <c r="F32" s="1" t="s">
        <v>634</v>
      </c>
      <c r="G32" s="1" t="n">
        <f aca="false">H32*I32*$A$1</f>
        <v>0.25</v>
      </c>
      <c r="H32" s="1" t="n">
        <v>2.5</v>
      </c>
      <c r="I32" s="1" t="n">
        <v>0.01</v>
      </c>
      <c r="K32" s="1" t="n">
        <v>10</v>
      </c>
      <c r="L32" s="1" t="n">
        <v>3</v>
      </c>
      <c r="M32" s="1" t="n">
        <v>28</v>
      </c>
      <c r="O32" s="53" t="s">
        <v>739</v>
      </c>
      <c r="P32" s="1"/>
      <c r="Q32" s="1" t="n">
        <v>1</v>
      </c>
      <c r="R32" s="1" t="n">
        <v>10</v>
      </c>
      <c r="S32" s="1" t="s">
        <v>740</v>
      </c>
      <c r="T32" s="1" t="s">
        <v>741</v>
      </c>
    </row>
    <row r="33" customFormat="false" ht="13.8" hidden="false" customHeight="false" outlineLevel="0" collapsed="false">
      <c r="A33" s="112" t="n">
        <f aca="false">A32+1</f>
        <v>29</v>
      </c>
      <c r="C33" s="52" t="n">
        <v>42499</v>
      </c>
      <c r="D33" s="134" t="n">
        <v>131</v>
      </c>
      <c r="E33" s="53" t="s">
        <v>742</v>
      </c>
      <c r="F33" s="1" t="s">
        <v>634</v>
      </c>
      <c r="G33" s="1" t="n">
        <f aca="false">H33*I33*$A$1</f>
        <v>0.25</v>
      </c>
      <c r="H33" s="1" t="n">
        <v>2.5</v>
      </c>
      <c r="I33" s="1" t="n">
        <v>0.01</v>
      </c>
      <c r="K33" s="1" t="n">
        <v>2</v>
      </c>
      <c r="O33" s="53" t="s">
        <v>743</v>
      </c>
      <c r="P33" s="1"/>
      <c r="Q33" s="1" t="n">
        <v>0.01</v>
      </c>
      <c r="R33" s="1" t="n">
        <v>5</v>
      </c>
    </row>
    <row r="34" customFormat="false" ht="13.8" hidden="false" customHeight="false" outlineLevel="0" collapsed="false">
      <c r="A34" s="112" t="n">
        <f aca="false">A33+1</f>
        <v>30</v>
      </c>
      <c r="C34" s="52" t="n">
        <v>42500</v>
      </c>
      <c r="D34" s="134" t="n">
        <v>1</v>
      </c>
      <c r="E34" s="53" t="s">
        <v>744</v>
      </c>
      <c r="F34" s="1" t="s">
        <v>634</v>
      </c>
      <c r="G34" s="1" t="n">
        <f aca="false">H34*I34*$A$1</f>
        <v>0.25</v>
      </c>
      <c r="H34" s="1" t="n">
        <v>2.5</v>
      </c>
      <c r="I34" s="1" t="n">
        <v>0.01</v>
      </c>
      <c r="K34" s="1" t="n">
        <v>2</v>
      </c>
      <c r="O34" s="53" t="s">
        <v>605</v>
      </c>
      <c r="P34" s="1"/>
      <c r="Q34" s="1" t="n">
        <v>0.01</v>
      </c>
      <c r="R34" s="1" t="n">
        <v>5</v>
      </c>
    </row>
    <row r="35" customFormat="false" ht="13.8" hidden="false" customHeight="false" outlineLevel="0" collapsed="false">
      <c r="A35" s="112" t="n">
        <f aca="false">A34+1</f>
        <v>31</v>
      </c>
      <c r="C35" s="52" t="n">
        <v>42501</v>
      </c>
      <c r="D35" s="134" t="n">
        <v>1</v>
      </c>
      <c r="E35" s="53" t="s">
        <v>745</v>
      </c>
      <c r="F35" s="1" t="s">
        <v>634</v>
      </c>
      <c r="G35" s="1" t="n">
        <f aca="false">H35*I35*$A$1</f>
        <v>0.25</v>
      </c>
      <c r="H35" s="1" t="n">
        <v>2.5</v>
      </c>
      <c r="I35" s="1" t="n">
        <v>0.01</v>
      </c>
      <c r="K35" s="1" t="n">
        <v>2</v>
      </c>
      <c r="O35" s="53" t="s">
        <v>605</v>
      </c>
      <c r="P35" s="1"/>
      <c r="Q35" s="1" t="n">
        <v>0.01</v>
      </c>
      <c r="R35" s="1" t="n">
        <v>5</v>
      </c>
    </row>
    <row r="36" customFormat="false" ht="13.8" hidden="false" customHeight="false" outlineLevel="0" collapsed="false">
      <c r="A36" s="112" t="n">
        <f aca="false">A35+1</f>
        <v>32</v>
      </c>
      <c r="C36" s="52" t="n">
        <v>42502</v>
      </c>
      <c r="D36" s="134" t="n">
        <v>1</v>
      </c>
      <c r="E36" s="53" t="s">
        <v>707</v>
      </c>
      <c r="F36" s="1" t="s">
        <v>634</v>
      </c>
      <c r="G36" s="1" t="n">
        <f aca="false">H36*I36*$A$1</f>
        <v>0.25</v>
      </c>
      <c r="H36" s="1" t="n">
        <v>2.5</v>
      </c>
      <c r="I36" s="1" t="n">
        <v>0.01</v>
      </c>
      <c r="K36" s="1" t="n">
        <v>2</v>
      </c>
      <c r="O36" s="53" t="s">
        <v>605</v>
      </c>
      <c r="P36" s="1"/>
      <c r="Q36" s="1" t="n">
        <v>0.01</v>
      </c>
      <c r="R36" s="1" t="n">
        <v>5</v>
      </c>
    </row>
    <row r="37" customFormat="false" ht="13.8" hidden="false" customHeight="false" outlineLevel="0" collapsed="false">
      <c r="A37" s="112" t="n">
        <f aca="false">A36+1</f>
        <v>33</v>
      </c>
      <c r="C37" s="52" t="n">
        <v>42503</v>
      </c>
      <c r="D37" s="134" t="n">
        <v>1</v>
      </c>
      <c r="E37" s="53" t="s">
        <v>746</v>
      </c>
      <c r="F37" s="1" t="s">
        <v>634</v>
      </c>
      <c r="G37" s="1" t="n">
        <f aca="false">H37*I37*$A$1</f>
        <v>0.25</v>
      </c>
      <c r="H37" s="1" t="n">
        <v>2.5</v>
      </c>
      <c r="I37" s="1" t="n">
        <v>0.01</v>
      </c>
      <c r="K37" s="1" t="n">
        <v>2</v>
      </c>
      <c r="O37" s="53" t="s">
        <v>605</v>
      </c>
      <c r="P37" s="1"/>
      <c r="Q37" s="1" t="n">
        <v>0.01</v>
      </c>
      <c r="R37" s="1" t="n">
        <v>5</v>
      </c>
    </row>
    <row r="38" customFormat="false" ht="13.8" hidden="false" customHeight="false" outlineLevel="0" collapsed="false">
      <c r="A38" s="112" t="n">
        <f aca="false">A37+1</f>
        <v>34</v>
      </c>
      <c r="C38" s="52" t="n">
        <v>42504</v>
      </c>
      <c r="D38" s="134" t="n">
        <v>1</v>
      </c>
      <c r="E38" s="53" t="s">
        <v>704</v>
      </c>
      <c r="F38" s="1" t="s">
        <v>634</v>
      </c>
      <c r="G38" s="1" t="n">
        <f aca="false">H38*I38*$A$1</f>
        <v>0.25</v>
      </c>
      <c r="H38" s="1" t="n">
        <v>2.5</v>
      </c>
      <c r="I38" s="1" t="n">
        <v>0.01</v>
      </c>
      <c r="K38" s="1" t="n">
        <v>2</v>
      </c>
      <c r="O38" s="53" t="s">
        <v>605</v>
      </c>
      <c r="P38" s="1"/>
      <c r="Q38" s="1" t="n">
        <v>0.01</v>
      </c>
      <c r="R38" s="1" t="n">
        <v>5</v>
      </c>
    </row>
    <row r="39" customFormat="false" ht="13.8" hidden="false" customHeight="false" outlineLevel="0" collapsed="false">
      <c r="A39" s="112" t="n">
        <f aca="false">A38+1</f>
        <v>35</v>
      </c>
      <c r="C39" s="52" t="n">
        <v>42505</v>
      </c>
      <c r="D39" s="134" t="n">
        <v>1</v>
      </c>
      <c r="E39" s="53" t="s">
        <v>745</v>
      </c>
      <c r="F39" s="1" t="s">
        <v>634</v>
      </c>
      <c r="G39" s="1" t="n">
        <f aca="false">H39*I39*$A$1</f>
        <v>0.25</v>
      </c>
      <c r="H39" s="1" t="n">
        <v>2.5</v>
      </c>
      <c r="I39" s="1" t="n">
        <v>0.01</v>
      </c>
      <c r="K39" s="1" t="n">
        <v>2</v>
      </c>
      <c r="O39" s="53" t="s">
        <v>605</v>
      </c>
      <c r="P39" s="1"/>
      <c r="Q39" s="1" t="n">
        <v>0.01</v>
      </c>
      <c r="R39" s="1" t="n">
        <v>5</v>
      </c>
    </row>
    <row r="40" customFormat="false" ht="13.8" hidden="false" customHeight="false" outlineLevel="0" collapsed="false">
      <c r="A40" s="112" t="n">
        <f aca="false">A39+1</f>
        <v>36</v>
      </c>
      <c r="C40" s="52" t="n">
        <v>42506</v>
      </c>
      <c r="D40" s="134" t="n">
        <v>1</v>
      </c>
      <c r="E40" s="53" t="s">
        <v>747</v>
      </c>
      <c r="F40" s="1" t="s">
        <v>634</v>
      </c>
      <c r="G40" s="1" t="n">
        <f aca="false">H40*I40*$A$1</f>
        <v>0.25</v>
      </c>
      <c r="H40" s="1" t="n">
        <v>2.5</v>
      </c>
      <c r="I40" s="1" t="n">
        <v>0.01</v>
      </c>
      <c r="K40" s="1" t="n">
        <v>2</v>
      </c>
      <c r="O40" s="53" t="s">
        <v>748</v>
      </c>
      <c r="P40" s="1"/>
      <c r="Q40" s="1" t="n">
        <v>0.01</v>
      </c>
      <c r="R40" s="1" t="n">
        <v>5</v>
      </c>
    </row>
    <row r="41" customFormat="false" ht="13.8" hidden="false" customHeight="false" outlineLevel="0" collapsed="false">
      <c r="A41" s="112" t="n">
        <f aca="false">A40+1</f>
        <v>37</v>
      </c>
      <c r="C41" s="52" t="n">
        <v>42508</v>
      </c>
      <c r="D41" s="134" t="n">
        <v>2</v>
      </c>
      <c r="E41" s="53" t="s">
        <v>749</v>
      </c>
      <c r="F41" s="1" t="s">
        <v>634</v>
      </c>
      <c r="G41" s="1" t="n">
        <f aca="false">H41*I41*$A$1</f>
        <v>0.25</v>
      </c>
      <c r="H41" s="1" t="n">
        <v>2.5</v>
      </c>
      <c r="I41" s="1" t="n">
        <v>0.01</v>
      </c>
      <c r="K41" s="1" t="n">
        <v>2</v>
      </c>
      <c r="O41" s="53" t="s">
        <v>748</v>
      </c>
      <c r="P41" s="1"/>
      <c r="Q41" s="1" t="n">
        <v>0.01</v>
      </c>
      <c r="R41" s="1" t="n">
        <v>5</v>
      </c>
    </row>
    <row r="42" customFormat="false" ht="13.8" hidden="false" customHeight="false" outlineLevel="0" collapsed="false">
      <c r="A42" s="112" t="n">
        <f aca="false">A41+1</f>
        <v>38</v>
      </c>
      <c r="C42" s="52" t="n">
        <v>42509</v>
      </c>
      <c r="D42" s="134" t="n">
        <v>1</v>
      </c>
      <c r="E42" s="53" t="s">
        <v>700</v>
      </c>
      <c r="F42" s="1" t="s">
        <v>634</v>
      </c>
      <c r="G42" s="1" t="n">
        <f aca="false">H42*I42*$A$1</f>
        <v>0.25</v>
      </c>
      <c r="H42" s="1" t="n">
        <v>2.5</v>
      </c>
      <c r="I42" s="1" t="n">
        <v>0.01</v>
      </c>
      <c r="K42" s="1" t="n">
        <f aca="false">((5/2)^2)*PI()</f>
        <v>19.6349540849362</v>
      </c>
      <c r="O42" s="53" t="s">
        <v>750</v>
      </c>
      <c r="P42" s="53" t="s">
        <v>748</v>
      </c>
      <c r="Q42" s="1" t="n">
        <v>0.01</v>
      </c>
      <c r="R42" s="1" t="n">
        <v>5</v>
      </c>
    </row>
    <row r="43" customFormat="false" ht="13.8" hidden="false" customHeight="false" outlineLevel="0" collapsed="false">
      <c r="A43" s="112" t="n">
        <f aca="false">A42+1</f>
        <v>39</v>
      </c>
      <c r="C43" s="52" t="n">
        <v>42510</v>
      </c>
      <c r="D43" s="134" t="n">
        <v>1</v>
      </c>
      <c r="E43" s="53" t="s">
        <v>751</v>
      </c>
      <c r="F43" s="1" t="s">
        <v>634</v>
      </c>
      <c r="G43" s="1" t="n">
        <f aca="false">H43*I43*$A$1</f>
        <v>0.25</v>
      </c>
      <c r="H43" s="1" t="n">
        <v>2.5</v>
      </c>
      <c r="I43" s="1" t="n">
        <v>0.01</v>
      </c>
      <c r="K43" s="1" t="n">
        <v>2</v>
      </c>
      <c r="O43" s="1"/>
      <c r="P43" s="1"/>
      <c r="Q43" s="1" t="n">
        <v>0.01</v>
      </c>
      <c r="R43" s="1" t="n">
        <v>5</v>
      </c>
    </row>
    <row r="44" customFormat="false" ht="13.8" hidden="false" customHeight="false" outlineLevel="0" collapsed="false">
      <c r="A44" s="112" t="n">
        <f aca="false">A43+1</f>
        <v>40</v>
      </c>
      <c r="C44" s="52" t="n">
        <v>42511</v>
      </c>
      <c r="D44" s="134" t="n">
        <v>1</v>
      </c>
      <c r="E44" s="53" t="s">
        <v>700</v>
      </c>
      <c r="F44" s="1" t="s">
        <v>634</v>
      </c>
      <c r="G44" s="1" t="n">
        <f aca="false">H44*I44*$A$1</f>
        <v>0.25</v>
      </c>
      <c r="H44" s="1" t="n">
        <v>2.5</v>
      </c>
      <c r="I44" s="1" t="n">
        <v>0.01</v>
      </c>
      <c r="K44" s="1" t="n">
        <v>2</v>
      </c>
      <c r="O44" s="1"/>
      <c r="P44" s="1"/>
      <c r="Q44" s="1" t="n">
        <v>0.01</v>
      </c>
      <c r="R44" s="1" t="n">
        <v>5</v>
      </c>
    </row>
    <row r="45" customFormat="false" ht="13.8" hidden="false" customHeight="false" outlineLevel="0" collapsed="false">
      <c r="A45" s="112" t="n">
        <f aca="false">A44+1</f>
        <v>41</v>
      </c>
      <c r="C45" s="52" t="n">
        <v>42512</v>
      </c>
      <c r="D45" s="134" t="n">
        <v>1</v>
      </c>
      <c r="E45" s="53" t="s">
        <v>751</v>
      </c>
      <c r="F45" s="1" t="s">
        <v>634</v>
      </c>
      <c r="G45" s="1" t="n">
        <f aca="false">H45*I45*$A$1</f>
        <v>0.25</v>
      </c>
      <c r="H45" s="1" t="n">
        <v>2.5</v>
      </c>
      <c r="I45" s="1" t="n">
        <v>0.01</v>
      </c>
      <c r="K45" s="1" t="n">
        <v>2</v>
      </c>
      <c r="O45" s="1"/>
      <c r="P45" s="1"/>
      <c r="Q45" s="1" t="n">
        <v>0.01</v>
      </c>
      <c r="R45" s="1" t="n">
        <v>5</v>
      </c>
    </row>
    <row r="46" customFormat="false" ht="13.8" hidden="false" customHeight="false" outlineLevel="0" collapsed="false">
      <c r="A46" s="112" t="n">
        <f aca="false">A45+1</f>
        <v>42</v>
      </c>
      <c r="C46" s="52" t="n">
        <v>42513</v>
      </c>
      <c r="D46" s="134" t="n">
        <v>1</v>
      </c>
      <c r="E46" s="53" t="s">
        <v>700</v>
      </c>
      <c r="F46" s="1" t="s">
        <v>634</v>
      </c>
      <c r="G46" s="1" t="n">
        <f aca="false">H46*I46*$A$1</f>
        <v>0.25</v>
      </c>
      <c r="H46" s="1" t="n">
        <v>2.5</v>
      </c>
      <c r="I46" s="1" t="n">
        <v>0.01</v>
      </c>
      <c r="K46" s="1" t="n">
        <v>2</v>
      </c>
      <c r="O46" s="1"/>
      <c r="P46" s="1"/>
      <c r="Q46" s="1" t="n">
        <v>0.01</v>
      </c>
      <c r="R46" s="1" t="n">
        <v>5</v>
      </c>
    </row>
    <row r="47" customFormat="false" ht="13.8" hidden="false" customHeight="false" outlineLevel="0" collapsed="false">
      <c r="A47" s="112" t="n">
        <f aca="false">A46+1</f>
        <v>43</v>
      </c>
      <c r="C47" s="52" t="n">
        <v>42514</v>
      </c>
      <c r="D47" s="134" t="n">
        <v>1</v>
      </c>
      <c r="E47" s="53" t="s">
        <v>751</v>
      </c>
      <c r="F47" s="1" t="s">
        <v>634</v>
      </c>
      <c r="G47" s="1" t="n">
        <f aca="false">H47*I47*$A$1</f>
        <v>0.25</v>
      </c>
      <c r="H47" s="1" t="n">
        <v>2.5</v>
      </c>
      <c r="I47" s="1" t="n">
        <v>0.01</v>
      </c>
      <c r="K47" s="1" t="n">
        <v>2</v>
      </c>
      <c r="O47" s="1"/>
      <c r="P47" s="1"/>
      <c r="Q47" s="1" t="n">
        <v>0.01</v>
      </c>
      <c r="R47" s="1" t="n">
        <v>5</v>
      </c>
    </row>
    <row r="48" customFormat="false" ht="13.8" hidden="false" customHeight="false" outlineLevel="0" collapsed="false">
      <c r="A48" s="112" t="n">
        <f aca="false">A47+1</f>
        <v>44</v>
      </c>
      <c r="C48" s="52" t="n">
        <v>42515</v>
      </c>
      <c r="D48" s="134" t="n">
        <v>1</v>
      </c>
      <c r="E48" s="53" t="s">
        <v>700</v>
      </c>
      <c r="F48" s="1" t="s">
        <v>634</v>
      </c>
      <c r="G48" s="1" t="n">
        <f aca="false">H48*I48*$A$1</f>
        <v>0.25</v>
      </c>
      <c r="H48" s="1" t="n">
        <v>2.5</v>
      </c>
      <c r="I48" s="1" t="n">
        <v>0.01</v>
      </c>
      <c r="K48" s="1" t="n">
        <v>2</v>
      </c>
      <c r="O48" s="1"/>
      <c r="P48" s="1"/>
      <c r="Q48" s="1" t="n">
        <v>0.01</v>
      </c>
      <c r="R48" s="1" t="n">
        <v>5</v>
      </c>
    </row>
    <row r="49" customFormat="false" ht="13.8" hidden="false" customHeight="false" outlineLevel="0" collapsed="false">
      <c r="A49" s="112" t="n">
        <f aca="false">A48+1</f>
        <v>45</v>
      </c>
      <c r="C49" s="52" t="n">
        <v>42516</v>
      </c>
      <c r="D49" s="134" t="n">
        <v>1</v>
      </c>
      <c r="E49" s="53" t="s">
        <v>749</v>
      </c>
      <c r="F49" s="1" t="s">
        <v>634</v>
      </c>
      <c r="G49" s="1" t="n">
        <f aca="false">H49*I49*$A$1</f>
        <v>0.25</v>
      </c>
      <c r="H49" s="1" t="n">
        <v>2.5</v>
      </c>
      <c r="I49" s="1" t="n">
        <v>0.01</v>
      </c>
      <c r="K49" s="1" t="n">
        <v>2</v>
      </c>
      <c r="O49" s="1"/>
      <c r="P49" s="1"/>
      <c r="Q49" s="1" t="n">
        <v>0.01</v>
      </c>
      <c r="R49" s="1" t="n">
        <v>5</v>
      </c>
    </row>
    <row r="50" customFormat="false" ht="13.8" hidden="false" customHeight="false" outlineLevel="0" collapsed="false">
      <c r="A50" s="112" t="n">
        <f aca="false">A49+1</f>
        <v>46</v>
      </c>
      <c r="C50" s="52" t="n">
        <v>42517</v>
      </c>
      <c r="D50" s="134" t="n">
        <v>1</v>
      </c>
      <c r="E50" s="53" t="s">
        <v>747</v>
      </c>
      <c r="F50" s="1" t="s">
        <v>634</v>
      </c>
      <c r="G50" s="1" t="n">
        <f aca="false">H50*I50*$A$1</f>
        <v>0.25</v>
      </c>
      <c r="H50" s="1" t="n">
        <v>2.5</v>
      </c>
      <c r="I50" s="1" t="n">
        <v>0.01</v>
      </c>
      <c r="K50" s="1" t="n">
        <v>2</v>
      </c>
      <c r="O50" s="1"/>
      <c r="P50" s="1"/>
      <c r="Q50" s="1" t="n">
        <v>0.01</v>
      </c>
      <c r="R50" s="1" t="n">
        <v>5</v>
      </c>
    </row>
    <row r="51" customFormat="false" ht="13.8" hidden="false" customHeight="false" outlineLevel="0" collapsed="false">
      <c r="A51" s="112" t="n">
        <f aca="false">A50+1</f>
        <v>47</v>
      </c>
      <c r="C51" s="52" t="n">
        <v>42518</v>
      </c>
      <c r="D51" s="134" t="n">
        <v>1</v>
      </c>
      <c r="E51" s="53" t="s">
        <v>749</v>
      </c>
      <c r="F51" s="1" t="s">
        <v>634</v>
      </c>
      <c r="G51" s="1" t="n">
        <f aca="false">H51*I51*$A$1</f>
        <v>0.25</v>
      </c>
      <c r="H51" s="1" t="n">
        <v>2.5</v>
      </c>
      <c r="I51" s="1" t="n">
        <v>0.01</v>
      </c>
      <c r="K51" s="1" t="n">
        <v>2</v>
      </c>
      <c r="O51" s="1"/>
      <c r="P51" s="1"/>
      <c r="Q51" s="1" t="n">
        <v>0.01</v>
      </c>
      <c r="R51" s="1" t="n">
        <v>5</v>
      </c>
    </row>
    <row r="52" customFormat="false" ht="13.8" hidden="false" customHeight="false" outlineLevel="0" collapsed="false">
      <c r="A52" s="112" t="n">
        <f aca="false">A51+1</f>
        <v>48</v>
      </c>
      <c r="C52" s="52" t="n">
        <v>42519</v>
      </c>
      <c r="D52" s="134" t="n">
        <v>1</v>
      </c>
      <c r="E52" s="53" t="s">
        <v>747</v>
      </c>
      <c r="F52" s="1" t="s">
        <v>634</v>
      </c>
      <c r="G52" s="1" t="n">
        <f aca="false">H52*I52*$A$1</f>
        <v>0.25</v>
      </c>
      <c r="H52" s="1" t="n">
        <v>2.5</v>
      </c>
      <c r="I52" s="1" t="n">
        <v>0.01</v>
      </c>
      <c r="K52" s="1" t="n">
        <v>2</v>
      </c>
      <c r="O52" s="1"/>
      <c r="P52" s="1"/>
      <c r="Q52" s="1" t="n">
        <v>0.01</v>
      </c>
      <c r="R52" s="1" t="n">
        <v>5</v>
      </c>
    </row>
    <row r="53" customFormat="false" ht="13.8" hidden="false" customHeight="false" outlineLevel="0" collapsed="false">
      <c r="A53" s="112" t="n">
        <f aca="false">A52+1</f>
        <v>49</v>
      </c>
      <c r="C53" s="52" t="n">
        <v>42520</v>
      </c>
      <c r="D53" s="134" t="n">
        <v>1</v>
      </c>
      <c r="E53" s="53" t="s">
        <v>749</v>
      </c>
      <c r="F53" s="1" t="s">
        <v>634</v>
      </c>
      <c r="G53" s="1" t="n">
        <f aca="false">H53*I53*$A$1</f>
        <v>0.25</v>
      </c>
      <c r="H53" s="1" t="n">
        <v>2.5</v>
      </c>
      <c r="I53" s="1" t="n">
        <v>0.01</v>
      </c>
      <c r="K53" s="1" t="n">
        <v>2</v>
      </c>
      <c r="O53" s="1"/>
      <c r="P53" s="1"/>
      <c r="Q53" s="1" t="n">
        <v>0.01</v>
      </c>
      <c r="R53" s="1" t="n">
        <v>5</v>
      </c>
    </row>
    <row r="54" customFormat="false" ht="13.8" hidden="false" customHeight="false" outlineLevel="0" collapsed="false">
      <c r="A54" s="112" t="n">
        <f aca="false">A53+1</f>
        <v>50</v>
      </c>
      <c r="C54" s="52" t="n">
        <v>42521</v>
      </c>
      <c r="D54" s="134" t="n">
        <v>1</v>
      </c>
      <c r="E54" s="53" t="s">
        <v>747</v>
      </c>
      <c r="F54" s="1" t="s">
        <v>634</v>
      </c>
      <c r="G54" s="1" t="n">
        <f aca="false">H54*I54*$A$1</f>
        <v>0.25</v>
      </c>
      <c r="H54" s="1" t="n">
        <v>2.5</v>
      </c>
      <c r="I54" s="1" t="n">
        <v>0.01</v>
      </c>
      <c r="K54" s="1" t="n">
        <v>2</v>
      </c>
      <c r="O54" s="1"/>
      <c r="P54" s="1"/>
      <c r="Q54" s="1" t="n">
        <v>0.01</v>
      </c>
      <c r="R54" s="1" t="n">
        <v>5</v>
      </c>
    </row>
    <row r="55" customFormat="false" ht="13.8" hidden="false" customHeight="false" outlineLevel="0" collapsed="false">
      <c r="A55" s="112" t="n">
        <f aca="false">A54+1</f>
        <v>51</v>
      </c>
      <c r="C55" s="52" t="n">
        <v>42522</v>
      </c>
      <c r="D55" s="134" t="n">
        <v>1</v>
      </c>
      <c r="E55" s="53" t="s">
        <v>749</v>
      </c>
      <c r="F55" s="1" t="s">
        <v>634</v>
      </c>
      <c r="G55" s="1" t="n">
        <f aca="false">H55*I55*$A$1</f>
        <v>0.25</v>
      </c>
      <c r="H55" s="1" t="n">
        <v>2.5</v>
      </c>
      <c r="I55" s="1" t="n">
        <v>0.01</v>
      </c>
      <c r="K55" s="1" t="n">
        <v>2</v>
      </c>
      <c r="O55" s="1"/>
      <c r="P55" s="1"/>
      <c r="Q55" s="1" t="n">
        <v>0.01</v>
      </c>
      <c r="R55" s="1" t="n">
        <v>10</v>
      </c>
    </row>
    <row r="56" customFormat="false" ht="13.8" hidden="false" customHeight="false" outlineLevel="0" collapsed="false">
      <c r="A56" s="112" t="n">
        <f aca="false">A55+1</f>
        <v>52</v>
      </c>
      <c r="C56" s="52" t="n">
        <v>42523</v>
      </c>
      <c r="D56" s="134" t="n">
        <v>1</v>
      </c>
      <c r="E56" s="53" t="s">
        <v>747</v>
      </c>
      <c r="F56" s="1" t="s">
        <v>634</v>
      </c>
      <c r="G56" s="1" t="n">
        <f aca="false">H56*I56*$A$1</f>
        <v>0.25</v>
      </c>
      <c r="H56" s="1" t="n">
        <v>2.5</v>
      </c>
      <c r="I56" s="1" t="n">
        <v>0.01</v>
      </c>
      <c r="K56" s="1" t="n">
        <v>2</v>
      </c>
      <c r="O56" s="1"/>
      <c r="P56" s="1"/>
      <c r="Q56" s="1" t="n">
        <v>0.01</v>
      </c>
      <c r="R56" s="1" t="n">
        <v>10</v>
      </c>
    </row>
    <row r="57" customFormat="false" ht="13.8" hidden="false" customHeight="false" outlineLevel="0" collapsed="false">
      <c r="A57" s="112" t="n">
        <f aca="false">A56+1</f>
        <v>53</v>
      </c>
      <c r="C57" s="52" t="n">
        <v>42524</v>
      </c>
      <c r="D57" s="134" t="n">
        <v>1</v>
      </c>
      <c r="E57" s="53" t="s">
        <v>749</v>
      </c>
      <c r="F57" s="1" t="s">
        <v>634</v>
      </c>
      <c r="G57" s="1" t="n">
        <f aca="false">H57*I57*$A$1</f>
        <v>0.25</v>
      </c>
      <c r="H57" s="1" t="n">
        <v>2.5</v>
      </c>
      <c r="I57" s="1" t="n">
        <v>0.01</v>
      </c>
      <c r="K57" s="1" t="n">
        <v>2</v>
      </c>
      <c r="O57" s="1"/>
      <c r="P57" s="1"/>
      <c r="Q57" s="1" t="n">
        <v>0.01</v>
      </c>
      <c r="R57" s="1" t="n">
        <v>10</v>
      </c>
    </row>
    <row r="58" customFormat="false" ht="13.8" hidden="false" customHeight="false" outlineLevel="0" collapsed="false">
      <c r="A58" s="112" t="n">
        <f aca="false">A57+1</f>
        <v>54</v>
      </c>
      <c r="C58" s="52" t="n">
        <v>42526</v>
      </c>
      <c r="D58" s="134" t="n">
        <v>2</v>
      </c>
      <c r="E58" s="53" t="s">
        <v>747</v>
      </c>
      <c r="F58" s="1" t="s">
        <v>634</v>
      </c>
      <c r="G58" s="1" t="n">
        <f aca="false">H58*I58*$A$1</f>
        <v>0.25</v>
      </c>
      <c r="H58" s="1" t="n">
        <v>2.5</v>
      </c>
      <c r="I58" s="1" t="n">
        <v>0.01</v>
      </c>
      <c r="K58" s="1" t="n">
        <v>2</v>
      </c>
      <c r="O58" s="1"/>
      <c r="P58" s="1"/>
      <c r="Q58" s="1" t="n">
        <v>0.01</v>
      </c>
      <c r="R58" s="1" t="n">
        <v>10</v>
      </c>
    </row>
    <row r="59" customFormat="false" ht="13.8" hidden="false" customHeight="false" outlineLevel="0" collapsed="false">
      <c r="A59" s="112" t="n">
        <f aca="false">A58+1</f>
        <v>55</v>
      </c>
      <c r="C59" s="52" t="n">
        <v>42528</v>
      </c>
      <c r="D59" s="134" t="n">
        <v>2</v>
      </c>
      <c r="E59" s="53" t="s">
        <v>752</v>
      </c>
      <c r="F59" s="1" t="s">
        <v>634</v>
      </c>
      <c r="G59" s="1" t="n">
        <f aca="false">H59*I59*$A$1</f>
        <v>0.25</v>
      </c>
      <c r="H59" s="1" t="n">
        <v>2.5</v>
      </c>
      <c r="I59" s="1" t="n">
        <v>0.01</v>
      </c>
      <c r="K59" s="1" t="n">
        <v>2</v>
      </c>
      <c r="O59" s="1"/>
      <c r="P59" s="1"/>
      <c r="Q59" s="1" t="n">
        <v>0.01</v>
      </c>
      <c r="R59" s="1" t="n">
        <v>10</v>
      </c>
    </row>
    <row r="60" customFormat="false" ht="13.8" hidden="false" customHeight="false" outlineLevel="0" collapsed="false">
      <c r="A60" s="112" t="n">
        <f aca="false">A59+1</f>
        <v>56</v>
      </c>
      <c r="C60" s="52" t="n">
        <v>42529</v>
      </c>
      <c r="D60" s="134" t="n">
        <v>1</v>
      </c>
      <c r="E60" s="53" t="s">
        <v>747</v>
      </c>
      <c r="F60" s="1" t="s">
        <v>634</v>
      </c>
      <c r="G60" s="1" t="n">
        <f aca="false">H60*I60*$A$1</f>
        <v>0.25</v>
      </c>
      <c r="H60" s="1" t="n">
        <v>2.5</v>
      </c>
      <c r="I60" s="1" t="n">
        <v>0.01</v>
      </c>
      <c r="K60" s="1" t="n">
        <v>2</v>
      </c>
      <c r="O60" s="1"/>
      <c r="P60" s="1"/>
      <c r="Q60" s="1" t="n">
        <v>0.01</v>
      </c>
      <c r="R60" s="1" t="n">
        <v>10</v>
      </c>
    </row>
    <row r="61" customFormat="false" ht="13.8" hidden="false" customHeight="false" outlineLevel="0" collapsed="false">
      <c r="A61" s="112" t="n">
        <f aca="false">A60+1</f>
        <v>57</v>
      </c>
      <c r="C61" s="52" t="n">
        <v>42530</v>
      </c>
      <c r="D61" s="134" t="n">
        <v>1</v>
      </c>
      <c r="E61" s="53" t="s">
        <v>749</v>
      </c>
      <c r="F61" s="1" t="s">
        <v>634</v>
      </c>
      <c r="G61" s="1" t="n">
        <f aca="false">H61*I61*$A$1</f>
        <v>0.25</v>
      </c>
      <c r="H61" s="1" t="n">
        <v>2.5</v>
      </c>
      <c r="I61" s="1" t="n">
        <v>0.01</v>
      </c>
      <c r="K61" s="1" t="n">
        <v>2</v>
      </c>
      <c r="O61" s="1"/>
      <c r="P61" s="1"/>
      <c r="Q61" s="1" t="n">
        <v>0.01</v>
      </c>
      <c r="R61" s="1" t="n">
        <v>10</v>
      </c>
    </row>
    <row r="62" customFormat="false" ht="13.8" hidden="false" customHeight="false" outlineLevel="0" collapsed="false">
      <c r="A62" s="112" t="n">
        <f aca="false">A61+1</f>
        <v>58</v>
      </c>
      <c r="C62" s="52" t="n">
        <v>42533</v>
      </c>
      <c r="D62" s="134" t="n">
        <v>3</v>
      </c>
      <c r="E62" s="53" t="s">
        <v>747</v>
      </c>
      <c r="F62" s="1" t="s">
        <v>634</v>
      </c>
      <c r="G62" s="1" t="n">
        <f aca="false">H62*I62*$A$1</f>
        <v>0.25</v>
      </c>
      <c r="H62" s="1" t="n">
        <v>2.5</v>
      </c>
      <c r="I62" s="1" t="n">
        <v>0.01</v>
      </c>
      <c r="K62" s="1" t="n">
        <v>2</v>
      </c>
      <c r="O62" s="1"/>
      <c r="P62" s="1"/>
      <c r="Q62" s="1" t="n">
        <v>0.01</v>
      </c>
      <c r="R62" s="1" t="n">
        <v>10</v>
      </c>
    </row>
    <row r="63" customFormat="false" ht="35.05" hidden="false" customHeight="false" outlineLevel="0" collapsed="false">
      <c r="A63" s="112" t="n">
        <f aca="false">A62+1</f>
        <v>59</v>
      </c>
      <c r="C63" s="52" t="n">
        <v>42535</v>
      </c>
      <c r="D63" s="134" t="n">
        <v>2</v>
      </c>
      <c r="E63" s="53" t="s">
        <v>753</v>
      </c>
      <c r="F63" s="1" t="s">
        <v>634</v>
      </c>
      <c r="G63" s="1" t="n">
        <f aca="false">H63*I63*$A$1</f>
        <v>0.25</v>
      </c>
      <c r="H63" s="1" t="n">
        <v>2.5</v>
      </c>
      <c r="I63" s="1" t="n">
        <v>0.01</v>
      </c>
      <c r="K63" s="1" t="n">
        <v>2</v>
      </c>
      <c r="O63" s="53" t="s">
        <v>754</v>
      </c>
      <c r="P63" s="53" t="s">
        <v>755</v>
      </c>
      <c r="Q63" s="1" t="n">
        <v>0.01</v>
      </c>
      <c r="R63" s="1" t="n">
        <v>10</v>
      </c>
    </row>
    <row r="64" customFormat="false" ht="13.8" hidden="false" customHeight="false" outlineLevel="0" collapsed="false">
      <c r="A64" s="112" t="n">
        <f aca="false">A63+1</f>
        <v>60</v>
      </c>
      <c r="C64" s="52" t="n">
        <v>42629</v>
      </c>
      <c r="D64" s="134" t="n">
        <v>96</v>
      </c>
      <c r="E64" s="53" t="s">
        <v>756</v>
      </c>
      <c r="F64" s="1" t="s">
        <v>634</v>
      </c>
      <c r="G64" s="1" t="n">
        <f aca="false">H64*I64*$A$1</f>
        <v>0.25</v>
      </c>
      <c r="H64" s="1" t="n">
        <v>2.5</v>
      </c>
      <c r="I64" s="1" t="n">
        <v>0.01</v>
      </c>
      <c r="K64" s="1" t="n">
        <v>2</v>
      </c>
      <c r="O64" s="1"/>
      <c r="P64" s="1"/>
      <c r="Q64" s="1" t="n">
        <v>0.1</v>
      </c>
      <c r="R64" s="1" t="n">
        <v>5</v>
      </c>
    </row>
    <row r="65" customFormat="false" ht="23.85" hidden="false" customHeight="false" outlineLevel="0" collapsed="false">
      <c r="A65" s="112" t="n">
        <f aca="false">A64+1</f>
        <v>61</v>
      </c>
      <c r="C65" s="52" t="n">
        <v>42633</v>
      </c>
      <c r="D65" s="134" t="n">
        <v>4</v>
      </c>
      <c r="E65" s="53" t="s">
        <v>751</v>
      </c>
      <c r="F65" s="1" t="s">
        <v>634</v>
      </c>
      <c r="G65" s="1" t="n">
        <f aca="false">H65*I65*$A$1</f>
        <v>0.25</v>
      </c>
      <c r="H65" s="1" t="n">
        <v>2.5</v>
      </c>
      <c r="I65" s="1" t="n">
        <v>0.01</v>
      </c>
      <c r="K65" s="1" t="n">
        <v>2</v>
      </c>
      <c r="O65" s="53" t="s">
        <v>757</v>
      </c>
      <c r="P65" s="1"/>
      <c r="Q65" s="1" t="n">
        <v>0.02</v>
      </c>
      <c r="R65" s="1" t="n">
        <v>5</v>
      </c>
    </row>
    <row r="66" customFormat="false" ht="23.85" hidden="false" customHeight="false" outlineLevel="0" collapsed="false">
      <c r="A66" s="112" t="n">
        <f aca="false">A65+1</f>
        <v>62</v>
      </c>
      <c r="C66" s="52" t="n">
        <v>42637</v>
      </c>
      <c r="D66" s="134" t="n">
        <v>4</v>
      </c>
      <c r="E66" s="53" t="s">
        <v>751</v>
      </c>
      <c r="F66" s="1" t="s">
        <v>634</v>
      </c>
      <c r="G66" s="1" t="n">
        <f aca="false">H66*I66*$A$1</f>
        <v>0.25</v>
      </c>
      <c r="H66" s="1" t="n">
        <v>2.5</v>
      </c>
      <c r="I66" s="1" t="n">
        <v>0.01</v>
      </c>
      <c r="K66" s="1" t="n">
        <v>2</v>
      </c>
      <c r="O66" s="53" t="s">
        <v>757</v>
      </c>
      <c r="P66" s="1"/>
      <c r="Q66" s="1" t="n">
        <v>0.02</v>
      </c>
      <c r="R66" s="1" t="n">
        <v>5</v>
      </c>
    </row>
    <row r="67" customFormat="false" ht="13.8" hidden="false" customHeight="false" outlineLevel="0" collapsed="false">
      <c r="A67" s="112" t="n">
        <f aca="false">A66+1</f>
        <v>63</v>
      </c>
      <c r="C67" s="52" t="n">
        <v>42775</v>
      </c>
      <c r="D67" s="134" t="n">
        <v>138</v>
      </c>
      <c r="E67" s="53" t="s">
        <v>751</v>
      </c>
      <c r="F67" s="1" t="s">
        <v>634</v>
      </c>
      <c r="G67" s="1" t="n">
        <f aca="false">H67*I67*$A$1</f>
        <v>0.25</v>
      </c>
      <c r="H67" s="1" t="n">
        <v>2.5</v>
      </c>
      <c r="I67" s="1" t="n">
        <v>0.01</v>
      </c>
      <c r="K67" s="1" t="n">
        <v>2</v>
      </c>
      <c r="O67" s="1"/>
      <c r="P67" s="1"/>
      <c r="Q67" s="1" t="n">
        <v>0.02</v>
      </c>
      <c r="R67" s="1" t="n">
        <v>5</v>
      </c>
    </row>
    <row r="68" customFormat="false" ht="13.8" hidden="false" customHeight="false" outlineLevel="0" collapsed="false">
      <c r="A68" s="112" t="n">
        <f aca="false">A67+1</f>
        <v>64</v>
      </c>
      <c r="C68" s="52" t="n">
        <v>42779</v>
      </c>
      <c r="D68" s="134" t="n">
        <v>4</v>
      </c>
      <c r="E68" s="53" t="s">
        <v>751</v>
      </c>
      <c r="F68" s="1" t="s">
        <v>634</v>
      </c>
      <c r="G68" s="1" t="n">
        <f aca="false">H68*I68*$A$1</f>
        <v>0.25</v>
      </c>
      <c r="H68" s="1" t="n">
        <v>2.5</v>
      </c>
      <c r="I68" s="1" t="n">
        <v>0.01</v>
      </c>
      <c r="K68" s="1" t="n">
        <v>2</v>
      </c>
      <c r="O68" s="1"/>
      <c r="P68" s="1"/>
      <c r="Q68" s="1" t="n">
        <v>0.02</v>
      </c>
      <c r="R68" s="1" t="n">
        <v>5</v>
      </c>
    </row>
    <row r="69" customFormat="false" ht="13.8" hidden="false" customHeight="false" outlineLevel="0" collapsed="false">
      <c r="A69" s="112" t="n">
        <f aca="false">A68+1</f>
        <v>65</v>
      </c>
      <c r="C69" s="52" t="n">
        <v>42800</v>
      </c>
      <c r="D69" s="134" t="n">
        <v>21</v>
      </c>
      <c r="E69" s="53" t="s">
        <v>747</v>
      </c>
      <c r="F69" s="1" t="s">
        <v>634</v>
      </c>
      <c r="G69" s="1" t="n">
        <f aca="false">H69*I69*$A$1</f>
        <v>0.25</v>
      </c>
      <c r="H69" s="1" t="n">
        <v>2.5</v>
      </c>
      <c r="I69" s="1" t="n">
        <v>0.01</v>
      </c>
      <c r="K69" s="1" t="n">
        <v>2</v>
      </c>
      <c r="O69" s="1"/>
      <c r="P69" s="1"/>
      <c r="Q69" s="1" t="n">
        <v>0.02</v>
      </c>
      <c r="R69" s="1" t="n">
        <v>5</v>
      </c>
      <c r="S69" s="1" t="s">
        <v>758</v>
      </c>
    </row>
    <row r="70" customFormat="false" ht="13.8" hidden="false" customHeight="false" outlineLevel="0" collapsed="false">
      <c r="A70" s="112" t="n">
        <f aca="false">A69+1</f>
        <v>66</v>
      </c>
      <c r="C70" s="52" t="n">
        <v>42818</v>
      </c>
      <c r="D70" s="134" t="n">
        <v>18</v>
      </c>
      <c r="E70" s="53" t="s">
        <v>747</v>
      </c>
      <c r="F70" s="1" t="s">
        <v>634</v>
      </c>
      <c r="G70" s="1" t="n">
        <f aca="false">H70*I70*$A$1</f>
        <v>0.25</v>
      </c>
      <c r="H70" s="1" t="n">
        <v>2.5</v>
      </c>
      <c r="I70" s="1" t="n">
        <v>0.01</v>
      </c>
      <c r="K70" s="1" t="n">
        <v>2</v>
      </c>
      <c r="O70" s="1"/>
      <c r="P70" s="1"/>
      <c r="Q70" s="1" t="n">
        <v>0.02</v>
      </c>
      <c r="R70" s="1" t="n">
        <v>5</v>
      </c>
    </row>
    <row r="71" customFormat="false" ht="13.8" hidden="false" customHeight="false" outlineLevel="0" collapsed="false">
      <c r="A71" s="112" t="n">
        <f aca="false">A70+1</f>
        <v>67</v>
      </c>
      <c r="C71" s="52" t="n">
        <v>42857</v>
      </c>
      <c r="D71" s="134" t="n">
        <v>39</v>
      </c>
      <c r="E71" s="53" t="s">
        <v>751</v>
      </c>
      <c r="F71" s="1" t="s">
        <v>634</v>
      </c>
      <c r="G71" s="1" t="n">
        <f aca="false">H71*I71*$A$1</f>
        <v>0.25</v>
      </c>
      <c r="H71" s="1" t="n">
        <v>2.5</v>
      </c>
      <c r="I71" s="1" t="n">
        <v>0.01</v>
      </c>
      <c r="K71" s="1" t="n">
        <v>2</v>
      </c>
      <c r="O71" s="1"/>
      <c r="P71" s="1"/>
      <c r="Q71" s="1" t="n">
        <v>0.02</v>
      </c>
      <c r="R71" s="1" t="n">
        <v>10</v>
      </c>
    </row>
    <row r="72" s="128" customFormat="true" ht="39.55" hidden="false" customHeight="false" outlineLevel="0" collapsed="false">
      <c r="A72" s="112" t="n">
        <f aca="false">A71+1</f>
        <v>68</v>
      </c>
      <c r="C72" s="129" t="n">
        <v>42990</v>
      </c>
      <c r="D72" s="134" t="n">
        <f aca="false">C72-C71</f>
        <v>133</v>
      </c>
      <c r="E72" s="128" t="s">
        <v>700</v>
      </c>
      <c r="F72" s="128" t="s">
        <v>634</v>
      </c>
      <c r="G72" s="128" t="n">
        <f aca="false">$A$1*H72*I72</f>
        <v>10</v>
      </c>
      <c r="H72" s="128" t="n">
        <v>1</v>
      </c>
      <c r="I72" s="128" t="n">
        <v>1</v>
      </c>
      <c r="J72" s="128" t="n">
        <v>1</v>
      </c>
      <c r="K72" s="128" t="n">
        <v>2</v>
      </c>
      <c r="O72" s="128" t="s">
        <v>759</v>
      </c>
      <c r="P72" s="105" t="s">
        <v>760</v>
      </c>
      <c r="R72" s="105" t="s">
        <v>761</v>
      </c>
    </row>
    <row r="73" customFormat="false" ht="14.15" hidden="false" customHeight="false" outlineLevel="0" collapsed="false">
      <c r="A73" s="112" t="n">
        <f aca="false">A72+1</f>
        <v>69</v>
      </c>
      <c r="B73" s="128"/>
      <c r="C73" s="129" t="n">
        <v>42992</v>
      </c>
      <c r="D73" s="134" t="n">
        <f aca="false">C73-C72</f>
        <v>2</v>
      </c>
      <c r="E73" s="128" t="s">
        <v>700</v>
      </c>
      <c r="F73" s="128" t="s">
        <v>634</v>
      </c>
      <c r="G73" s="128" t="n">
        <f aca="false">$A$1*H73*I73</f>
        <v>10</v>
      </c>
      <c r="H73" s="128" t="n">
        <v>1</v>
      </c>
      <c r="I73" s="128" t="n">
        <v>1</v>
      </c>
      <c r="J73" s="128" t="n">
        <v>0</v>
      </c>
      <c r="K73" s="128" t="n">
        <v>2</v>
      </c>
      <c r="L73" s="128"/>
      <c r="M73" s="128"/>
      <c r="N73" s="128" t="n">
        <v>1</v>
      </c>
      <c r="O73" s="128" t="s">
        <v>762</v>
      </c>
      <c r="P73" s="105" t="s">
        <v>763</v>
      </c>
      <c r="Q73" s="128"/>
      <c r="R73" s="128" t="s">
        <v>764</v>
      </c>
    </row>
    <row r="74" customFormat="false" ht="14.15" hidden="false" customHeight="false" outlineLevel="0" collapsed="false">
      <c r="A74" s="112" t="n">
        <f aca="false">A73+1</f>
        <v>70</v>
      </c>
      <c r="B74" s="128"/>
      <c r="C74" s="129" t="n">
        <v>42996</v>
      </c>
      <c r="D74" s="134" t="n">
        <f aca="false">C74-C73</f>
        <v>4</v>
      </c>
      <c r="E74" s="128" t="s">
        <v>765</v>
      </c>
      <c r="F74" s="128" t="s">
        <v>634</v>
      </c>
      <c r="G74" s="128" t="n">
        <f aca="false">$A$1*H74*I74</f>
        <v>10</v>
      </c>
      <c r="H74" s="128" t="n">
        <v>1</v>
      </c>
      <c r="I74" s="128" t="n">
        <v>1</v>
      </c>
      <c r="J74" s="128" t="n">
        <v>1</v>
      </c>
      <c r="K74" s="128" t="n">
        <v>2</v>
      </c>
      <c r="L74" s="128"/>
      <c r="M74" s="128"/>
      <c r="N74" s="128"/>
      <c r="O74" s="128" t="s">
        <v>766</v>
      </c>
      <c r="P74" s="105" t="s">
        <v>767</v>
      </c>
      <c r="R74" s="128" t="s">
        <v>768</v>
      </c>
    </row>
    <row r="75" customFormat="false" ht="14.15" hidden="false" customHeight="false" outlineLevel="0" collapsed="false">
      <c r="A75" s="112" t="n">
        <f aca="false">A74+1</f>
        <v>71</v>
      </c>
      <c r="B75" s="128"/>
      <c r="C75" s="129" t="n">
        <v>43004</v>
      </c>
      <c r="D75" s="134" t="n">
        <f aca="false">C75-C74</f>
        <v>8</v>
      </c>
      <c r="E75" s="128" t="s">
        <v>751</v>
      </c>
      <c r="F75" s="128" t="s">
        <v>634</v>
      </c>
      <c r="G75" s="128" t="n">
        <f aca="false">$A$1*H75*I75</f>
        <v>30</v>
      </c>
      <c r="H75" s="128" t="n">
        <v>3</v>
      </c>
      <c r="I75" s="128" t="n">
        <v>1</v>
      </c>
      <c r="J75" s="128" t="n">
        <v>1</v>
      </c>
      <c r="K75" s="128" t="n">
        <v>2</v>
      </c>
      <c r="L75" s="128"/>
      <c r="M75" s="128"/>
      <c r="N75" s="128"/>
      <c r="O75" s="128" t="s">
        <v>769</v>
      </c>
      <c r="P75" s="105" t="s">
        <v>770</v>
      </c>
    </row>
    <row r="76" customFormat="false" ht="14.15" hidden="false" customHeight="false" outlineLevel="0" collapsed="false">
      <c r="A76" s="112" t="n">
        <f aca="false">A75+1</f>
        <v>72</v>
      </c>
      <c r="B76" s="128"/>
      <c r="C76" s="16" t="n">
        <v>43053</v>
      </c>
      <c r="D76" s="134" t="n">
        <f aca="false">C76-C75</f>
        <v>49</v>
      </c>
      <c r="E76" s="1" t="s">
        <v>700</v>
      </c>
      <c r="F76" s="1" t="s">
        <v>771</v>
      </c>
      <c r="G76" s="128" t="n">
        <f aca="false">H76*I76*$A$1</f>
        <v>0.5</v>
      </c>
      <c r="H76" s="128" t="n">
        <v>5</v>
      </c>
      <c r="I76" s="1" t="n">
        <f aca="false">1/100</f>
        <v>0.01</v>
      </c>
      <c r="J76" s="128" t="n">
        <v>0.1</v>
      </c>
      <c r="K76" s="128" t="n">
        <v>0.1</v>
      </c>
      <c r="L76" s="128"/>
      <c r="M76" s="128"/>
      <c r="N76" s="128" t="n">
        <v>1</v>
      </c>
      <c r="O76" s="1" t="s">
        <v>772</v>
      </c>
      <c r="P76" s="7" t="s">
        <v>773</v>
      </c>
      <c r="R76" s="1" t="s">
        <v>774</v>
      </c>
    </row>
    <row r="77" customFormat="false" ht="14.15" hidden="false" customHeight="false" outlineLevel="0" collapsed="false">
      <c r="A77" s="112" t="n">
        <f aca="false">A76+1</f>
        <v>73</v>
      </c>
      <c r="B77" s="128"/>
      <c r="C77" s="16" t="n">
        <v>43058</v>
      </c>
      <c r="D77" s="134" t="n">
        <f aca="false">C77-C76</f>
        <v>5</v>
      </c>
      <c r="E77" s="1" t="s">
        <v>700</v>
      </c>
      <c r="F77" s="1" t="s">
        <v>771</v>
      </c>
      <c r="G77" s="128" t="n">
        <f aca="false">H77*I77*$A$1</f>
        <v>0.4</v>
      </c>
      <c r="H77" s="128" t="n">
        <v>4</v>
      </c>
      <c r="I77" s="1" t="n">
        <f aca="false">1/100</f>
        <v>0.01</v>
      </c>
      <c r="J77" s="128" t="n">
        <v>0.5</v>
      </c>
      <c r="K77" s="128" t="n">
        <v>0.1</v>
      </c>
      <c r="L77" s="128"/>
      <c r="M77" s="128"/>
      <c r="N77" s="128" t="n">
        <v>1</v>
      </c>
      <c r="O77" s="1" t="s">
        <v>775</v>
      </c>
      <c r="P77" s="7" t="s">
        <v>776</v>
      </c>
      <c r="R77" s="1" t="s">
        <v>777</v>
      </c>
    </row>
    <row r="78" customFormat="false" ht="14.15" hidden="false" customHeight="false" outlineLevel="0" collapsed="false">
      <c r="A78" s="112" t="n">
        <f aca="false">A77+1</f>
        <v>74</v>
      </c>
      <c r="B78" s="128"/>
      <c r="C78" s="16" t="n">
        <v>43064</v>
      </c>
      <c r="D78" s="134" t="n">
        <f aca="false">C78-C77</f>
        <v>6</v>
      </c>
      <c r="E78" s="1" t="s">
        <v>778</v>
      </c>
      <c r="F78" s="1" t="s">
        <v>771</v>
      </c>
      <c r="G78" s="128" t="n">
        <f aca="false">H78*I78*$A$1</f>
        <v>0.6</v>
      </c>
      <c r="H78" s="128" t="n">
        <v>6</v>
      </c>
      <c r="I78" s="1" t="n">
        <f aca="false">1/100</f>
        <v>0.01</v>
      </c>
      <c r="J78" s="128" t="n">
        <v>1</v>
      </c>
      <c r="K78" s="128" t="n">
        <v>0.1</v>
      </c>
      <c r="L78" s="128"/>
      <c r="M78" s="128"/>
      <c r="N78" s="128" t="n">
        <v>1</v>
      </c>
      <c r="O78" s="1" t="s">
        <v>779</v>
      </c>
      <c r="P78" s="7" t="s">
        <v>780</v>
      </c>
      <c r="R78" s="1" t="s">
        <v>781</v>
      </c>
    </row>
    <row r="79" customFormat="false" ht="14.15" hidden="false" customHeight="false" outlineLevel="0" collapsed="false">
      <c r="A79" s="112" t="n">
        <f aca="false">A78+1</f>
        <v>75</v>
      </c>
      <c r="B79" s="128"/>
      <c r="C79" s="16" t="n">
        <v>43072</v>
      </c>
      <c r="D79" s="134" t="n">
        <f aca="false">C79-C78</f>
        <v>8</v>
      </c>
      <c r="E79" s="1" t="s">
        <v>700</v>
      </c>
      <c r="F79" s="1" t="s">
        <v>771</v>
      </c>
      <c r="G79" s="128" t="n">
        <f aca="false">H79*I79*$A$1</f>
        <v>0.8</v>
      </c>
      <c r="H79" s="128" t="n">
        <v>8</v>
      </c>
      <c r="I79" s="1" t="n">
        <f aca="false">1/100</f>
        <v>0.01</v>
      </c>
      <c r="J79" s="128" t="n">
        <v>1</v>
      </c>
      <c r="K79" s="128" t="n">
        <v>0.1</v>
      </c>
      <c r="L79" s="128"/>
      <c r="M79" s="128"/>
      <c r="N79" s="128"/>
      <c r="O79" s="1" t="s">
        <v>782</v>
      </c>
      <c r="P79" s="7" t="s">
        <v>783</v>
      </c>
      <c r="R79" s="1" t="s">
        <v>784</v>
      </c>
    </row>
    <row r="80" customFormat="false" ht="13.8" hidden="false" customHeight="false" outlineLevel="0" collapsed="false">
      <c r="A80" s="1"/>
      <c r="C80" s="1"/>
      <c r="D80" s="1"/>
      <c r="E80" s="1"/>
      <c r="O80" s="1"/>
      <c r="P80" s="1"/>
    </row>
    <row r="81" customFormat="false" ht="13.8" hidden="false" customHeight="false" outlineLevel="0" collapsed="false">
      <c r="A81" s="112" t="s">
        <v>52</v>
      </c>
      <c r="B81" s="1" t="s">
        <v>53</v>
      </c>
      <c r="C81" s="52" t="s">
        <v>54</v>
      </c>
      <c r="D81" s="134" t="s">
        <v>56</v>
      </c>
      <c r="E81" s="53" t="s">
        <v>534</v>
      </c>
      <c r="F81" s="1" t="s">
        <v>302</v>
      </c>
      <c r="G81" s="1" t="s">
        <v>628</v>
      </c>
      <c r="H81" s="1" t="s">
        <v>551</v>
      </c>
      <c r="I81" s="1" t="s">
        <v>91</v>
      </c>
      <c r="J81" s="1" t="s">
        <v>62</v>
      </c>
      <c r="K81" s="1" t="s">
        <v>93</v>
      </c>
      <c r="L81" s="1" t="s">
        <v>68</v>
      </c>
      <c r="M81" s="1" t="s">
        <v>94</v>
      </c>
      <c r="N81" s="1" t="s">
        <v>95</v>
      </c>
      <c r="O81" s="53" t="s">
        <v>663</v>
      </c>
      <c r="P81" s="53" t="s">
        <v>630</v>
      </c>
      <c r="Q81" s="1" t="s">
        <v>91</v>
      </c>
      <c r="R81" s="1" t="s">
        <v>551</v>
      </c>
      <c r="S81" s="1" t="s">
        <v>631</v>
      </c>
      <c r="T81" s="1" t="s">
        <v>632</v>
      </c>
    </row>
    <row r="82" customFormat="false" ht="13.8" hidden="false" customHeight="false" outlineLevel="0" collapsed="false">
      <c r="A82" s="1"/>
      <c r="C82" s="1"/>
      <c r="D82" s="1"/>
      <c r="E82" s="1"/>
      <c r="O82" s="1"/>
      <c r="P82" s="1"/>
    </row>
    <row r="83" customFormat="false" ht="13.8" hidden="false" customHeight="false" outlineLevel="0" collapsed="false">
      <c r="A83" s="112" t="s">
        <v>52</v>
      </c>
      <c r="B83" s="1" t="s">
        <v>53</v>
      </c>
      <c r="C83" s="1"/>
      <c r="D83" s="134" t="s">
        <v>56</v>
      </c>
      <c r="E83" s="53" t="s">
        <v>534</v>
      </c>
      <c r="F83" s="1" t="s">
        <v>302</v>
      </c>
      <c r="G83" s="1" t="s">
        <v>628</v>
      </c>
      <c r="J83" s="1" t="s">
        <v>62</v>
      </c>
      <c r="K83" s="1" t="s">
        <v>93</v>
      </c>
      <c r="L83" s="1" t="s">
        <v>68</v>
      </c>
      <c r="M83" s="1" t="s">
        <v>94</v>
      </c>
      <c r="N83" s="1" t="s">
        <v>95</v>
      </c>
      <c r="O83" s="53" t="s">
        <v>663</v>
      </c>
      <c r="P83" s="53" t="s">
        <v>630</v>
      </c>
      <c r="Q83" s="1" t="s">
        <v>91</v>
      </c>
      <c r="R83" s="1" t="s">
        <v>551</v>
      </c>
      <c r="S83" s="1" t="s">
        <v>631</v>
      </c>
      <c r="T83" s="1" t="s">
        <v>632</v>
      </c>
    </row>
    <row r="84" customFormat="false" ht="13.8" hidden="false" customHeight="false" outlineLevel="0" collapsed="false">
      <c r="A84" s="112" t="s">
        <v>12</v>
      </c>
      <c r="C84" s="135" t="n">
        <f aca="false">A79</f>
        <v>75</v>
      </c>
      <c r="D84" s="134" t="n">
        <f aca="false">SUM(D5:D82)</f>
        <v>1395</v>
      </c>
      <c r="L84" s="1" t="n">
        <f aca="false">COUNT(L5:L79)</f>
        <v>2</v>
      </c>
      <c r="M84" s="1" t="n">
        <f aca="false">COUNT(M5:M79)</f>
        <v>2</v>
      </c>
      <c r="N84" s="1" t="n">
        <f aca="false">COUNT(N5:N79)</f>
        <v>5</v>
      </c>
      <c r="Q84" s="88"/>
    </row>
    <row r="85" customFormat="false" ht="13.8" hidden="false" customHeight="false" outlineLevel="0" collapsed="false">
      <c r="A85" s="112" t="s">
        <v>177</v>
      </c>
      <c r="D85" s="134" t="n">
        <f aca="false">AVERAGE(D6:D82)</f>
        <v>18.8513513513514</v>
      </c>
      <c r="J85" s="1"/>
      <c r="K85" s="1" t="n">
        <f aca="false">AVERAGE(K6:K71)</f>
        <v>2.43386294068085</v>
      </c>
      <c r="L85" s="1" t="n">
        <f aca="false">AVERAGE(L6:L71)</f>
        <v>2</v>
      </c>
      <c r="M85" s="1" t="n">
        <f aca="false">AVERAGE(M6:M71)</f>
        <v>16.5</v>
      </c>
      <c r="N85" s="1" t="n">
        <f aca="false">AVERAGE(N6:N71)</f>
        <v>2</v>
      </c>
      <c r="Q85" s="88"/>
    </row>
    <row r="86" customFormat="false" ht="13.8" hidden="false" customHeight="false" outlineLevel="0" collapsed="false">
      <c r="A86" s="112" t="s">
        <v>178</v>
      </c>
      <c r="D86" s="134" t="n">
        <f aca="false">MEDIAN(D6:D82)</f>
        <v>1</v>
      </c>
      <c r="J86" s="1"/>
      <c r="K86" s="1" t="n">
        <f aca="false">MEDIAN(K6:K71)</f>
        <v>2</v>
      </c>
      <c r="L86" s="1" t="n">
        <f aca="false">MEDIAN(L6:L71)</f>
        <v>2</v>
      </c>
      <c r="M86" s="1" t="n">
        <f aca="false">MEDIAN(M6:M71)</f>
        <v>16.5</v>
      </c>
      <c r="N86" s="1" t="n">
        <f aca="false">MEDIAN(N6:N71)</f>
        <v>2</v>
      </c>
      <c r="Q86" s="88"/>
    </row>
    <row r="87" customFormat="false" ht="13.8" hidden="false" customHeight="false" outlineLevel="0" collapsed="false">
      <c r="A87" s="112" t="s">
        <v>179</v>
      </c>
      <c r="D87" s="134" t="n">
        <f aca="false">MAX(D6:D82)</f>
        <v>158</v>
      </c>
      <c r="J87" s="1"/>
      <c r="K87" s="1" t="n">
        <f aca="false">MAX(K6:K71)</f>
        <v>19.6349540849362</v>
      </c>
      <c r="L87" s="1" t="n">
        <f aca="false">MAX(L6:L71)</f>
        <v>3</v>
      </c>
      <c r="M87" s="1" t="n">
        <f aca="false">MAX(M6:M71)</f>
        <v>28</v>
      </c>
      <c r="N87" s="1" t="n">
        <f aca="false">MAX(N6:N71)</f>
        <v>2</v>
      </c>
      <c r="Q87" s="88"/>
    </row>
    <row r="88" customFormat="false" ht="13.8" hidden="false" customHeight="false" outlineLevel="0" collapsed="false">
      <c r="A88" s="112" t="s">
        <v>180</v>
      </c>
      <c r="D88" s="134" t="n">
        <f aca="false">MIN(D6:D82)</f>
        <v>1</v>
      </c>
      <c r="J88" s="1"/>
      <c r="K88" s="1" t="n">
        <f aca="false">MIN(K6:K71)</f>
        <v>2</v>
      </c>
      <c r="L88" s="1" t="n">
        <f aca="false">MIN(L6:L71)</f>
        <v>1</v>
      </c>
      <c r="M88" s="1" t="n">
        <f aca="false">MIN(M6:M71)</f>
        <v>5</v>
      </c>
      <c r="N88" s="1" t="n">
        <f aca="false">MIN(N6:N71)</f>
        <v>2</v>
      </c>
      <c r="Q88" s="88"/>
    </row>
    <row r="89" customFormat="false" ht="13.8" hidden="false" customHeight="false" outlineLevel="0" collapsed="false">
      <c r="A89" s="112" t="s">
        <v>181</v>
      </c>
      <c r="D89" s="134" t="n">
        <f aca="false">_xlfn.STDEV.P(D6:D82)</f>
        <v>37.0042665299164</v>
      </c>
      <c r="J89" s="1"/>
      <c r="K89" s="1" t="n">
        <f aca="false">_xlfn.STDEV.P(K5:K71)</f>
        <v>2.35553773603828</v>
      </c>
      <c r="L89" s="1" t="n">
        <f aca="false">_xlfn.STDEV.P(L5:L71)</f>
        <v>1</v>
      </c>
      <c r="M89" s="1" t="n">
        <f aca="false">_xlfn.STDEV.P(M5:M71)</f>
        <v>11.5</v>
      </c>
      <c r="N89" s="1" t="n">
        <f aca="false">_xlfn.STDEV.P(N5:N71)</f>
        <v>0</v>
      </c>
    </row>
    <row r="90" customFormat="false" ht="13.8" hidden="false" customHeight="false" outlineLevel="0" collapsed="false">
      <c r="A90" s="1"/>
    </row>
    <row r="91" customFormat="false" ht="13.8" hidden="false" customHeight="false" outlineLevel="0" collapsed="false">
      <c r="A91" s="1"/>
    </row>
    <row r="92" customFormat="false" ht="13.8" hidden="false" customHeight="false" outlineLevel="0" collapsed="false">
      <c r="A92" s="1"/>
    </row>
    <row r="93" customFormat="false" ht="13.8" hidden="false" customHeight="false" outlineLevel="0" collapsed="false">
      <c r="A93" s="1"/>
    </row>
    <row r="94" customFormat="false" ht="13.8" hidden="false" customHeight="false" outlineLevel="0" collapsed="false">
      <c r="A94" s="1"/>
    </row>
    <row r="95" customFormat="false" ht="13.8" hidden="false" customHeight="false" outlineLevel="0" collapsed="false">
      <c r="A95" s="1"/>
    </row>
    <row r="96" customFormat="false" ht="13.8" hidden="false" customHeight="false" outlineLevel="0" collapsed="false">
      <c r="A96" s="1"/>
    </row>
    <row r="97" customFormat="false" ht="13.8" hidden="false" customHeight="false" outlineLevel="0" collapsed="false">
      <c r="A97" s="1"/>
    </row>
    <row r="98" customFormat="false" ht="13.8" hidden="false" customHeight="false" outlineLevel="0" collapsed="false">
      <c r="A98" s="1"/>
    </row>
    <row r="99" customFormat="false" ht="13.8" hidden="false" customHeight="false" outlineLevel="0" collapsed="false">
      <c r="A99" s="1"/>
    </row>
    <row r="100" customFormat="false" ht="13.8" hidden="false" customHeight="false" outlineLevel="0" collapsed="false">
      <c r="A100" s="1"/>
    </row>
    <row r="101" customFormat="false" ht="13.8" hidden="false" customHeight="false" outlineLevel="0" collapsed="false">
      <c r="A101" s="1"/>
    </row>
    <row r="102" customFormat="false" ht="13.8" hidden="false" customHeight="false" outlineLevel="0" collapsed="false">
      <c r="A102" s="1"/>
    </row>
    <row r="103" customFormat="false" ht="13.8" hidden="false" customHeight="false" outlineLevel="0" collapsed="false">
      <c r="A103" s="1"/>
    </row>
    <row r="104" customFormat="false" ht="13.8" hidden="false" customHeight="false" outlineLevel="0" collapsed="false">
      <c r="A104" s="1"/>
    </row>
    <row r="105" customFormat="false" ht="13.8" hidden="false" customHeight="false" outlineLevel="0" collapsed="false">
      <c r="A105" s="1"/>
    </row>
    <row r="106" customFormat="false" ht="13.8" hidden="false" customHeight="false" outlineLevel="0" collapsed="false">
      <c r="A106" s="1"/>
    </row>
    <row r="107" customFormat="false" ht="13.8" hidden="false" customHeight="false" outlineLevel="0" collapsed="false">
      <c r="A107" s="1"/>
    </row>
    <row r="108" customFormat="false" ht="13.8" hidden="false" customHeight="false" outlineLevel="0" collapsed="false">
      <c r="A108" s="1"/>
    </row>
    <row r="109" customFormat="false" ht="13.8" hidden="false" customHeight="false" outlineLevel="0" collapsed="false">
      <c r="A109" s="1"/>
    </row>
    <row r="110" customFormat="false" ht="13.8" hidden="false" customHeight="false" outlineLevel="0" collapsed="false">
      <c r="A110" s="1"/>
    </row>
    <row r="111" customFormat="false" ht="13.8" hidden="false" customHeight="false" outlineLevel="0" collapsed="false">
      <c r="A111" s="1"/>
    </row>
    <row r="112" customFormat="false" ht="13.8" hidden="false" customHeight="false" outlineLevel="0" collapsed="false">
      <c r="A112" s="1"/>
    </row>
    <row r="113" customFormat="false" ht="13.8" hidden="false" customHeight="false" outlineLevel="0" collapsed="false">
      <c r="A113" s="1"/>
    </row>
    <row r="114" customFormat="false" ht="13.8" hidden="false" customHeight="false" outlineLevel="0" collapsed="false">
      <c r="A114" s="1"/>
    </row>
    <row r="115" customFormat="false" ht="13.8" hidden="false" customHeight="false" outlineLevel="0" collapsed="false">
      <c r="A115" s="1"/>
    </row>
    <row r="116" customFormat="false" ht="13.8" hidden="false" customHeight="false" outlineLevel="0" collapsed="false">
      <c r="A116" s="1"/>
    </row>
    <row r="117" customFormat="false" ht="13.8" hidden="false" customHeight="false" outlineLevel="0" collapsed="false">
      <c r="A117" s="1"/>
    </row>
    <row r="118" customFormat="false" ht="13.8" hidden="false" customHeight="false" outlineLevel="0" collapsed="false">
      <c r="A118" s="1"/>
    </row>
    <row r="119" customFormat="false" ht="13.8" hidden="false" customHeight="false" outlineLevel="0" collapsed="false">
      <c r="A119" s="1"/>
    </row>
    <row r="120" customFormat="false" ht="13.8" hidden="false" customHeight="false" outlineLevel="0" collapsed="false">
      <c r="A120" s="1"/>
    </row>
    <row r="121" customFormat="false" ht="13.8" hidden="false" customHeight="false" outlineLevel="0" collapsed="false">
      <c r="A121" s="1"/>
    </row>
    <row r="122" customFormat="false" ht="13.8" hidden="false" customHeight="false" outlineLevel="0" collapsed="false">
      <c r="A122" s="1"/>
    </row>
    <row r="123" customFormat="false" ht="13.8" hidden="false" customHeight="false" outlineLevel="0" collapsed="false">
      <c r="A123" s="1"/>
    </row>
    <row r="124" customFormat="false" ht="13.8" hidden="false" customHeight="false" outlineLevel="0" collapsed="false">
      <c r="A124" s="1"/>
    </row>
    <row r="125" customFormat="false" ht="13.8" hidden="false" customHeight="false" outlineLevel="0" collapsed="false">
      <c r="A125" s="112" t="s">
        <v>785</v>
      </c>
    </row>
    <row r="126" customFormat="false" ht="13.8" hidden="false" customHeight="false" outlineLevel="0" collapsed="false">
      <c r="A126" s="112" t="s">
        <v>786</v>
      </c>
    </row>
    <row r="127" customFormat="false" ht="13.8" hidden="false" customHeight="false" outlineLevel="0" collapsed="false">
      <c r="A127" s="112" t="s">
        <v>787</v>
      </c>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T17"/>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A17" activeCellId="0" sqref="A17"/>
    </sheetView>
  </sheetViews>
  <sheetFormatPr defaultColWidth="8.34765625" defaultRowHeight="13.8" zeroHeight="false" outlineLevelRow="0" outlineLevelCol="0"/>
  <cols>
    <col collapsed="false" customWidth="true" hidden="false" outlineLevel="0" max="3" min="3" style="52" width="10.2"/>
    <col collapsed="false" customWidth="true" hidden="false" outlineLevel="0" max="5" min="5" style="53" width="25.23"/>
    <col collapsed="false" customWidth="true" hidden="false" outlineLevel="0" max="6" min="6" style="1" width="15.38"/>
    <col collapsed="false" customWidth="true" hidden="false" outlineLevel="0" max="9" min="7" style="1" width="11.45"/>
    <col collapsed="false" customWidth="true" hidden="false" outlineLevel="0" max="14" min="12" style="1" width="11.19"/>
    <col collapsed="false" customWidth="true" hidden="false" outlineLevel="0" max="15" min="15" style="53" width="60.55"/>
    <col collapsed="false" customWidth="true" hidden="false" outlineLevel="0" max="16" min="16" style="53" width="56.13"/>
    <col collapsed="false" customWidth="true" hidden="false" outlineLevel="0" max="18" min="18" style="1" width="46.64"/>
  </cols>
  <sheetData>
    <row r="1" s="57" customFormat="true" ht="15" hidden="false" customHeight="false" outlineLevel="0" collapsed="false">
      <c r="A1" s="57" t="n">
        <v>10</v>
      </c>
      <c r="C1" s="136"/>
      <c r="F1" s="137" t="s">
        <v>788</v>
      </c>
    </row>
    <row r="2" customFormat="false" ht="13.8" hidden="false" customHeight="false" outlineLevel="0" collapsed="false">
      <c r="B2" s="1" t="s">
        <v>131</v>
      </c>
      <c r="C2" s="52" t="s">
        <v>40</v>
      </c>
      <c r="D2" s="1" t="s">
        <v>41</v>
      </c>
      <c r="E2" s="53" t="s">
        <v>132</v>
      </c>
      <c r="F2" s="1" t="s">
        <v>43</v>
      </c>
      <c r="M2" s="53"/>
      <c r="N2" s="53"/>
      <c r="O2" s="1"/>
      <c r="P2" s="1"/>
    </row>
    <row r="3" customFormat="false" ht="13.8" hidden="false" customHeight="false" outlineLevel="0" collapsed="false">
      <c r="B3" s="1" t="s">
        <v>789</v>
      </c>
      <c r="C3" s="20" t="n">
        <v>40</v>
      </c>
      <c r="D3" s="1" t="n">
        <v>75</v>
      </c>
      <c r="E3" s="53" t="n">
        <f aca="false">AVERAGE(C3:D3)</f>
        <v>57.5</v>
      </c>
      <c r="F3" s="1" t="n">
        <v>9.5</v>
      </c>
      <c r="M3" s="53"/>
      <c r="N3" s="53"/>
      <c r="O3" s="1"/>
      <c r="P3" s="1"/>
    </row>
    <row r="5" customFormat="false" ht="13.8" hidden="false" customHeight="false" outlineLevel="0" collapsed="false">
      <c r="C5" s="52" t="s">
        <v>627</v>
      </c>
      <c r="E5" s="1"/>
      <c r="O5" s="1"/>
      <c r="P5" s="1"/>
    </row>
    <row r="6" customFormat="false" ht="13.8" hidden="false" customHeight="false" outlineLevel="0" collapsed="false">
      <c r="A6" s="1" t="s">
        <v>52</v>
      </c>
      <c r="B6" s="1" t="s">
        <v>53</v>
      </c>
      <c r="C6" s="52" t="s">
        <v>54</v>
      </c>
      <c r="D6" s="1" t="s">
        <v>56</v>
      </c>
      <c r="E6" s="53" t="s">
        <v>534</v>
      </c>
      <c r="F6" s="1" t="s">
        <v>302</v>
      </c>
      <c r="G6" s="1" t="s">
        <v>628</v>
      </c>
      <c r="H6" s="1" t="s">
        <v>551</v>
      </c>
      <c r="I6" s="1" t="s">
        <v>91</v>
      </c>
      <c r="J6" s="1" t="s">
        <v>62</v>
      </c>
      <c r="K6" s="1" t="s">
        <v>93</v>
      </c>
      <c r="L6" s="1" t="s">
        <v>68</v>
      </c>
      <c r="M6" s="1" t="s">
        <v>94</v>
      </c>
      <c r="N6" s="1" t="s">
        <v>95</v>
      </c>
      <c r="O6" s="53" t="s">
        <v>629</v>
      </c>
      <c r="P6" s="53" t="s">
        <v>630</v>
      </c>
      <c r="Q6" s="1" t="s">
        <v>91</v>
      </c>
      <c r="R6" s="1" t="s">
        <v>551</v>
      </c>
      <c r="S6" s="1" t="s">
        <v>631</v>
      </c>
      <c r="T6" s="1" t="s">
        <v>632</v>
      </c>
    </row>
    <row r="7" s="128" customFormat="true" ht="14.15" hidden="false" customHeight="false" outlineLevel="0" collapsed="false">
      <c r="C7" s="129" t="n">
        <v>43019</v>
      </c>
      <c r="D7" s="1"/>
      <c r="E7" s="128" t="s">
        <v>751</v>
      </c>
      <c r="F7" s="128" t="s">
        <v>790</v>
      </c>
      <c r="G7" s="128" t="n">
        <f aca="false">H7*I7*$A$1</f>
        <v>50</v>
      </c>
      <c r="H7" s="128" t="n">
        <v>5</v>
      </c>
      <c r="I7" s="138" t="n">
        <f aca="false">1/1</f>
        <v>1</v>
      </c>
      <c r="J7" s="128" t="n">
        <v>1</v>
      </c>
      <c r="K7" s="128" t="n">
        <v>1</v>
      </c>
      <c r="L7" s="128" t="n">
        <v>0</v>
      </c>
      <c r="M7" s="128" t="n">
        <v>0</v>
      </c>
      <c r="N7" s="128" t="n">
        <v>0</v>
      </c>
      <c r="O7" s="128" t="s">
        <v>791</v>
      </c>
      <c r="P7" s="105" t="s">
        <v>792</v>
      </c>
    </row>
    <row r="8" customFormat="false" ht="14.15" hidden="false" customHeight="false" outlineLevel="0" collapsed="false">
      <c r="A8" s="128"/>
      <c r="B8" s="128" t="n">
        <v>1</v>
      </c>
      <c r="C8" s="129" t="n">
        <v>43085</v>
      </c>
      <c r="D8" s="1" t="n">
        <f aca="false">C8-C7</f>
        <v>66</v>
      </c>
      <c r="E8" s="128" t="s">
        <v>793</v>
      </c>
      <c r="F8" s="128" t="s">
        <v>790</v>
      </c>
      <c r="G8" s="128" t="n">
        <v>57</v>
      </c>
      <c r="I8" s="138" t="n">
        <v>1</v>
      </c>
      <c r="J8" s="128" t="n">
        <v>2</v>
      </c>
      <c r="K8" s="128" t="n">
        <v>1</v>
      </c>
      <c r="L8" s="128" t="n">
        <v>0</v>
      </c>
      <c r="M8" s="128" t="n">
        <v>0</v>
      </c>
      <c r="N8" s="128" t="n">
        <v>0</v>
      </c>
      <c r="O8" s="128" t="s">
        <v>53</v>
      </c>
      <c r="P8" s="105" t="s">
        <v>794</v>
      </c>
      <c r="R8" s="128" t="s">
        <v>795</v>
      </c>
    </row>
    <row r="9" customFormat="false" ht="13.8" hidden="false" customHeight="false" outlineLevel="0" collapsed="false">
      <c r="A9" s="128"/>
      <c r="C9" s="129"/>
      <c r="D9" s="129"/>
      <c r="E9" s="1"/>
      <c r="I9" s="138"/>
      <c r="J9" s="128"/>
      <c r="K9" s="128"/>
      <c r="L9" s="128"/>
      <c r="M9" s="128"/>
      <c r="N9" s="128"/>
      <c r="O9" s="1"/>
      <c r="P9" s="105"/>
    </row>
    <row r="11" customFormat="false" ht="13.8" hidden="false" customHeight="false" outlineLevel="0" collapsed="false">
      <c r="A11" s="1" t="s">
        <v>52</v>
      </c>
      <c r="B11" s="1" t="s">
        <v>53</v>
      </c>
      <c r="D11" s="1" t="s">
        <v>56</v>
      </c>
      <c r="E11" s="53" t="s">
        <v>534</v>
      </c>
      <c r="F11" s="1" t="s">
        <v>302</v>
      </c>
      <c r="G11" s="1" t="s">
        <v>628</v>
      </c>
      <c r="J11" s="1" t="s">
        <v>62</v>
      </c>
      <c r="K11" s="1" t="s">
        <v>93</v>
      </c>
      <c r="L11" s="1" t="s">
        <v>68</v>
      </c>
      <c r="M11" s="1" t="s">
        <v>94</v>
      </c>
      <c r="N11" s="1" t="s">
        <v>95</v>
      </c>
      <c r="O11" s="53" t="s">
        <v>663</v>
      </c>
      <c r="P11" s="53" t="s">
        <v>630</v>
      </c>
      <c r="Q11" s="1" t="s">
        <v>91</v>
      </c>
      <c r="R11" s="1" t="s">
        <v>551</v>
      </c>
      <c r="S11" s="1" t="s">
        <v>631</v>
      </c>
      <c r="T11" s="1" t="s">
        <v>632</v>
      </c>
    </row>
    <row r="12" customFormat="false" ht="13.8" hidden="false" customHeight="false" outlineLevel="0" collapsed="false">
      <c r="A12" s="1" t="s">
        <v>12</v>
      </c>
      <c r="B12" s="1" t="n">
        <f aca="false">SUM(B7:B10)</f>
        <v>1</v>
      </c>
      <c r="C12" s="20" t="n">
        <f aca="false">COUNT(C7:C7)</f>
        <v>1</v>
      </c>
      <c r="D12" s="1" t="n">
        <f aca="false">SUM(D7:D8)</f>
        <v>66</v>
      </c>
      <c r="L12" s="1" t="n">
        <f aca="false">COUNT(#REF!)</f>
        <v>0</v>
      </c>
      <c r="M12" s="1" t="n">
        <f aca="false">COUNT(#REF!)</f>
        <v>0</v>
      </c>
      <c r="N12" s="1" t="n">
        <f aca="false">COUNT(#REF!)</f>
        <v>0</v>
      </c>
      <c r="Q12" s="88"/>
    </row>
    <row r="13" customFormat="false" ht="13.8" hidden="false" customHeight="false" outlineLevel="0" collapsed="false">
      <c r="A13" s="1"/>
      <c r="D13" s="1"/>
      <c r="J13" s="1"/>
      <c r="K13" s="1"/>
      <c r="Q13" s="88"/>
    </row>
    <row r="14" customFormat="false" ht="13.8" hidden="false" customHeight="false" outlineLevel="0" collapsed="false">
      <c r="A14" s="1"/>
      <c r="D14" s="1"/>
      <c r="J14" s="1"/>
      <c r="K14" s="1"/>
      <c r="Q14" s="88"/>
    </row>
    <row r="15" customFormat="false" ht="13.8" hidden="false" customHeight="false" outlineLevel="0" collapsed="false">
      <c r="A15" s="1"/>
      <c r="D15" s="1"/>
      <c r="J15" s="1"/>
      <c r="K15" s="1"/>
      <c r="Q15" s="88"/>
    </row>
    <row r="16" customFormat="false" ht="13.8" hidden="false" customHeight="false" outlineLevel="0" collapsed="false">
      <c r="A16" s="1"/>
      <c r="D16" s="1"/>
      <c r="J16" s="1"/>
      <c r="K16" s="1"/>
      <c r="Q16" s="88"/>
    </row>
    <row r="17" customFormat="false" ht="13.8" hidden="false" customHeight="false" outlineLevel="0" collapsed="false">
      <c r="A17" s="1"/>
      <c r="D17" s="1"/>
      <c r="J17" s="1"/>
      <c r="K17" s="1"/>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T119"/>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N43" activeCellId="0" sqref="N43"/>
    </sheetView>
  </sheetViews>
  <sheetFormatPr defaultColWidth="8.34765625" defaultRowHeight="13.8" zeroHeight="false" outlineLevelRow="0" outlineLevelCol="0"/>
  <cols>
    <col collapsed="false" customWidth="true" hidden="false" outlineLevel="0" max="3" min="3" style="52" width="10.2"/>
    <col collapsed="false" customWidth="true" hidden="false" outlineLevel="0" max="5" min="5" style="53" width="25.23"/>
    <col collapsed="false" customWidth="true" hidden="false" outlineLevel="0" max="6" min="6" style="1" width="15.38"/>
    <col collapsed="false" customWidth="true" hidden="false" outlineLevel="0" max="9" min="7" style="1" width="11.45"/>
    <col collapsed="false" customWidth="true" hidden="false" outlineLevel="0" max="14" min="12" style="1" width="11.19"/>
    <col collapsed="false" customWidth="true" hidden="false" outlineLevel="0" max="15" min="15" style="53" width="60.55"/>
    <col collapsed="false" customWidth="true" hidden="false" outlineLevel="0" max="16" min="16" style="53" width="56.13"/>
    <col collapsed="false" customWidth="true" hidden="false" outlineLevel="0" max="18" min="18" style="1" width="46.64"/>
  </cols>
  <sheetData>
    <row r="1" s="57" customFormat="true" ht="15" hidden="false" customHeight="false" outlineLevel="0" collapsed="false">
      <c r="A1" s="57" t="n">
        <v>10</v>
      </c>
      <c r="C1" s="136"/>
      <c r="F1" s="137" t="s">
        <v>788</v>
      </c>
    </row>
    <row r="2" customFormat="false" ht="13.8" hidden="false" customHeight="false" outlineLevel="0" collapsed="false">
      <c r="B2" s="1" t="s">
        <v>131</v>
      </c>
      <c r="C2" s="52" t="s">
        <v>40</v>
      </c>
      <c r="D2" s="1" t="s">
        <v>41</v>
      </c>
      <c r="E2" s="53" t="s">
        <v>132</v>
      </c>
      <c r="F2" s="1" t="s">
        <v>43</v>
      </c>
      <c r="M2" s="53"/>
      <c r="N2" s="53"/>
      <c r="O2" s="1"/>
      <c r="P2" s="1"/>
    </row>
    <row r="3" customFormat="false" ht="13.8" hidden="false" customHeight="false" outlineLevel="0" collapsed="false">
      <c r="B3" s="1" t="s">
        <v>789</v>
      </c>
      <c r="C3" s="20" t="n">
        <v>40</v>
      </c>
      <c r="D3" s="1" t="n">
        <v>75</v>
      </c>
      <c r="E3" s="53" t="n">
        <f aca="false">AVERAGE(C3:D3)</f>
        <v>57.5</v>
      </c>
      <c r="F3" s="1" t="n">
        <v>9.5</v>
      </c>
      <c r="M3" s="53"/>
      <c r="N3" s="53"/>
      <c r="O3" s="1"/>
      <c r="P3" s="1"/>
    </row>
    <row r="5" customFormat="false" ht="13.8" hidden="false" customHeight="false" outlineLevel="0" collapsed="false">
      <c r="C5" s="52" t="s">
        <v>627</v>
      </c>
      <c r="E5" s="1"/>
      <c r="O5" s="1"/>
      <c r="P5" s="1"/>
    </row>
    <row r="6" customFormat="false" ht="13.8" hidden="false" customHeight="false" outlineLevel="0" collapsed="false">
      <c r="A6" s="1" t="s">
        <v>52</v>
      </c>
      <c r="B6" s="1" t="s">
        <v>53</v>
      </c>
      <c r="C6" s="52" t="s">
        <v>54</v>
      </c>
      <c r="D6" s="1" t="s">
        <v>56</v>
      </c>
      <c r="E6" s="53" t="s">
        <v>534</v>
      </c>
      <c r="F6" s="1" t="s">
        <v>302</v>
      </c>
      <c r="G6" s="1" t="s">
        <v>628</v>
      </c>
      <c r="H6" s="1" t="s">
        <v>551</v>
      </c>
      <c r="I6" s="1" t="s">
        <v>91</v>
      </c>
      <c r="J6" s="1" t="s">
        <v>62</v>
      </c>
      <c r="K6" s="1" t="s">
        <v>93</v>
      </c>
      <c r="L6" s="1" t="s">
        <v>68</v>
      </c>
      <c r="M6" s="1" t="s">
        <v>94</v>
      </c>
      <c r="N6" s="1" t="s">
        <v>95</v>
      </c>
      <c r="O6" s="53" t="s">
        <v>629</v>
      </c>
      <c r="P6" s="53" t="s">
        <v>630</v>
      </c>
      <c r="Q6" s="1" t="s">
        <v>91</v>
      </c>
      <c r="R6" s="1" t="s">
        <v>551</v>
      </c>
      <c r="S6" s="1" t="s">
        <v>631</v>
      </c>
      <c r="T6" s="1" t="s">
        <v>632</v>
      </c>
    </row>
    <row r="7" customFormat="false" ht="13.8" hidden="false" customHeight="false" outlineLevel="0" collapsed="false">
      <c r="A7" s="1" t="n">
        <v>1</v>
      </c>
      <c r="C7" s="52" t="n">
        <v>41790</v>
      </c>
      <c r="E7" s="53" t="s">
        <v>796</v>
      </c>
      <c r="F7" s="1" t="s">
        <v>797</v>
      </c>
      <c r="G7" s="128" t="n">
        <f aca="false">H7*I7*$A$1</f>
        <v>0.625</v>
      </c>
      <c r="H7" s="1" t="n">
        <v>5</v>
      </c>
      <c r="I7" s="1" t="n">
        <v>0.0125</v>
      </c>
      <c r="K7" s="1" t="n">
        <v>2</v>
      </c>
      <c r="O7" s="53" t="s">
        <v>798</v>
      </c>
      <c r="P7" s="1"/>
      <c r="Q7" s="1" t="n">
        <v>0.0125</v>
      </c>
      <c r="R7" s="1" t="n">
        <v>5</v>
      </c>
      <c r="S7" s="1" t="s">
        <v>669</v>
      </c>
      <c r="T7" s="1" t="s">
        <v>670</v>
      </c>
    </row>
    <row r="8" customFormat="false" ht="23.85" hidden="false" customHeight="false" outlineLevel="0" collapsed="false">
      <c r="A8" s="1" t="n">
        <f aca="false">A7+1</f>
        <v>2</v>
      </c>
      <c r="C8" s="52" t="n">
        <v>42505</v>
      </c>
      <c r="D8" s="1" t="n">
        <f aca="false">C8-C7</f>
        <v>715</v>
      </c>
      <c r="E8" s="53" t="s">
        <v>799</v>
      </c>
      <c r="F8" s="1" t="s">
        <v>800</v>
      </c>
      <c r="G8" s="128" t="n">
        <f aca="false">H8*I8*$A$1</f>
        <v>0.1</v>
      </c>
      <c r="H8" s="1" t="n">
        <v>1</v>
      </c>
      <c r="I8" s="1" t="n">
        <v>0.01</v>
      </c>
      <c r="K8" s="1" t="n">
        <v>2</v>
      </c>
      <c r="O8" s="53" t="s">
        <v>801</v>
      </c>
      <c r="P8" s="53" t="s">
        <v>802</v>
      </c>
      <c r="Q8" s="1" t="n">
        <v>0.01</v>
      </c>
      <c r="R8" s="1" t="n">
        <v>1</v>
      </c>
      <c r="T8" s="1" t="s">
        <v>803</v>
      </c>
    </row>
    <row r="9" customFormat="false" ht="13.8" hidden="false" customHeight="false" outlineLevel="0" collapsed="false">
      <c r="A9" s="1" t="n">
        <f aca="false">A8+1</f>
        <v>3</v>
      </c>
      <c r="C9" s="52" t="n">
        <v>42506</v>
      </c>
      <c r="D9" s="1" t="n">
        <f aca="false">C9-C8</f>
        <v>1</v>
      </c>
      <c r="E9" s="53" t="s">
        <v>700</v>
      </c>
      <c r="F9" s="1" t="s">
        <v>800</v>
      </c>
      <c r="G9" s="128" t="n">
        <f aca="false">H9*I9*$A$1</f>
        <v>0.5</v>
      </c>
      <c r="H9" s="1" t="n">
        <v>5</v>
      </c>
      <c r="I9" s="1" t="n">
        <v>0.01</v>
      </c>
      <c r="K9" s="1" t="n">
        <v>2</v>
      </c>
      <c r="O9" s="1"/>
      <c r="P9" s="1"/>
      <c r="Q9" s="1" t="n">
        <v>0.01</v>
      </c>
      <c r="R9" s="1" t="n">
        <v>5</v>
      </c>
      <c r="S9" s="1" t="s">
        <v>803</v>
      </c>
      <c r="T9" s="1" t="s">
        <v>803</v>
      </c>
    </row>
    <row r="10" customFormat="false" ht="13.8" hidden="false" customHeight="false" outlineLevel="0" collapsed="false">
      <c r="A10" s="1" t="n">
        <f aca="false">A9+1</f>
        <v>4</v>
      </c>
      <c r="C10" s="52" t="n">
        <v>42508</v>
      </c>
      <c r="D10" s="1" t="n">
        <f aca="false">C10-C9</f>
        <v>2</v>
      </c>
      <c r="E10" s="53" t="s">
        <v>804</v>
      </c>
      <c r="F10" s="1" t="s">
        <v>800</v>
      </c>
      <c r="G10" s="128" t="n">
        <f aca="false">H10*I10*$A$1</f>
        <v>0.5</v>
      </c>
      <c r="H10" s="1" t="n">
        <v>5</v>
      </c>
      <c r="I10" s="1" t="n">
        <v>0.01</v>
      </c>
      <c r="K10" s="1" t="n">
        <v>2</v>
      </c>
      <c r="O10" s="1"/>
      <c r="P10" s="1"/>
      <c r="Q10" s="1" t="n">
        <v>0.01</v>
      </c>
      <c r="R10" s="1" t="n">
        <v>5</v>
      </c>
      <c r="S10" s="1" t="s">
        <v>803</v>
      </c>
      <c r="T10" s="1" t="s">
        <v>803</v>
      </c>
    </row>
    <row r="11" customFormat="false" ht="13.8" hidden="false" customHeight="false" outlineLevel="0" collapsed="false">
      <c r="A11" s="1" t="n">
        <f aca="false">A10+1</f>
        <v>5</v>
      </c>
      <c r="C11" s="52" t="n">
        <v>42509</v>
      </c>
      <c r="D11" s="1" t="n">
        <f aca="false">C11-C10</f>
        <v>1</v>
      </c>
      <c r="E11" s="53" t="s">
        <v>805</v>
      </c>
      <c r="F11" s="1" t="s">
        <v>800</v>
      </c>
      <c r="G11" s="128" t="n">
        <f aca="false">H11*I11*$A$1</f>
        <v>0.5</v>
      </c>
      <c r="H11" s="1" t="n">
        <v>5</v>
      </c>
      <c r="I11" s="1" t="n">
        <v>0.01</v>
      </c>
      <c r="K11" s="1" t="n">
        <f aca="false">((5/2)^2)*PI()</f>
        <v>19.6349540849362</v>
      </c>
      <c r="O11" s="53" t="s">
        <v>750</v>
      </c>
      <c r="P11" s="53" t="s">
        <v>748</v>
      </c>
      <c r="Q11" s="1" t="n">
        <v>0.01</v>
      </c>
      <c r="R11" s="1" t="n">
        <v>5</v>
      </c>
      <c r="S11" s="1" t="s">
        <v>803</v>
      </c>
      <c r="T11" s="1" t="s">
        <v>803</v>
      </c>
    </row>
    <row r="12" customFormat="false" ht="13.8" hidden="false" customHeight="false" outlineLevel="0" collapsed="false">
      <c r="A12" s="1" t="n">
        <f aca="false">A11+1</f>
        <v>6</v>
      </c>
      <c r="C12" s="52" t="n">
        <v>42510</v>
      </c>
      <c r="D12" s="1" t="n">
        <f aca="false">C12-C11</f>
        <v>1</v>
      </c>
      <c r="E12" s="53" t="s">
        <v>806</v>
      </c>
      <c r="F12" s="1" t="s">
        <v>800</v>
      </c>
      <c r="G12" s="128" t="n">
        <f aca="false">H12*I12*$A$1</f>
        <v>0.5</v>
      </c>
      <c r="H12" s="1" t="n">
        <v>5</v>
      </c>
      <c r="I12" s="1" t="n">
        <v>0.01</v>
      </c>
      <c r="K12" s="1" t="n">
        <v>2</v>
      </c>
      <c r="O12" s="1"/>
      <c r="P12" s="1"/>
      <c r="Q12" s="1" t="n">
        <v>0.01</v>
      </c>
      <c r="R12" s="1" t="n">
        <v>5</v>
      </c>
      <c r="S12" s="1" t="s">
        <v>803</v>
      </c>
      <c r="T12" s="1" t="s">
        <v>803</v>
      </c>
    </row>
    <row r="13" customFormat="false" ht="13.8" hidden="false" customHeight="false" outlineLevel="0" collapsed="false">
      <c r="A13" s="1" t="n">
        <f aca="false">A12+1</f>
        <v>7</v>
      </c>
      <c r="C13" s="52" t="n">
        <v>42511</v>
      </c>
      <c r="D13" s="1" t="n">
        <f aca="false">C13-C12</f>
        <v>1</v>
      </c>
      <c r="E13" s="53" t="s">
        <v>747</v>
      </c>
      <c r="F13" s="1" t="s">
        <v>800</v>
      </c>
      <c r="G13" s="128" t="n">
        <f aca="false">H13*I13*$A$1</f>
        <v>0.5</v>
      </c>
      <c r="H13" s="1" t="n">
        <v>5</v>
      </c>
      <c r="I13" s="1" t="n">
        <v>0.01</v>
      </c>
      <c r="K13" s="1" t="n">
        <v>2</v>
      </c>
      <c r="O13" s="1"/>
      <c r="P13" s="1"/>
      <c r="Q13" s="1" t="n">
        <v>0.01</v>
      </c>
      <c r="R13" s="1" t="n">
        <v>5</v>
      </c>
      <c r="S13" s="1" t="s">
        <v>803</v>
      </c>
      <c r="T13" s="1" t="s">
        <v>803</v>
      </c>
    </row>
    <row r="14" customFormat="false" ht="13.8" hidden="false" customHeight="false" outlineLevel="0" collapsed="false">
      <c r="A14" s="1" t="n">
        <f aca="false">A13+1</f>
        <v>8</v>
      </c>
      <c r="C14" s="52" t="n">
        <v>42512</v>
      </c>
      <c r="D14" s="1" t="n">
        <f aca="false">C14-C13</f>
        <v>1</v>
      </c>
      <c r="E14" s="53" t="s">
        <v>807</v>
      </c>
      <c r="F14" s="1" t="s">
        <v>800</v>
      </c>
      <c r="G14" s="128" t="n">
        <f aca="false">H14*I14*$A$1</f>
        <v>0.5</v>
      </c>
      <c r="H14" s="1" t="n">
        <v>5</v>
      </c>
      <c r="I14" s="1" t="n">
        <v>0.01</v>
      </c>
      <c r="K14" s="1" t="n">
        <v>2</v>
      </c>
      <c r="O14" s="1"/>
      <c r="P14" s="1"/>
      <c r="Q14" s="1" t="n">
        <v>0.01</v>
      </c>
      <c r="R14" s="1" t="n">
        <v>5</v>
      </c>
      <c r="S14" s="1" t="s">
        <v>803</v>
      </c>
      <c r="T14" s="1" t="s">
        <v>803</v>
      </c>
    </row>
    <row r="15" customFormat="false" ht="13.8" hidden="false" customHeight="false" outlineLevel="0" collapsed="false">
      <c r="A15" s="1" t="n">
        <f aca="false">A14+1</f>
        <v>9</v>
      </c>
      <c r="C15" s="52" t="n">
        <v>42513</v>
      </c>
      <c r="D15" s="1" t="n">
        <f aca="false">C15-C14</f>
        <v>1</v>
      </c>
      <c r="E15" s="53" t="s">
        <v>808</v>
      </c>
      <c r="F15" s="1" t="s">
        <v>800</v>
      </c>
      <c r="G15" s="128" t="n">
        <f aca="false">H15*I15*$A$1</f>
        <v>0.5</v>
      </c>
      <c r="H15" s="1" t="n">
        <v>5</v>
      </c>
      <c r="I15" s="1" t="n">
        <v>0.01</v>
      </c>
      <c r="K15" s="1" t="n">
        <v>2</v>
      </c>
      <c r="O15" s="1"/>
      <c r="P15" s="1"/>
      <c r="Q15" s="1" t="n">
        <v>0.01</v>
      </c>
      <c r="R15" s="1" t="n">
        <v>5</v>
      </c>
      <c r="S15" s="1" t="s">
        <v>803</v>
      </c>
      <c r="T15" s="1" t="s">
        <v>803</v>
      </c>
    </row>
    <row r="16" customFormat="false" ht="13.8" hidden="false" customHeight="false" outlineLevel="0" collapsed="false">
      <c r="A16" s="1" t="n">
        <f aca="false">A15+1</f>
        <v>10</v>
      </c>
      <c r="C16" s="52" t="n">
        <v>42514</v>
      </c>
      <c r="D16" s="1" t="n">
        <f aca="false">C16-C15</f>
        <v>1</v>
      </c>
      <c r="E16" s="53" t="s">
        <v>746</v>
      </c>
      <c r="F16" s="1" t="s">
        <v>800</v>
      </c>
      <c r="G16" s="128" t="n">
        <f aca="false">H16*I16*$A$1</f>
        <v>0.5</v>
      </c>
      <c r="H16" s="1" t="n">
        <v>5</v>
      </c>
      <c r="I16" s="1" t="n">
        <v>0.01</v>
      </c>
      <c r="K16" s="1" t="n">
        <v>2</v>
      </c>
      <c r="O16" s="1"/>
      <c r="P16" s="1"/>
      <c r="Q16" s="1" t="n">
        <v>0.01</v>
      </c>
      <c r="R16" s="1" t="n">
        <v>5</v>
      </c>
      <c r="S16" s="1" t="s">
        <v>803</v>
      </c>
      <c r="T16" s="1" t="s">
        <v>803</v>
      </c>
    </row>
    <row r="17" customFormat="false" ht="13.8" hidden="false" customHeight="false" outlineLevel="0" collapsed="false">
      <c r="A17" s="1" t="n">
        <f aca="false">A16+1</f>
        <v>11</v>
      </c>
      <c r="C17" s="52" t="n">
        <v>42515</v>
      </c>
      <c r="D17" s="1" t="n">
        <f aca="false">C17-C16</f>
        <v>1</v>
      </c>
      <c r="E17" s="53" t="s">
        <v>747</v>
      </c>
      <c r="F17" s="1" t="s">
        <v>800</v>
      </c>
      <c r="G17" s="128" t="n">
        <f aca="false">H17*I17*$A$1</f>
        <v>0.5</v>
      </c>
      <c r="H17" s="1" t="n">
        <v>5</v>
      </c>
      <c r="I17" s="1" t="n">
        <v>0.01</v>
      </c>
      <c r="K17" s="1" t="n">
        <v>2</v>
      </c>
      <c r="O17" s="1"/>
      <c r="P17" s="1"/>
      <c r="Q17" s="1" t="n">
        <v>0.01</v>
      </c>
      <c r="R17" s="1" t="n">
        <v>5</v>
      </c>
      <c r="S17" s="1" t="s">
        <v>803</v>
      </c>
      <c r="T17" s="1" t="s">
        <v>803</v>
      </c>
    </row>
    <row r="18" customFormat="false" ht="13.8" hidden="false" customHeight="false" outlineLevel="0" collapsed="false">
      <c r="A18" s="1" t="n">
        <f aca="false">A17+1</f>
        <v>12</v>
      </c>
      <c r="C18" s="52" t="n">
        <v>42516</v>
      </c>
      <c r="D18" s="1" t="n">
        <f aca="false">C18-C17</f>
        <v>1</v>
      </c>
      <c r="E18" s="53" t="s">
        <v>704</v>
      </c>
      <c r="F18" s="1" t="s">
        <v>800</v>
      </c>
      <c r="G18" s="128" t="n">
        <f aca="false">H18*I18*$A$1</f>
        <v>0.5</v>
      </c>
      <c r="H18" s="1" t="n">
        <v>5</v>
      </c>
      <c r="I18" s="1" t="n">
        <v>0.01</v>
      </c>
      <c r="K18" s="1" t="n">
        <v>2</v>
      </c>
      <c r="O18" s="1"/>
      <c r="P18" s="1"/>
      <c r="Q18" s="1" t="n">
        <v>0.01</v>
      </c>
      <c r="R18" s="1" t="n">
        <v>5</v>
      </c>
      <c r="S18" s="1" t="s">
        <v>803</v>
      </c>
      <c r="T18" s="1" t="s">
        <v>803</v>
      </c>
    </row>
    <row r="19" customFormat="false" ht="13.8" hidden="false" customHeight="false" outlineLevel="0" collapsed="false">
      <c r="A19" s="1" t="n">
        <f aca="false">A18+1</f>
        <v>13</v>
      </c>
      <c r="C19" s="52" t="n">
        <v>42517</v>
      </c>
      <c r="D19" s="1" t="n">
        <f aca="false">C19-C18</f>
        <v>1</v>
      </c>
      <c r="E19" s="53" t="s">
        <v>809</v>
      </c>
      <c r="F19" s="1" t="s">
        <v>800</v>
      </c>
      <c r="G19" s="128" t="n">
        <f aca="false">H19*I19*$A$1</f>
        <v>0.5</v>
      </c>
      <c r="H19" s="1" t="n">
        <v>5</v>
      </c>
      <c r="I19" s="1" t="n">
        <v>0.01</v>
      </c>
      <c r="K19" s="1" t="n">
        <v>2</v>
      </c>
      <c r="O19" s="1"/>
      <c r="P19" s="1"/>
      <c r="Q19" s="1" t="n">
        <v>0.01</v>
      </c>
      <c r="R19" s="1" t="n">
        <v>5</v>
      </c>
      <c r="S19" s="1" t="s">
        <v>803</v>
      </c>
      <c r="T19" s="1" t="s">
        <v>803</v>
      </c>
    </row>
    <row r="20" customFormat="false" ht="13.8" hidden="false" customHeight="false" outlineLevel="0" collapsed="false">
      <c r="A20" s="1" t="n">
        <f aca="false">A19+1</f>
        <v>14</v>
      </c>
      <c r="C20" s="52" t="n">
        <v>42518</v>
      </c>
      <c r="D20" s="1" t="n">
        <f aca="false">C20-C19</f>
        <v>1</v>
      </c>
      <c r="E20" s="53" t="s">
        <v>704</v>
      </c>
      <c r="F20" s="1" t="s">
        <v>800</v>
      </c>
      <c r="G20" s="128" t="n">
        <f aca="false">H20*I20*$A$1</f>
        <v>0.5</v>
      </c>
      <c r="H20" s="1" t="n">
        <v>5</v>
      </c>
      <c r="I20" s="1" t="n">
        <v>0.01</v>
      </c>
      <c r="K20" s="1" t="n">
        <v>2</v>
      </c>
      <c r="O20" s="1"/>
      <c r="P20" s="1"/>
      <c r="Q20" s="1" t="n">
        <v>0.01</v>
      </c>
      <c r="R20" s="1" t="n">
        <v>5</v>
      </c>
      <c r="S20" s="1" t="s">
        <v>803</v>
      </c>
      <c r="T20" s="1" t="s">
        <v>803</v>
      </c>
    </row>
    <row r="21" customFormat="false" ht="13.8" hidden="false" customHeight="false" outlineLevel="0" collapsed="false">
      <c r="A21" s="1" t="n">
        <f aca="false">A20+1</f>
        <v>15</v>
      </c>
      <c r="C21" s="52" t="n">
        <v>42519</v>
      </c>
      <c r="D21" s="1" t="n">
        <f aca="false">C21-C20</f>
        <v>1</v>
      </c>
      <c r="E21" s="53" t="s">
        <v>700</v>
      </c>
      <c r="F21" s="1" t="s">
        <v>800</v>
      </c>
      <c r="G21" s="128" t="n">
        <f aca="false">H21*I21*$A$1</f>
        <v>0.5</v>
      </c>
      <c r="H21" s="1" t="n">
        <v>5</v>
      </c>
      <c r="I21" s="1" t="n">
        <v>0.01</v>
      </c>
      <c r="K21" s="1" t="n">
        <v>2</v>
      </c>
      <c r="O21" s="1"/>
      <c r="P21" s="1"/>
      <c r="Q21" s="1" t="n">
        <v>0.01</v>
      </c>
      <c r="R21" s="1" t="n">
        <v>5</v>
      </c>
      <c r="S21" s="1" t="s">
        <v>803</v>
      </c>
      <c r="T21" s="1" t="s">
        <v>803</v>
      </c>
    </row>
    <row r="22" customFormat="false" ht="13.8" hidden="false" customHeight="false" outlineLevel="0" collapsed="false">
      <c r="A22" s="1" t="n">
        <f aca="false">A21+1</f>
        <v>16</v>
      </c>
      <c r="C22" s="52" t="n">
        <v>42520</v>
      </c>
      <c r="D22" s="1" t="n">
        <f aca="false">C22-C21</f>
        <v>1</v>
      </c>
      <c r="E22" s="53" t="s">
        <v>704</v>
      </c>
      <c r="F22" s="1" t="s">
        <v>800</v>
      </c>
      <c r="G22" s="128" t="n">
        <f aca="false">H22*I22*$A$1</f>
        <v>0.5</v>
      </c>
      <c r="H22" s="1" t="n">
        <v>5</v>
      </c>
      <c r="I22" s="1" t="n">
        <v>0.01</v>
      </c>
      <c r="K22" s="1" t="n">
        <v>2</v>
      </c>
      <c r="O22" s="1"/>
      <c r="P22" s="1"/>
      <c r="Q22" s="1" t="n">
        <v>0.01</v>
      </c>
      <c r="R22" s="1" t="n">
        <v>5</v>
      </c>
      <c r="S22" s="1" t="s">
        <v>803</v>
      </c>
      <c r="T22" s="1" t="s">
        <v>803</v>
      </c>
    </row>
    <row r="23" customFormat="false" ht="13.8" hidden="false" customHeight="false" outlineLevel="0" collapsed="false">
      <c r="A23" s="1" t="n">
        <f aca="false">A22+1</f>
        <v>17</v>
      </c>
      <c r="C23" s="52" t="n">
        <v>42521</v>
      </c>
      <c r="D23" s="1" t="n">
        <f aca="false">C23-C22</f>
        <v>1</v>
      </c>
      <c r="E23" s="53" t="s">
        <v>700</v>
      </c>
      <c r="F23" s="1" t="s">
        <v>800</v>
      </c>
      <c r="G23" s="128" t="n">
        <f aca="false">H23*I23*$A$1</f>
        <v>0.5</v>
      </c>
      <c r="H23" s="1" t="n">
        <v>5</v>
      </c>
      <c r="I23" s="1" t="n">
        <v>0.01</v>
      </c>
      <c r="K23" s="1" t="n">
        <v>2</v>
      </c>
      <c r="O23" s="1"/>
      <c r="P23" s="1"/>
      <c r="Q23" s="1" t="n">
        <v>0.01</v>
      </c>
      <c r="R23" s="1" t="n">
        <v>5</v>
      </c>
      <c r="S23" s="1" t="s">
        <v>803</v>
      </c>
      <c r="T23" s="1" t="s">
        <v>803</v>
      </c>
    </row>
    <row r="24" customFormat="false" ht="13.8" hidden="false" customHeight="false" outlineLevel="0" collapsed="false">
      <c r="A24" s="1" t="n">
        <f aca="false">A23+1</f>
        <v>18</v>
      </c>
      <c r="C24" s="52" t="n">
        <v>42522</v>
      </c>
      <c r="D24" s="1" t="n">
        <f aca="false">C24-C23</f>
        <v>1</v>
      </c>
      <c r="E24" s="53" t="s">
        <v>704</v>
      </c>
      <c r="F24" s="1" t="s">
        <v>800</v>
      </c>
      <c r="G24" s="128" t="n">
        <f aca="false">H24*I24*$A$1</f>
        <v>1</v>
      </c>
      <c r="H24" s="1" t="n">
        <v>10</v>
      </c>
      <c r="I24" s="1" t="n">
        <v>0.01</v>
      </c>
      <c r="K24" s="1" t="n">
        <v>2</v>
      </c>
      <c r="O24" s="1"/>
      <c r="P24" s="1"/>
      <c r="Q24" s="1" t="n">
        <v>0.01</v>
      </c>
      <c r="R24" s="1" t="n">
        <v>10</v>
      </c>
      <c r="S24" s="1" t="s">
        <v>803</v>
      </c>
      <c r="T24" s="1" t="s">
        <v>803</v>
      </c>
    </row>
    <row r="25" customFormat="false" ht="13.8" hidden="false" customHeight="false" outlineLevel="0" collapsed="false">
      <c r="A25" s="1" t="n">
        <f aca="false">A24+1</f>
        <v>19</v>
      </c>
      <c r="C25" s="52" t="n">
        <v>42523</v>
      </c>
      <c r="D25" s="1" t="n">
        <f aca="false">C25-C24</f>
        <v>1</v>
      </c>
      <c r="E25" s="53" t="s">
        <v>809</v>
      </c>
      <c r="F25" s="1" t="s">
        <v>800</v>
      </c>
      <c r="G25" s="128" t="n">
        <f aca="false">H25*I25*$A$1</f>
        <v>1</v>
      </c>
      <c r="H25" s="1" t="n">
        <v>10</v>
      </c>
      <c r="I25" s="1" t="n">
        <v>0.01</v>
      </c>
      <c r="K25" s="1" t="n">
        <v>2</v>
      </c>
      <c r="O25" s="1"/>
      <c r="P25" s="1"/>
      <c r="Q25" s="1" t="n">
        <v>0.01</v>
      </c>
      <c r="R25" s="1" t="n">
        <v>10</v>
      </c>
      <c r="S25" s="1" t="s">
        <v>803</v>
      </c>
      <c r="T25" s="1" t="s">
        <v>803</v>
      </c>
    </row>
    <row r="26" customFormat="false" ht="13.8" hidden="false" customHeight="false" outlineLevel="0" collapsed="false">
      <c r="A26" s="1" t="n">
        <f aca="false">A25+1</f>
        <v>20</v>
      </c>
      <c r="C26" s="52" t="n">
        <v>42524</v>
      </c>
      <c r="D26" s="1" t="n">
        <f aca="false">C26-C25</f>
        <v>1</v>
      </c>
      <c r="E26" s="53" t="s">
        <v>804</v>
      </c>
      <c r="F26" s="1" t="s">
        <v>800</v>
      </c>
      <c r="G26" s="128" t="n">
        <f aca="false">H26*I26*$A$1</f>
        <v>1</v>
      </c>
      <c r="H26" s="1" t="n">
        <v>10</v>
      </c>
      <c r="I26" s="1" t="n">
        <v>0.01</v>
      </c>
      <c r="K26" s="1" t="n">
        <v>2</v>
      </c>
      <c r="O26" s="1"/>
      <c r="P26" s="1"/>
      <c r="Q26" s="1" t="n">
        <v>0.01</v>
      </c>
      <c r="R26" s="1" t="n">
        <v>10</v>
      </c>
      <c r="S26" s="1" t="s">
        <v>803</v>
      </c>
      <c r="T26" s="1" t="s">
        <v>803</v>
      </c>
    </row>
    <row r="27" customFormat="false" ht="13.8" hidden="false" customHeight="false" outlineLevel="0" collapsed="false">
      <c r="A27" s="1" t="n">
        <f aca="false">A26+1</f>
        <v>21</v>
      </c>
      <c r="C27" s="52" t="n">
        <v>42526</v>
      </c>
      <c r="D27" s="1" t="n">
        <f aca="false">C27-C26</f>
        <v>2</v>
      </c>
      <c r="E27" s="53" t="s">
        <v>700</v>
      </c>
      <c r="F27" s="1" t="s">
        <v>800</v>
      </c>
      <c r="G27" s="128" t="n">
        <f aca="false">H27*I27*$A$1</f>
        <v>1</v>
      </c>
      <c r="H27" s="1" t="n">
        <v>10</v>
      </c>
      <c r="I27" s="1" t="n">
        <v>0.01</v>
      </c>
      <c r="K27" s="1" t="n">
        <v>2</v>
      </c>
      <c r="O27" s="1"/>
      <c r="P27" s="1"/>
      <c r="Q27" s="1" t="n">
        <v>0.01</v>
      </c>
      <c r="R27" s="1" t="n">
        <v>10</v>
      </c>
      <c r="S27" s="1" t="s">
        <v>803</v>
      </c>
      <c r="T27" s="1" t="s">
        <v>803</v>
      </c>
    </row>
    <row r="28" customFormat="false" ht="13.8" hidden="false" customHeight="false" outlineLevel="0" collapsed="false">
      <c r="A28" s="1" t="n">
        <f aca="false">A27+1</f>
        <v>22</v>
      </c>
      <c r="C28" s="52" t="n">
        <v>42528</v>
      </c>
      <c r="D28" s="1" t="n">
        <f aca="false">C28-C27</f>
        <v>2</v>
      </c>
      <c r="E28" s="53" t="s">
        <v>704</v>
      </c>
      <c r="F28" s="1" t="s">
        <v>800</v>
      </c>
      <c r="G28" s="128" t="n">
        <f aca="false">H28*I28*$A$1</f>
        <v>1</v>
      </c>
      <c r="H28" s="1" t="n">
        <v>10</v>
      </c>
      <c r="I28" s="1" t="n">
        <v>0.01</v>
      </c>
      <c r="K28" s="1" t="n">
        <v>2</v>
      </c>
      <c r="O28" s="1"/>
      <c r="P28" s="1"/>
      <c r="Q28" s="1" t="n">
        <v>0.01</v>
      </c>
      <c r="R28" s="1" t="n">
        <v>10</v>
      </c>
      <c r="S28" s="1" t="s">
        <v>803</v>
      </c>
      <c r="T28" s="1" t="s">
        <v>803</v>
      </c>
    </row>
    <row r="29" customFormat="false" ht="13.8" hidden="false" customHeight="false" outlineLevel="0" collapsed="false">
      <c r="A29" s="1" t="n">
        <f aca="false">A28+1</f>
        <v>23</v>
      </c>
      <c r="C29" s="52" t="n">
        <v>42529</v>
      </c>
      <c r="D29" s="1" t="n">
        <f aca="false">C29-C28</f>
        <v>1</v>
      </c>
      <c r="E29" s="53" t="s">
        <v>700</v>
      </c>
      <c r="F29" s="1" t="s">
        <v>800</v>
      </c>
      <c r="G29" s="128" t="n">
        <f aca="false">H29*I29*$A$1</f>
        <v>1</v>
      </c>
      <c r="H29" s="1" t="n">
        <v>10</v>
      </c>
      <c r="I29" s="1" t="n">
        <v>0.01</v>
      </c>
      <c r="K29" s="1" t="n">
        <v>2</v>
      </c>
      <c r="O29" s="1"/>
      <c r="P29" s="1"/>
      <c r="Q29" s="1" t="n">
        <v>0.01</v>
      </c>
      <c r="R29" s="1" t="n">
        <v>10</v>
      </c>
      <c r="S29" s="1" t="s">
        <v>803</v>
      </c>
      <c r="T29" s="1" t="s">
        <v>803</v>
      </c>
    </row>
    <row r="30" customFormat="false" ht="13.8" hidden="false" customHeight="false" outlineLevel="0" collapsed="false">
      <c r="A30" s="1" t="n">
        <f aca="false">A29+1</f>
        <v>24</v>
      </c>
      <c r="C30" s="52" t="n">
        <v>42530</v>
      </c>
      <c r="D30" s="1" t="n">
        <f aca="false">C30-C29</f>
        <v>1</v>
      </c>
      <c r="E30" s="53" t="s">
        <v>704</v>
      </c>
      <c r="F30" s="1" t="s">
        <v>800</v>
      </c>
      <c r="G30" s="128" t="n">
        <f aca="false">H30*I30*$A$1</f>
        <v>1</v>
      </c>
      <c r="H30" s="1" t="n">
        <v>10</v>
      </c>
      <c r="I30" s="1" t="n">
        <v>0.01</v>
      </c>
      <c r="K30" s="1" t="n">
        <v>2</v>
      </c>
      <c r="O30" s="1"/>
      <c r="P30" s="1"/>
      <c r="Q30" s="1" t="n">
        <v>0.01</v>
      </c>
      <c r="R30" s="1" t="n">
        <v>10</v>
      </c>
      <c r="S30" s="1" t="s">
        <v>803</v>
      </c>
      <c r="T30" s="1" t="s">
        <v>803</v>
      </c>
    </row>
    <row r="31" customFormat="false" ht="13.8" hidden="false" customHeight="false" outlineLevel="0" collapsed="false">
      <c r="A31" s="1" t="n">
        <f aca="false">A30+1</f>
        <v>25</v>
      </c>
      <c r="C31" s="52" t="n">
        <v>42533</v>
      </c>
      <c r="D31" s="1" t="n">
        <f aca="false">C31-C30</f>
        <v>3</v>
      </c>
      <c r="E31" s="53" t="s">
        <v>700</v>
      </c>
      <c r="F31" s="1" t="s">
        <v>800</v>
      </c>
      <c r="G31" s="128" t="n">
        <f aca="false">H31*I31*$A$1</f>
        <v>1</v>
      </c>
      <c r="H31" s="1" t="n">
        <v>10</v>
      </c>
      <c r="I31" s="1" t="n">
        <v>0.01</v>
      </c>
      <c r="K31" s="1" t="n">
        <v>2</v>
      </c>
      <c r="O31" s="1"/>
      <c r="P31" s="1"/>
      <c r="Q31" s="1" t="n">
        <v>0.01</v>
      </c>
      <c r="R31" s="1" t="n">
        <v>10</v>
      </c>
      <c r="S31" s="1" t="s">
        <v>803</v>
      </c>
      <c r="T31" s="1" t="s">
        <v>803</v>
      </c>
    </row>
    <row r="32" customFormat="false" ht="41.75" hidden="false" customHeight="false" outlineLevel="0" collapsed="false">
      <c r="A32" s="1" t="n">
        <f aca="false">A31+1</f>
        <v>26</v>
      </c>
      <c r="C32" s="52" t="n">
        <v>42535</v>
      </c>
      <c r="D32" s="1" t="n">
        <f aca="false">C32-C31</f>
        <v>2</v>
      </c>
      <c r="E32" s="53" t="s">
        <v>704</v>
      </c>
      <c r="F32" s="1" t="s">
        <v>800</v>
      </c>
      <c r="G32" s="128" t="n">
        <f aca="false">H32*I32*$A$1</f>
        <v>1</v>
      </c>
      <c r="H32" s="1" t="n">
        <v>10</v>
      </c>
      <c r="I32" s="1" t="n">
        <v>0.01</v>
      </c>
      <c r="K32" s="1" t="n">
        <v>2</v>
      </c>
      <c r="O32" s="53" t="s">
        <v>754</v>
      </c>
      <c r="P32" s="53" t="s">
        <v>810</v>
      </c>
      <c r="Q32" s="1" t="n">
        <v>0.01</v>
      </c>
      <c r="R32" s="1" t="n">
        <v>10</v>
      </c>
      <c r="S32" s="1" t="s">
        <v>803</v>
      </c>
      <c r="T32" s="1" t="s">
        <v>803</v>
      </c>
    </row>
    <row r="33" customFormat="false" ht="13.8" hidden="false" customHeight="false" outlineLevel="0" collapsed="false">
      <c r="A33" s="1" t="n">
        <f aca="false">A32+1</f>
        <v>27</v>
      </c>
      <c r="C33" s="52" t="n">
        <v>42558</v>
      </c>
      <c r="D33" s="1" t="n">
        <f aca="false">C33-C32</f>
        <v>23</v>
      </c>
      <c r="E33" s="53" t="s">
        <v>745</v>
      </c>
      <c r="F33" s="1" t="s">
        <v>811</v>
      </c>
      <c r="G33" s="128" t="n">
        <f aca="false">H33*I33*$A$1</f>
        <v>1</v>
      </c>
      <c r="H33" s="1" t="n">
        <v>5</v>
      </c>
      <c r="I33" s="1" t="n">
        <v>0.02</v>
      </c>
      <c r="K33" s="1" t="n">
        <v>2</v>
      </c>
      <c r="O33" s="1"/>
      <c r="P33" s="1"/>
      <c r="Q33" s="1" t="n">
        <v>0.02</v>
      </c>
      <c r="R33" s="1" t="n">
        <v>5</v>
      </c>
      <c r="S33" s="1" t="s">
        <v>812</v>
      </c>
      <c r="T33" s="1" t="s">
        <v>813</v>
      </c>
    </row>
    <row r="34" customFormat="false" ht="13.8" hidden="false" customHeight="false" outlineLevel="0" collapsed="false">
      <c r="A34" s="1" t="n">
        <f aca="false">A33+1</f>
        <v>28</v>
      </c>
      <c r="C34" s="52" t="n">
        <v>42559</v>
      </c>
      <c r="D34" s="1" t="n">
        <f aca="false">C34-C33</f>
        <v>1</v>
      </c>
      <c r="E34" s="53" t="s">
        <v>746</v>
      </c>
      <c r="F34" s="1" t="s">
        <v>811</v>
      </c>
      <c r="G34" s="128" t="n">
        <f aca="false">H34*I34*$A$1</f>
        <v>1</v>
      </c>
      <c r="H34" s="1" t="n">
        <v>5</v>
      </c>
      <c r="I34" s="1" t="n">
        <v>0.02</v>
      </c>
      <c r="K34" s="1" t="n">
        <v>2</v>
      </c>
      <c r="O34" s="1"/>
      <c r="P34" s="1"/>
      <c r="Q34" s="1" t="n">
        <v>0.02</v>
      </c>
      <c r="R34" s="1" t="n">
        <v>5</v>
      </c>
    </row>
    <row r="35" customFormat="false" ht="13.8" hidden="false" customHeight="false" outlineLevel="0" collapsed="false">
      <c r="A35" s="1" t="n">
        <f aca="false">A34+1</f>
        <v>29</v>
      </c>
      <c r="C35" s="52" t="n">
        <v>42560</v>
      </c>
      <c r="D35" s="1" t="n">
        <f aca="false">C35-C34</f>
        <v>1</v>
      </c>
      <c r="E35" s="53" t="s">
        <v>704</v>
      </c>
      <c r="F35" s="1" t="s">
        <v>811</v>
      </c>
      <c r="G35" s="128" t="n">
        <f aca="false">H35*I35*$A$1</f>
        <v>1</v>
      </c>
      <c r="H35" s="1" t="n">
        <v>5</v>
      </c>
      <c r="I35" s="1" t="n">
        <v>0.02</v>
      </c>
      <c r="K35" s="1" t="n">
        <v>2</v>
      </c>
      <c r="O35" s="1"/>
      <c r="P35" s="1"/>
      <c r="Q35" s="1" t="n">
        <v>0.02</v>
      </c>
      <c r="R35" s="1" t="n">
        <v>5</v>
      </c>
    </row>
    <row r="36" customFormat="false" ht="13.8" hidden="false" customHeight="false" outlineLevel="0" collapsed="false">
      <c r="A36" s="1" t="n">
        <f aca="false">A35+1</f>
        <v>30</v>
      </c>
      <c r="C36" s="52" t="n">
        <v>42561</v>
      </c>
      <c r="D36" s="1" t="n">
        <f aca="false">C36-C35</f>
        <v>1</v>
      </c>
      <c r="E36" s="53" t="s">
        <v>745</v>
      </c>
      <c r="F36" s="1" t="s">
        <v>811</v>
      </c>
      <c r="G36" s="128" t="n">
        <f aca="false">H36*I36*$A$1</f>
        <v>1</v>
      </c>
      <c r="H36" s="1" t="n">
        <v>5</v>
      </c>
      <c r="I36" s="1" t="n">
        <v>0.02</v>
      </c>
      <c r="K36" s="1" t="n">
        <v>2</v>
      </c>
      <c r="O36" s="1"/>
      <c r="P36" s="1"/>
      <c r="Q36" s="1" t="n">
        <v>0.02</v>
      </c>
      <c r="R36" s="1" t="n">
        <v>5</v>
      </c>
    </row>
    <row r="37" customFormat="false" ht="13.8" hidden="false" customHeight="false" outlineLevel="0" collapsed="false">
      <c r="A37" s="1" t="n">
        <f aca="false">A36+1</f>
        <v>31</v>
      </c>
      <c r="C37" s="52" t="n">
        <v>42562</v>
      </c>
      <c r="D37" s="1" t="n">
        <f aca="false">C37-C36</f>
        <v>1</v>
      </c>
      <c r="E37" s="53" t="s">
        <v>707</v>
      </c>
      <c r="F37" s="1" t="s">
        <v>811</v>
      </c>
      <c r="G37" s="128" t="n">
        <f aca="false">H37*I37*$A$1</f>
        <v>1</v>
      </c>
      <c r="H37" s="1" t="n">
        <v>5</v>
      </c>
      <c r="I37" s="1" t="n">
        <v>0.02</v>
      </c>
      <c r="K37" s="1" t="n">
        <v>2</v>
      </c>
      <c r="O37" s="1"/>
      <c r="P37" s="1"/>
      <c r="Q37" s="1" t="n">
        <v>0.02</v>
      </c>
      <c r="R37" s="1" t="n">
        <v>5</v>
      </c>
    </row>
    <row r="38" customFormat="false" ht="13.8" hidden="false" customHeight="false" outlineLevel="0" collapsed="false">
      <c r="A38" s="1" t="n">
        <f aca="false">A37+1</f>
        <v>32</v>
      </c>
      <c r="C38" s="52" t="n">
        <v>42563</v>
      </c>
      <c r="D38" s="1" t="n">
        <f aca="false">C38-C37</f>
        <v>1</v>
      </c>
      <c r="E38" s="53" t="s">
        <v>746</v>
      </c>
      <c r="F38" s="1" t="s">
        <v>811</v>
      </c>
      <c r="G38" s="128" t="n">
        <f aca="false">H38*I38*$A$1</f>
        <v>1</v>
      </c>
      <c r="H38" s="1" t="n">
        <v>5</v>
      </c>
      <c r="I38" s="1" t="n">
        <v>0.02</v>
      </c>
      <c r="K38" s="1" t="n">
        <v>2</v>
      </c>
      <c r="O38" s="1"/>
      <c r="P38" s="1"/>
      <c r="Q38" s="1" t="n">
        <v>0.02</v>
      </c>
      <c r="R38" s="1" t="n">
        <v>5</v>
      </c>
    </row>
    <row r="39" customFormat="false" ht="13.8" hidden="false" customHeight="false" outlineLevel="0" collapsed="false">
      <c r="A39" s="1" t="n">
        <f aca="false">A38+1</f>
        <v>33</v>
      </c>
      <c r="C39" s="52" t="n">
        <v>42564</v>
      </c>
      <c r="D39" s="1" t="n">
        <f aca="false">C39-C38</f>
        <v>1</v>
      </c>
      <c r="E39" s="53" t="s">
        <v>745</v>
      </c>
      <c r="F39" s="1" t="s">
        <v>811</v>
      </c>
      <c r="G39" s="128" t="n">
        <f aca="false">H39*I39*$A$1</f>
        <v>1</v>
      </c>
      <c r="H39" s="1" t="n">
        <v>5</v>
      </c>
      <c r="I39" s="1" t="n">
        <v>0.02</v>
      </c>
      <c r="K39" s="1" t="n">
        <v>2</v>
      </c>
      <c r="O39" s="1"/>
      <c r="P39" s="1"/>
      <c r="Q39" s="1" t="n">
        <v>0.02</v>
      </c>
      <c r="R39" s="1" t="n">
        <v>5</v>
      </c>
    </row>
    <row r="40" customFormat="false" ht="13.8" hidden="false" customHeight="false" outlineLevel="0" collapsed="false">
      <c r="A40" s="1" t="n">
        <f aca="false">A39+1</f>
        <v>34</v>
      </c>
      <c r="C40" s="52" t="n">
        <v>42565</v>
      </c>
      <c r="D40" s="1" t="n">
        <f aca="false">C40-C39</f>
        <v>1</v>
      </c>
      <c r="E40" s="53" t="s">
        <v>704</v>
      </c>
      <c r="F40" s="1" t="s">
        <v>811</v>
      </c>
      <c r="G40" s="128" t="n">
        <f aca="false">H40*I40*$A$1</f>
        <v>1</v>
      </c>
      <c r="H40" s="1" t="n">
        <v>5</v>
      </c>
      <c r="I40" s="1" t="n">
        <v>0.02</v>
      </c>
      <c r="K40" s="1" t="n">
        <v>2</v>
      </c>
      <c r="O40" s="1"/>
      <c r="P40" s="1"/>
      <c r="Q40" s="1" t="n">
        <v>0.02</v>
      </c>
      <c r="R40" s="1" t="n">
        <v>5</v>
      </c>
    </row>
    <row r="41" customFormat="false" ht="13.8" hidden="false" customHeight="false" outlineLevel="0" collapsed="false">
      <c r="A41" s="1" t="n">
        <f aca="false">A40+1</f>
        <v>35</v>
      </c>
      <c r="C41" s="52" t="n">
        <v>42566</v>
      </c>
      <c r="D41" s="1" t="n">
        <f aca="false">C41-C40</f>
        <v>1</v>
      </c>
      <c r="E41" s="53" t="s">
        <v>707</v>
      </c>
      <c r="F41" s="1" t="s">
        <v>811</v>
      </c>
      <c r="G41" s="128" t="n">
        <f aca="false">H41*I41*$A$1</f>
        <v>1</v>
      </c>
      <c r="H41" s="1" t="n">
        <v>5</v>
      </c>
      <c r="I41" s="1" t="n">
        <v>0.02</v>
      </c>
      <c r="K41" s="1" t="n">
        <v>2</v>
      </c>
      <c r="O41" s="1"/>
      <c r="P41" s="1"/>
      <c r="Q41" s="1" t="n">
        <v>0.02</v>
      </c>
      <c r="R41" s="1" t="n">
        <v>5</v>
      </c>
    </row>
    <row r="42" customFormat="false" ht="13.8" hidden="false" customHeight="false" outlineLevel="0" collapsed="false">
      <c r="A42" s="1" t="n">
        <f aca="false">A41+1</f>
        <v>36</v>
      </c>
      <c r="C42" s="52" t="n">
        <v>42568</v>
      </c>
      <c r="D42" s="1" t="n">
        <f aca="false">C42-C41</f>
        <v>2</v>
      </c>
      <c r="E42" s="53" t="s">
        <v>751</v>
      </c>
      <c r="F42" s="1" t="s">
        <v>811</v>
      </c>
      <c r="G42" s="128" t="n">
        <f aca="false">H42*I42*$A$1</f>
        <v>1</v>
      </c>
      <c r="H42" s="1" t="n">
        <v>5</v>
      </c>
      <c r="I42" s="1" t="n">
        <v>0.02</v>
      </c>
      <c r="K42" s="1" t="n">
        <v>2</v>
      </c>
      <c r="O42" s="1"/>
      <c r="P42" s="1"/>
      <c r="Q42" s="1" t="n">
        <v>0.02</v>
      </c>
      <c r="R42" s="1" t="n">
        <v>5</v>
      </c>
    </row>
    <row r="43" customFormat="false" ht="13.8" hidden="false" customHeight="false" outlineLevel="0" collapsed="false">
      <c r="A43" s="1" t="n">
        <f aca="false">A42+1</f>
        <v>37</v>
      </c>
      <c r="C43" s="52" t="n">
        <v>42569</v>
      </c>
      <c r="D43" s="1" t="n">
        <f aca="false">C43-C42</f>
        <v>1</v>
      </c>
      <c r="E43" s="53" t="s">
        <v>746</v>
      </c>
      <c r="F43" s="1" t="s">
        <v>811</v>
      </c>
      <c r="G43" s="128" t="n">
        <f aca="false">H43*I43*$A$1</f>
        <v>1</v>
      </c>
      <c r="H43" s="1" t="n">
        <v>5</v>
      </c>
      <c r="I43" s="1" t="n">
        <v>0.02</v>
      </c>
      <c r="K43" s="1" t="n">
        <v>2</v>
      </c>
      <c r="O43" s="1"/>
      <c r="P43" s="1"/>
      <c r="Q43" s="1" t="n">
        <v>0.02</v>
      </c>
      <c r="R43" s="1" t="n">
        <v>5</v>
      </c>
    </row>
    <row r="44" customFormat="false" ht="13.8" hidden="false" customHeight="false" outlineLevel="0" collapsed="false">
      <c r="A44" s="1" t="n">
        <f aca="false">A43+1</f>
        <v>38</v>
      </c>
      <c r="C44" s="52" t="n">
        <v>42570</v>
      </c>
      <c r="D44" s="1" t="n">
        <f aca="false">C44-C43</f>
        <v>1</v>
      </c>
      <c r="E44" s="53" t="s">
        <v>814</v>
      </c>
      <c r="F44" s="1" t="s">
        <v>811</v>
      </c>
      <c r="G44" s="128" t="n">
        <f aca="false">H44*I44*$A$1</f>
        <v>1</v>
      </c>
      <c r="H44" s="1" t="n">
        <v>5</v>
      </c>
      <c r="I44" s="1" t="n">
        <v>0.02</v>
      </c>
      <c r="K44" s="1" t="n">
        <v>2</v>
      </c>
      <c r="O44" s="1"/>
      <c r="P44" s="1"/>
      <c r="Q44" s="1" t="n">
        <v>0.02</v>
      </c>
      <c r="R44" s="1" t="n">
        <v>5</v>
      </c>
    </row>
    <row r="45" customFormat="false" ht="13.8" hidden="false" customHeight="false" outlineLevel="0" collapsed="false">
      <c r="A45" s="1" t="n">
        <f aca="false">A44+1</f>
        <v>39</v>
      </c>
      <c r="C45" s="52" t="n">
        <v>42571</v>
      </c>
      <c r="D45" s="1" t="n">
        <f aca="false">C45-C44</f>
        <v>1</v>
      </c>
      <c r="E45" s="53" t="s">
        <v>747</v>
      </c>
      <c r="F45" s="1" t="s">
        <v>811</v>
      </c>
      <c r="G45" s="128" t="n">
        <f aca="false">H45*I45*$A$1</f>
        <v>1</v>
      </c>
      <c r="H45" s="1" t="n">
        <v>5</v>
      </c>
      <c r="I45" s="1" t="n">
        <v>0.02</v>
      </c>
      <c r="K45" s="1" t="n">
        <v>2</v>
      </c>
      <c r="O45" s="1"/>
      <c r="P45" s="1"/>
      <c r="Q45" s="1" t="n">
        <v>0.02</v>
      </c>
      <c r="R45" s="1" t="n">
        <v>5</v>
      </c>
    </row>
    <row r="46" customFormat="false" ht="13.8" hidden="false" customHeight="false" outlineLevel="0" collapsed="false">
      <c r="A46" s="1" t="n">
        <f aca="false">A45+1</f>
        <v>40</v>
      </c>
      <c r="C46" s="52" t="n">
        <v>42574</v>
      </c>
      <c r="D46" s="1" t="n">
        <f aca="false">C46-C45</f>
        <v>3</v>
      </c>
      <c r="E46" s="53" t="s">
        <v>700</v>
      </c>
      <c r="F46" s="1" t="s">
        <v>811</v>
      </c>
      <c r="G46" s="128" t="n">
        <f aca="false">H46*I46*$A$1</f>
        <v>1</v>
      </c>
      <c r="H46" s="1" t="n">
        <v>5</v>
      </c>
      <c r="I46" s="1" t="n">
        <v>0.02</v>
      </c>
      <c r="K46" s="1" t="n">
        <v>2</v>
      </c>
      <c r="O46" s="1"/>
      <c r="P46" s="1"/>
      <c r="Q46" s="1" t="n">
        <v>0.02</v>
      </c>
      <c r="R46" s="1" t="n">
        <v>5</v>
      </c>
    </row>
    <row r="47" customFormat="false" ht="13.8" hidden="false" customHeight="false" outlineLevel="0" collapsed="false">
      <c r="A47" s="1" t="n">
        <f aca="false">A46+1</f>
        <v>41</v>
      </c>
      <c r="C47" s="52" t="n">
        <v>42575</v>
      </c>
      <c r="D47" s="1" t="n">
        <f aca="false">C47-C46</f>
        <v>1</v>
      </c>
      <c r="E47" s="53" t="s">
        <v>704</v>
      </c>
      <c r="F47" s="1" t="s">
        <v>811</v>
      </c>
      <c r="G47" s="128" t="n">
        <f aca="false">H47*I47*$A$1</f>
        <v>1</v>
      </c>
      <c r="H47" s="1" t="n">
        <v>5</v>
      </c>
      <c r="I47" s="1" t="n">
        <v>0.02</v>
      </c>
      <c r="K47" s="1" t="n">
        <v>2</v>
      </c>
      <c r="O47" s="1"/>
      <c r="P47" s="1"/>
      <c r="Q47" s="1" t="n">
        <v>0.02</v>
      </c>
      <c r="R47" s="1" t="n">
        <v>5</v>
      </c>
    </row>
    <row r="48" customFormat="false" ht="13.8" hidden="false" customHeight="false" outlineLevel="0" collapsed="false">
      <c r="A48" s="1" t="n">
        <f aca="false">A47+1</f>
        <v>42</v>
      </c>
      <c r="C48" s="52" t="n">
        <v>42576</v>
      </c>
      <c r="D48" s="1" t="n">
        <f aca="false">C48-C47</f>
        <v>1</v>
      </c>
      <c r="E48" s="53" t="s">
        <v>749</v>
      </c>
      <c r="F48" s="1" t="s">
        <v>811</v>
      </c>
      <c r="G48" s="128" t="n">
        <f aca="false">H48*I48*$A$1</f>
        <v>1</v>
      </c>
      <c r="H48" s="1" t="n">
        <v>5</v>
      </c>
      <c r="I48" s="1" t="n">
        <v>0.02</v>
      </c>
      <c r="K48" s="1" t="n">
        <v>2</v>
      </c>
      <c r="O48" s="1"/>
      <c r="P48" s="1"/>
      <c r="Q48" s="1" t="n">
        <v>0.02</v>
      </c>
      <c r="R48" s="1" t="n">
        <v>5</v>
      </c>
    </row>
    <row r="49" customFormat="false" ht="13.8" hidden="false" customHeight="false" outlineLevel="0" collapsed="false">
      <c r="A49" s="1" t="n">
        <f aca="false">A48+1</f>
        <v>43</v>
      </c>
      <c r="C49" s="52" t="n">
        <v>42577</v>
      </c>
      <c r="D49" s="1" t="n">
        <f aca="false">C49-C48</f>
        <v>1</v>
      </c>
      <c r="E49" s="53" t="s">
        <v>747</v>
      </c>
      <c r="F49" s="1" t="s">
        <v>811</v>
      </c>
      <c r="G49" s="128" t="n">
        <f aca="false">H49*I49*$A$1</f>
        <v>1</v>
      </c>
      <c r="H49" s="1" t="n">
        <v>5</v>
      </c>
      <c r="I49" s="1" t="n">
        <v>0.02</v>
      </c>
      <c r="K49" s="1" t="n">
        <v>2</v>
      </c>
      <c r="O49" s="1"/>
      <c r="P49" s="1"/>
      <c r="Q49" s="1" t="n">
        <v>0.02</v>
      </c>
      <c r="R49" s="1" t="n">
        <v>5</v>
      </c>
    </row>
    <row r="50" customFormat="false" ht="13.8" hidden="false" customHeight="false" outlineLevel="0" collapsed="false">
      <c r="A50" s="1" t="n">
        <f aca="false">A49+1</f>
        <v>44</v>
      </c>
      <c r="C50" s="52" t="n">
        <v>42578</v>
      </c>
      <c r="D50" s="1" t="n">
        <f aca="false">C50-C49</f>
        <v>1</v>
      </c>
      <c r="E50" s="53" t="s">
        <v>745</v>
      </c>
      <c r="F50" s="1" t="s">
        <v>811</v>
      </c>
      <c r="G50" s="128" t="n">
        <f aca="false">H50*I50*$A$1</f>
        <v>1</v>
      </c>
      <c r="H50" s="1" t="n">
        <v>5</v>
      </c>
      <c r="I50" s="1" t="n">
        <v>0.02</v>
      </c>
      <c r="K50" s="1" t="n">
        <v>2</v>
      </c>
      <c r="O50" s="1"/>
      <c r="P50" s="1"/>
      <c r="Q50" s="1" t="n">
        <v>0.02</v>
      </c>
      <c r="R50" s="1" t="n">
        <v>5</v>
      </c>
    </row>
    <row r="51" customFormat="false" ht="13.8" hidden="false" customHeight="false" outlineLevel="0" collapsed="false">
      <c r="A51" s="1" t="n">
        <f aca="false">A50+1</f>
        <v>45</v>
      </c>
      <c r="C51" s="52" t="n">
        <v>42579</v>
      </c>
      <c r="D51" s="1" t="n">
        <f aca="false">C51-C50</f>
        <v>1</v>
      </c>
      <c r="E51" s="53" t="s">
        <v>704</v>
      </c>
      <c r="F51" s="1" t="s">
        <v>811</v>
      </c>
      <c r="G51" s="128" t="n">
        <f aca="false">H51*I51*$A$1</f>
        <v>1</v>
      </c>
      <c r="H51" s="1" t="n">
        <v>5</v>
      </c>
      <c r="I51" s="1" t="n">
        <v>0.02</v>
      </c>
      <c r="K51" s="1" t="n">
        <v>2</v>
      </c>
      <c r="O51" s="1"/>
      <c r="P51" s="1"/>
      <c r="Q51" s="1" t="n">
        <v>0.02</v>
      </c>
      <c r="R51" s="1" t="n">
        <v>5</v>
      </c>
    </row>
    <row r="52" customFormat="false" ht="13.8" hidden="false" customHeight="false" outlineLevel="0" collapsed="false">
      <c r="A52" s="1" t="n">
        <f aca="false">A51+1</f>
        <v>46</v>
      </c>
      <c r="C52" s="52" t="n">
        <v>42580</v>
      </c>
      <c r="D52" s="1" t="n">
        <f aca="false">C52-C51</f>
        <v>1</v>
      </c>
      <c r="E52" s="53" t="s">
        <v>749</v>
      </c>
      <c r="F52" s="1" t="s">
        <v>811</v>
      </c>
      <c r="G52" s="128" t="n">
        <f aca="false">H52*I52*$A$1</f>
        <v>1</v>
      </c>
      <c r="H52" s="1" t="n">
        <v>5</v>
      </c>
      <c r="I52" s="1" t="n">
        <v>0.02</v>
      </c>
      <c r="K52" s="1" t="n">
        <v>2</v>
      </c>
      <c r="O52" s="1"/>
      <c r="P52" s="1"/>
      <c r="Q52" s="1" t="n">
        <v>0.02</v>
      </c>
      <c r="R52" s="1" t="n">
        <v>5</v>
      </c>
    </row>
    <row r="53" customFormat="false" ht="13.8" hidden="false" customHeight="false" outlineLevel="0" collapsed="false">
      <c r="A53" s="1" t="n">
        <f aca="false">A52+1</f>
        <v>47</v>
      </c>
      <c r="C53" s="52" t="n">
        <v>42581</v>
      </c>
      <c r="D53" s="1" t="n">
        <f aca="false">C53-C52</f>
        <v>1</v>
      </c>
      <c r="E53" s="53" t="s">
        <v>747</v>
      </c>
      <c r="F53" s="1" t="s">
        <v>811</v>
      </c>
      <c r="G53" s="128" t="n">
        <f aca="false">H53*I53*$A$1</f>
        <v>1</v>
      </c>
      <c r="H53" s="1" t="n">
        <v>5</v>
      </c>
      <c r="I53" s="1" t="n">
        <v>0.02</v>
      </c>
      <c r="K53" s="1" t="n">
        <v>2</v>
      </c>
      <c r="O53" s="1"/>
      <c r="P53" s="1"/>
      <c r="Q53" s="1" t="n">
        <v>0.02</v>
      </c>
      <c r="R53" s="1" t="n">
        <v>5</v>
      </c>
    </row>
    <row r="54" customFormat="false" ht="13.8" hidden="false" customHeight="false" outlineLevel="0" collapsed="false">
      <c r="A54" s="1" t="n">
        <f aca="false">A53+1</f>
        <v>48</v>
      </c>
      <c r="C54" s="52" t="n">
        <v>42582</v>
      </c>
      <c r="D54" s="1" t="n">
        <f aca="false">C54-C53</f>
        <v>1</v>
      </c>
      <c r="E54" s="53" t="s">
        <v>700</v>
      </c>
      <c r="F54" s="1" t="s">
        <v>811</v>
      </c>
      <c r="G54" s="128" t="n">
        <f aca="false">H54*I54*$A$1</f>
        <v>1</v>
      </c>
      <c r="H54" s="1" t="n">
        <v>5</v>
      </c>
      <c r="I54" s="1" t="n">
        <v>0.02</v>
      </c>
      <c r="K54" s="1" t="n">
        <v>2</v>
      </c>
      <c r="O54" s="1"/>
      <c r="P54" s="1"/>
      <c r="Q54" s="1" t="n">
        <v>0.02</v>
      </c>
      <c r="R54" s="1" t="n">
        <v>5</v>
      </c>
    </row>
    <row r="55" customFormat="false" ht="13.8" hidden="false" customHeight="false" outlineLevel="0" collapsed="false">
      <c r="A55" s="1" t="n">
        <f aca="false">A54+1</f>
        <v>49</v>
      </c>
      <c r="C55" s="52" t="n">
        <v>42583</v>
      </c>
      <c r="D55" s="1" t="n">
        <f aca="false">C55-C54</f>
        <v>1</v>
      </c>
      <c r="E55" s="53" t="s">
        <v>751</v>
      </c>
      <c r="F55" s="1" t="s">
        <v>811</v>
      </c>
      <c r="G55" s="128" t="n">
        <f aca="false">H55*I55*$A$1</f>
        <v>1</v>
      </c>
      <c r="H55" s="1" t="n">
        <v>5</v>
      </c>
      <c r="I55" s="1" t="n">
        <v>0.02</v>
      </c>
      <c r="K55" s="1" t="n">
        <v>2</v>
      </c>
      <c r="O55" s="1"/>
      <c r="P55" s="1"/>
      <c r="Q55" s="1" t="n">
        <v>0.02</v>
      </c>
      <c r="R55" s="1" t="n">
        <v>5</v>
      </c>
    </row>
    <row r="56" customFormat="false" ht="13.8" hidden="false" customHeight="false" outlineLevel="0" collapsed="false">
      <c r="A56" s="1" t="n">
        <f aca="false">A55+1</f>
        <v>50</v>
      </c>
      <c r="C56" s="52" t="n">
        <v>42584</v>
      </c>
      <c r="D56" s="1" t="n">
        <f aca="false">C56-C55</f>
        <v>1</v>
      </c>
      <c r="E56" s="53" t="s">
        <v>749</v>
      </c>
      <c r="F56" s="1" t="s">
        <v>811</v>
      </c>
      <c r="G56" s="128" t="n">
        <f aca="false">H56*I56*$A$1</f>
        <v>1</v>
      </c>
      <c r="H56" s="1" t="n">
        <v>5</v>
      </c>
      <c r="I56" s="1" t="n">
        <v>0.02</v>
      </c>
      <c r="K56" s="1" t="n">
        <v>2</v>
      </c>
      <c r="O56" s="1"/>
      <c r="P56" s="1"/>
      <c r="Q56" s="1" t="n">
        <v>0.02</v>
      </c>
      <c r="R56" s="1" t="n">
        <v>5</v>
      </c>
    </row>
    <row r="57" customFormat="false" ht="13.8" hidden="false" customHeight="false" outlineLevel="0" collapsed="false">
      <c r="A57" s="1" t="n">
        <f aca="false">A56+1</f>
        <v>51</v>
      </c>
      <c r="C57" s="52" t="n">
        <v>42585</v>
      </c>
      <c r="D57" s="1" t="n">
        <f aca="false">C57-C56</f>
        <v>1</v>
      </c>
      <c r="E57" s="53" t="s">
        <v>747</v>
      </c>
      <c r="F57" s="1" t="s">
        <v>811</v>
      </c>
      <c r="G57" s="128" t="n">
        <f aca="false">H57*I57*$A$1</f>
        <v>1</v>
      </c>
      <c r="H57" s="1" t="n">
        <v>5</v>
      </c>
      <c r="I57" s="1" t="n">
        <v>0.02</v>
      </c>
      <c r="K57" s="1" t="n">
        <v>2</v>
      </c>
      <c r="O57" s="1"/>
      <c r="P57" s="1"/>
      <c r="Q57" s="1" t="n">
        <v>0.02</v>
      </c>
      <c r="R57" s="1" t="n">
        <v>5</v>
      </c>
    </row>
    <row r="58" customFormat="false" ht="13.8" hidden="false" customHeight="false" outlineLevel="0" collapsed="false">
      <c r="A58" s="1" t="n">
        <f aca="false">A57+1</f>
        <v>52</v>
      </c>
      <c r="C58" s="52" t="n">
        <v>42586</v>
      </c>
      <c r="D58" s="1" t="n">
        <f aca="false">C58-C57</f>
        <v>1</v>
      </c>
      <c r="E58" s="53" t="s">
        <v>700</v>
      </c>
      <c r="F58" s="1" t="s">
        <v>811</v>
      </c>
      <c r="G58" s="128" t="n">
        <f aca="false">H58*I58*$A$1</f>
        <v>1</v>
      </c>
      <c r="H58" s="1" t="n">
        <v>5</v>
      </c>
      <c r="I58" s="1" t="n">
        <v>0.02</v>
      </c>
      <c r="K58" s="1" t="n">
        <v>2</v>
      </c>
      <c r="O58" s="1"/>
      <c r="P58" s="1"/>
      <c r="Q58" s="1" t="n">
        <v>0.02</v>
      </c>
      <c r="R58" s="1" t="n">
        <v>5</v>
      </c>
    </row>
    <row r="59" customFormat="false" ht="13.8" hidden="false" customHeight="false" outlineLevel="0" collapsed="false">
      <c r="A59" s="1" t="n">
        <f aca="false">A58+1</f>
        <v>53</v>
      </c>
      <c r="C59" s="52" t="n">
        <v>42587</v>
      </c>
      <c r="D59" s="1" t="n">
        <f aca="false">C59-C58</f>
        <v>1</v>
      </c>
      <c r="E59" s="53" t="s">
        <v>751</v>
      </c>
      <c r="F59" s="1" t="s">
        <v>811</v>
      </c>
      <c r="G59" s="128" t="n">
        <f aca="false">H59*I59*$A$1</f>
        <v>1</v>
      </c>
      <c r="H59" s="1" t="n">
        <v>5</v>
      </c>
      <c r="I59" s="1" t="n">
        <v>0.02</v>
      </c>
      <c r="K59" s="1" t="n">
        <v>2</v>
      </c>
      <c r="O59" s="1"/>
      <c r="P59" s="1"/>
      <c r="Q59" s="1" t="n">
        <v>0.02</v>
      </c>
      <c r="R59" s="1" t="n">
        <v>5</v>
      </c>
    </row>
    <row r="60" customFormat="false" ht="13.8" hidden="false" customHeight="false" outlineLevel="0" collapsed="false">
      <c r="A60" s="1" t="n">
        <f aca="false">A59+1</f>
        <v>54</v>
      </c>
      <c r="C60" s="52" t="n">
        <v>42588</v>
      </c>
      <c r="D60" s="1" t="n">
        <f aca="false">C60-C59</f>
        <v>1</v>
      </c>
      <c r="E60" s="53" t="s">
        <v>749</v>
      </c>
      <c r="F60" s="1" t="s">
        <v>811</v>
      </c>
      <c r="G60" s="128" t="n">
        <f aca="false">H60*I60*$A$1</f>
        <v>1</v>
      </c>
      <c r="H60" s="1" t="n">
        <v>5</v>
      </c>
      <c r="I60" s="1" t="n">
        <v>0.02</v>
      </c>
      <c r="K60" s="1" t="n">
        <v>2</v>
      </c>
      <c r="O60" s="1"/>
      <c r="P60" s="1"/>
      <c r="Q60" s="1" t="n">
        <v>0.02</v>
      </c>
      <c r="R60" s="1" t="n">
        <v>5</v>
      </c>
    </row>
    <row r="61" customFormat="false" ht="13.8" hidden="false" customHeight="false" outlineLevel="0" collapsed="false">
      <c r="A61" s="1" t="n">
        <f aca="false">A60+1</f>
        <v>55</v>
      </c>
      <c r="C61" s="52" t="n">
        <v>42589</v>
      </c>
      <c r="D61" s="1" t="n">
        <f aca="false">C61-C60</f>
        <v>1</v>
      </c>
      <c r="E61" s="53" t="s">
        <v>747</v>
      </c>
      <c r="F61" s="1" t="s">
        <v>811</v>
      </c>
      <c r="G61" s="128" t="n">
        <f aca="false">H61*I61*$A$1</f>
        <v>1</v>
      </c>
      <c r="H61" s="1" t="n">
        <v>5</v>
      </c>
      <c r="I61" s="1" t="n">
        <v>0.02</v>
      </c>
      <c r="K61" s="1" t="n">
        <v>2</v>
      </c>
      <c r="O61" s="1"/>
      <c r="P61" s="1"/>
      <c r="Q61" s="1" t="n">
        <v>0.02</v>
      </c>
      <c r="R61" s="1" t="n">
        <v>5</v>
      </c>
    </row>
    <row r="62" customFormat="false" ht="13.8" hidden="false" customHeight="false" outlineLevel="0" collapsed="false">
      <c r="A62" s="1" t="n">
        <f aca="false">A61+1</f>
        <v>56</v>
      </c>
      <c r="C62" s="52" t="n">
        <v>42594</v>
      </c>
      <c r="D62" s="1" t="n">
        <f aca="false">C62-C61</f>
        <v>5</v>
      </c>
      <c r="E62" s="53" t="s">
        <v>815</v>
      </c>
      <c r="F62" s="1" t="s">
        <v>811</v>
      </c>
      <c r="G62" s="128" t="n">
        <f aca="false">H62*I62*$A$1</f>
        <v>0</v>
      </c>
      <c r="I62" s="1" t="n">
        <v>0.02</v>
      </c>
      <c r="K62" s="1" t="n">
        <v>2</v>
      </c>
      <c r="O62" s="1"/>
      <c r="P62" s="1"/>
      <c r="Q62" s="1" t="n">
        <v>0.02</v>
      </c>
    </row>
    <row r="63" customFormat="false" ht="13.8" hidden="false" customHeight="false" outlineLevel="0" collapsed="false">
      <c r="A63" s="1" t="n">
        <f aca="false">A62+1</f>
        <v>57</v>
      </c>
      <c r="C63" s="52" t="n">
        <v>42595</v>
      </c>
      <c r="D63" s="1" t="n">
        <f aca="false">C63-C62</f>
        <v>1</v>
      </c>
      <c r="E63" s="53" t="s">
        <v>745</v>
      </c>
      <c r="F63" s="1" t="s">
        <v>811</v>
      </c>
      <c r="G63" s="128" t="n">
        <f aca="false">H63*I63*$A$1</f>
        <v>1</v>
      </c>
      <c r="H63" s="1" t="n">
        <v>5</v>
      </c>
      <c r="I63" s="1" t="n">
        <v>0.02</v>
      </c>
      <c r="K63" s="1" t="n">
        <v>2</v>
      </c>
      <c r="O63" s="1"/>
      <c r="P63" s="1"/>
      <c r="Q63" s="1" t="n">
        <v>0.02</v>
      </c>
      <c r="R63" s="1" t="n">
        <v>5</v>
      </c>
    </row>
    <row r="64" customFormat="false" ht="13.8" hidden="false" customHeight="false" outlineLevel="0" collapsed="false">
      <c r="A64" s="1" t="n">
        <f aca="false">A63+1</f>
        <v>58</v>
      </c>
      <c r="C64" s="52" t="n">
        <v>42596</v>
      </c>
      <c r="D64" s="1" t="n">
        <f aca="false">C64-C63</f>
        <v>1</v>
      </c>
      <c r="E64" s="53" t="s">
        <v>816</v>
      </c>
      <c r="F64" s="1" t="s">
        <v>811</v>
      </c>
      <c r="G64" s="128" t="n">
        <f aca="false">H64*I64*$A$1</f>
        <v>1</v>
      </c>
      <c r="H64" s="1" t="n">
        <v>5</v>
      </c>
      <c r="I64" s="1" t="n">
        <v>0.02</v>
      </c>
      <c r="K64" s="1" t="n">
        <v>2</v>
      </c>
      <c r="O64" s="1"/>
      <c r="P64" s="1"/>
      <c r="Q64" s="1" t="n">
        <v>0.02</v>
      </c>
      <c r="R64" s="1" t="n">
        <v>5</v>
      </c>
    </row>
    <row r="65" customFormat="false" ht="13.8" hidden="false" customHeight="false" outlineLevel="0" collapsed="false">
      <c r="A65" s="1" t="n">
        <f aca="false">A64+1</f>
        <v>59</v>
      </c>
      <c r="C65" s="52" t="n">
        <v>42597</v>
      </c>
      <c r="D65" s="1" t="n">
        <f aca="false">C65-C64</f>
        <v>1</v>
      </c>
      <c r="E65" s="53" t="s">
        <v>749</v>
      </c>
      <c r="F65" s="1" t="s">
        <v>811</v>
      </c>
      <c r="G65" s="128" t="n">
        <f aca="false">H65*I65*$A$1</f>
        <v>1</v>
      </c>
      <c r="H65" s="1" t="n">
        <v>5</v>
      </c>
      <c r="I65" s="1" t="n">
        <v>0.02</v>
      </c>
      <c r="K65" s="1" t="n">
        <v>2</v>
      </c>
      <c r="O65" s="1"/>
      <c r="P65" s="1"/>
      <c r="Q65" s="1" t="n">
        <v>0.02</v>
      </c>
      <c r="R65" s="1" t="n">
        <v>5</v>
      </c>
    </row>
    <row r="66" customFormat="false" ht="13.8" hidden="false" customHeight="false" outlineLevel="0" collapsed="false">
      <c r="A66" s="1" t="n">
        <f aca="false">A65+1</f>
        <v>60</v>
      </c>
      <c r="C66" s="52" t="n">
        <v>42598</v>
      </c>
      <c r="D66" s="1" t="n">
        <f aca="false">C66-C65</f>
        <v>1</v>
      </c>
      <c r="E66" s="53" t="s">
        <v>700</v>
      </c>
      <c r="F66" s="1" t="s">
        <v>811</v>
      </c>
      <c r="G66" s="128" t="n">
        <f aca="false">H66*I66*$A$1</f>
        <v>1</v>
      </c>
      <c r="H66" s="1" t="n">
        <v>5</v>
      </c>
      <c r="I66" s="1" t="n">
        <v>0.02</v>
      </c>
      <c r="K66" s="1" t="n">
        <v>2</v>
      </c>
      <c r="O66" s="1"/>
      <c r="P66" s="1"/>
      <c r="Q66" s="1" t="n">
        <v>0.02</v>
      </c>
      <c r="R66" s="1" t="n">
        <v>5</v>
      </c>
    </row>
    <row r="67" customFormat="false" ht="13.8" hidden="false" customHeight="false" outlineLevel="0" collapsed="false">
      <c r="A67" s="1" t="n">
        <f aca="false">A66+1</f>
        <v>61</v>
      </c>
      <c r="C67" s="52" t="n">
        <v>42599</v>
      </c>
      <c r="D67" s="1" t="n">
        <f aca="false">C67-C66</f>
        <v>1</v>
      </c>
      <c r="E67" s="53" t="s">
        <v>751</v>
      </c>
      <c r="F67" s="1" t="s">
        <v>811</v>
      </c>
      <c r="G67" s="128" t="n">
        <f aca="false">H67*I67*$A$1</f>
        <v>1</v>
      </c>
      <c r="H67" s="1" t="n">
        <v>5</v>
      </c>
      <c r="I67" s="1" t="n">
        <v>0.02</v>
      </c>
      <c r="K67" s="1" t="n">
        <v>2</v>
      </c>
      <c r="O67" s="1"/>
      <c r="P67" s="1"/>
      <c r="Q67" s="1" t="n">
        <v>0.02</v>
      </c>
      <c r="R67" s="1" t="n">
        <v>5</v>
      </c>
    </row>
    <row r="68" customFormat="false" ht="13.8" hidden="false" customHeight="false" outlineLevel="0" collapsed="false">
      <c r="A68" s="1" t="n">
        <f aca="false">A67+1</f>
        <v>62</v>
      </c>
      <c r="C68" s="52" t="n">
        <v>42600</v>
      </c>
      <c r="D68" s="1" t="n">
        <f aca="false">C68-C67</f>
        <v>1</v>
      </c>
      <c r="E68" s="53" t="s">
        <v>816</v>
      </c>
      <c r="F68" s="1" t="s">
        <v>811</v>
      </c>
      <c r="G68" s="128" t="n">
        <f aca="false">H68*I68*$A$1</f>
        <v>1</v>
      </c>
      <c r="H68" s="1" t="n">
        <v>5</v>
      </c>
      <c r="I68" s="1" t="n">
        <v>0.02</v>
      </c>
      <c r="K68" s="1" t="n">
        <v>2</v>
      </c>
      <c r="O68" s="1"/>
      <c r="P68" s="1"/>
      <c r="Q68" s="1" t="n">
        <v>0.02</v>
      </c>
      <c r="R68" s="1" t="n">
        <v>5</v>
      </c>
    </row>
    <row r="69" customFormat="false" ht="13.8" hidden="false" customHeight="false" outlineLevel="0" collapsed="false">
      <c r="A69" s="1" t="n">
        <f aca="false">A68+1</f>
        <v>63</v>
      </c>
      <c r="C69" s="52" t="n">
        <v>42601</v>
      </c>
      <c r="D69" s="1" t="n">
        <f aca="false">C69-C68</f>
        <v>1</v>
      </c>
      <c r="E69" s="53" t="s">
        <v>749</v>
      </c>
      <c r="F69" s="1" t="s">
        <v>811</v>
      </c>
      <c r="G69" s="128" t="n">
        <f aca="false">H69*I69*$A$1</f>
        <v>1</v>
      </c>
      <c r="H69" s="1" t="n">
        <v>5</v>
      </c>
      <c r="I69" s="1" t="n">
        <v>0.02</v>
      </c>
      <c r="K69" s="1" t="n">
        <v>2</v>
      </c>
      <c r="O69" s="1"/>
      <c r="P69" s="1"/>
      <c r="Q69" s="1" t="n">
        <v>0.02</v>
      </c>
      <c r="R69" s="1" t="n">
        <v>5</v>
      </c>
    </row>
    <row r="70" customFormat="false" ht="13.8" hidden="false" customHeight="false" outlineLevel="0" collapsed="false">
      <c r="A70" s="1" t="n">
        <f aca="false">A69+1</f>
        <v>64</v>
      </c>
      <c r="C70" s="52" t="n">
        <v>42602</v>
      </c>
      <c r="D70" s="1" t="n">
        <f aca="false">C70-C69</f>
        <v>1</v>
      </c>
      <c r="E70" s="53" t="s">
        <v>700</v>
      </c>
      <c r="F70" s="1" t="s">
        <v>811</v>
      </c>
      <c r="G70" s="128" t="n">
        <f aca="false">H70*I70*$A$1</f>
        <v>1</v>
      </c>
      <c r="H70" s="1" t="n">
        <v>5</v>
      </c>
      <c r="I70" s="1" t="n">
        <v>0.02</v>
      </c>
      <c r="K70" s="1" t="n">
        <v>2</v>
      </c>
      <c r="O70" s="1"/>
      <c r="P70" s="1"/>
      <c r="Q70" s="1" t="n">
        <v>0.02</v>
      </c>
      <c r="R70" s="1" t="n">
        <v>5</v>
      </c>
    </row>
    <row r="71" customFormat="false" ht="13.8" hidden="false" customHeight="false" outlineLevel="0" collapsed="false">
      <c r="A71" s="1" t="n">
        <f aca="false">A70+1</f>
        <v>65</v>
      </c>
      <c r="C71" s="52" t="n">
        <v>42603</v>
      </c>
      <c r="D71" s="1" t="n">
        <f aca="false">C71-C70</f>
        <v>1</v>
      </c>
      <c r="E71" s="53" t="s">
        <v>751</v>
      </c>
      <c r="F71" s="1" t="s">
        <v>811</v>
      </c>
      <c r="G71" s="128" t="n">
        <f aca="false">H71*I71*$A$1</f>
        <v>1</v>
      </c>
      <c r="H71" s="1" t="n">
        <v>5</v>
      </c>
      <c r="I71" s="1" t="n">
        <v>0.02</v>
      </c>
      <c r="K71" s="1" t="n">
        <v>2</v>
      </c>
      <c r="O71" s="1"/>
      <c r="P71" s="1"/>
      <c r="Q71" s="1" t="n">
        <v>0.02</v>
      </c>
      <c r="R71" s="1" t="n">
        <v>5</v>
      </c>
    </row>
    <row r="72" customFormat="false" ht="13.8" hidden="false" customHeight="false" outlineLevel="0" collapsed="false">
      <c r="A72" s="1" t="n">
        <f aca="false">A71+1</f>
        <v>66</v>
      </c>
      <c r="C72" s="52" t="n">
        <v>42604</v>
      </c>
      <c r="D72" s="1" t="n">
        <f aca="false">C72-C71</f>
        <v>1</v>
      </c>
      <c r="E72" s="53" t="s">
        <v>816</v>
      </c>
      <c r="F72" s="1" t="s">
        <v>811</v>
      </c>
      <c r="G72" s="128" t="n">
        <f aca="false">H72*I72*$A$1</f>
        <v>1</v>
      </c>
      <c r="H72" s="1" t="n">
        <v>5</v>
      </c>
      <c r="I72" s="1" t="n">
        <v>0.02</v>
      </c>
      <c r="K72" s="1" t="n">
        <v>2</v>
      </c>
      <c r="O72" s="1"/>
      <c r="P72" s="1"/>
      <c r="Q72" s="1" t="n">
        <v>0.02</v>
      </c>
      <c r="R72" s="1" t="n">
        <v>5</v>
      </c>
    </row>
    <row r="73" customFormat="false" ht="13.8" hidden="false" customHeight="false" outlineLevel="0" collapsed="false">
      <c r="A73" s="1" t="n">
        <f aca="false">A72+1</f>
        <v>67</v>
      </c>
      <c r="C73" s="52" t="n">
        <v>42605</v>
      </c>
      <c r="D73" s="1" t="n">
        <f aca="false">C73-C72</f>
        <v>1</v>
      </c>
      <c r="E73" s="53" t="s">
        <v>749</v>
      </c>
      <c r="F73" s="1" t="s">
        <v>811</v>
      </c>
      <c r="G73" s="128" t="n">
        <f aca="false">H73*I73*$A$1</f>
        <v>1</v>
      </c>
      <c r="H73" s="1" t="n">
        <v>5</v>
      </c>
      <c r="I73" s="1" t="n">
        <v>0.02</v>
      </c>
      <c r="K73" s="1" t="n">
        <v>2</v>
      </c>
      <c r="O73" s="1"/>
      <c r="P73" s="1"/>
      <c r="Q73" s="1" t="n">
        <v>0.02</v>
      </c>
      <c r="R73" s="1" t="n">
        <v>5</v>
      </c>
    </row>
    <row r="74" customFormat="false" ht="13.8" hidden="false" customHeight="false" outlineLevel="0" collapsed="false">
      <c r="A74" s="1" t="n">
        <f aca="false">A73+1</f>
        <v>68</v>
      </c>
      <c r="C74" s="52" t="n">
        <v>42606</v>
      </c>
      <c r="D74" s="1" t="n">
        <f aca="false">C74-C73</f>
        <v>1</v>
      </c>
      <c r="E74" s="53" t="s">
        <v>700</v>
      </c>
      <c r="F74" s="1" t="s">
        <v>811</v>
      </c>
      <c r="G74" s="128" t="n">
        <f aca="false">H74*I74*$A$1</f>
        <v>1</v>
      </c>
      <c r="H74" s="1" t="n">
        <v>5</v>
      </c>
      <c r="I74" s="1" t="n">
        <v>0.02</v>
      </c>
      <c r="K74" s="1" t="n">
        <v>2</v>
      </c>
      <c r="O74" s="1"/>
      <c r="P74" s="1"/>
      <c r="Q74" s="1" t="n">
        <v>0.02</v>
      </c>
      <c r="R74" s="1" t="n">
        <v>5</v>
      </c>
    </row>
    <row r="75" customFormat="false" ht="13.8" hidden="false" customHeight="false" outlineLevel="0" collapsed="false">
      <c r="A75" s="1" t="n">
        <f aca="false">A74+1</f>
        <v>69</v>
      </c>
      <c r="C75" s="52" t="n">
        <v>42607</v>
      </c>
      <c r="D75" s="1" t="n">
        <f aca="false">C75-C74</f>
        <v>1</v>
      </c>
      <c r="E75" s="53" t="s">
        <v>751</v>
      </c>
      <c r="F75" s="1" t="s">
        <v>811</v>
      </c>
      <c r="G75" s="128" t="n">
        <f aca="false">H75*I75*$A$1</f>
        <v>1</v>
      </c>
      <c r="H75" s="1" t="n">
        <v>5</v>
      </c>
      <c r="I75" s="1" t="n">
        <v>0.02</v>
      </c>
      <c r="K75" s="1" t="n">
        <v>2</v>
      </c>
      <c r="O75" s="1"/>
      <c r="P75" s="1"/>
      <c r="Q75" s="1" t="n">
        <v>0.02</v>
      </c>
      <c r="R75" s="1" t="n">
        <v>5</v>
      </c>
    </row>
    <row r="76" customFormat="false" ht="13.8" hidden="false" customHeight="false" outlineLevel="0" collapsed="false">
      <c r="A76" s="1" t="n">
        <f aca="false">A75+1</f>
        <v>70</v>
      </c>
      <c r="C76" s="52" t="n">
        <v>42608</v>
      </c>
      <c r="D76" s="1" t="n">
        <f aca="false">C76-C75</f>
        <v>1</v>
      </c>
      <c r="E76" s="53" t="s">
        <v>816</v>
      </c>
      <c r="F76" s="1" t="s">
        <v>811</v>
      </c>
      <c r="G76" s="128" t="n">
        <f aca="false">H76*I76*$A$1</f>
        <v>1</v>
      </c>
      <c r="H76" s="1" t="n">
        <v>5</v>
      </c>
      <c r="I76" s="1" t="n">
        <v>0.02</v>
      </c>
      <c r="K76" s="1" t="n">
        <v>2</v>
      </c>
      <c r="O76" s="1"/>
      <c r="P76" s="1"/>
      <c r="Q76" s="1" t="n">
        <v>0.02</v>
      </c>
      <c r="R76" s="1" t="n">
        <v>5</v>
      </c>
    </row>
    <row r="77" customFormat="false" ht="13.8" hidden="false" customHeight="false" outlineLevel="0" collapsed="false">
      <c r="A77" s="1" t="n">
        <f aca="false">A76+1</f>
        <v>71</v>
      </c>
      <c r="C77" s="52" t="n">
        <v>42609</v>
      </c>
      <c r="D77" s="1" t="n">
        <f aca="false">C77-C76</f>
        <v>1</v>
      </c>
      <c r="E77" s="53" t="s">
        <v>749</v>
      </c>
      <c r="F77" s="1" t="s">
        <v>811</v>
      </c>
      <c r="G77" s="128" t="n">
        <f aca="false">H77*I77*$A$1</f>
        <v>1</v>
      </c>
      <c r="H77" s="1" t="n">
        <v>5</v>
      </c>
      <c r="I77" s="1" t="n">
        <v>0.02</v>
      </c>
      <c r="K77" s="1" t="n">
        <v>2</v>
      </c>
      <c r="O77" s="1"/>
      <c r="P77" s="1"/>
      <c r="Q77" s="1" t="n">
        <v>0.02</v>
      </c>
      <c r="R77" s="1" t="n">
        <v>5</v>
      </c>
    </row>
    <row r="78" customFormat="false" ht="13.8" hidden="false" customHeight="false" outlineLevel="0" collapsed="false">
      <c r="A78" s="1" t="n">
        <f aca="false">A77+1</f>
        <v>72</v>
      </c>
      <c r="C78" s="52" t="n">
        <v>42610</v>
      </c>
      <c r="D78" s="1" t="n">
        <f aca="false">C78-C77</f>
        <v>1</v>
      </c>
      <c r="E78" s="53" t="s">
        <v>700</v>
      </c>
      <c r="F78" s="1" t="s">
        <v>811</v>
      </c>
      <c r="G78" s="128" t="n">
        <f aca="false">H78*I78*$A$1</f>
        <v>1</v>
      </c>
      <c r="H78" s="1" t="n">
        <v>5</v>
      </c>
      <c r="I78" s="1" t="n">
        <v>0.02</v>
      </c>
      <c r="K78" s="1" t="n">
        <v>2</v>
      </c>
      <c r="O78" s="1"/>
      <c r="P78" s="1"/>
      <c r="Q78" s="1" t="n">
        <v>0.02</v>
      </c>
      <c r="R78" s="1" t="n">
        <v>5</v>
      </c>
    </row>
    <row r="79" customFormat="false" ht="13.8" hidden="false" customHeight="false" outlineLevel="0" collapsed="false">
      <c r="A79" s="1" t="n">
        <f aca="false">A78+1</f>
        <v>73</v>
      </c>
      <c r="C79" s="52" t="n">
        <v>42611</v>
      </c>
      <c r="D79" s="1" t="n">
        <f aca="false">C79-C78</f>
        <v>1</v>
      </c>
      <c r="E79" s="53" t="s">
        <v>751</v>
      </c>
      <c r="F79" s="1" t="s">
        <v>811</v>
      </c>
      <c r="G79" s="128" t="n">
        <f aca="false">H79*I79*$A$1</f>
        <v>1</v>
      </c>
      <c r="H79" s="1" t="n">
        <v>5</v>
      </c>
      <c r="I79" s="1" t="n">
        <v>0.02</v>
      </c>
      <c r="K79" s="1" t="n">
        <v>2</v>
      </c>
      <c r="O79" s="1"/>
      <c r="P79" s="1"/>
      <c r="Q79" s="1" t="n">
        <v>0.02</v>
      </c>
      <c r="R79" s="1" t="n">
        <v>5</v>
      </c>
    </row>
    <row r="80" customFormat="false" ht="13.8" hidden="false" customHeight="false" outlineLevel="0" collapsed="false">
      <c r="A80" s="1" t="n">
        <f aca="false">A79+1</f>
        <v>74</v>
      </c>
      <c r="C80" s="52" t="n">
        <v>42612</v>
      </c>
      <c r="D80" s="1" t="n">
        <f aca="false">C80-C79</f>
        <v>1</v>
      </c>
      <c r="E80" s="53" t="s">
        <v>816</v>
      </c>
      <c r="F80" s="1" t="s">
        <v>811</v>
      </c>
      <c r="G80" s="128" t="n">
        <f aca="false">H80*I80*$A$1</f>
        <v>1</v>
      </c>
      <c r="H80" s="1" t="n">
        <v>5</v>
      </c>
      <c r="I80" s="1" t="n">
        <v>0.02</v>
      </c>
      <c r="K80" s="1" t="n">
        <v>2</v>
      </c>
      <c r="O80" s="1"/>
      <c r="P80" s="1"/>
      <c r="Q80" s="1" t="n">
        <v>0.02</v>
      </c>
      <c r="R80" s="1" t="n">
        <v>5</v>
      </c>
    </row>
    <row r="81" customFormat="false" ht="13.8" hidden="false" customHeight="false" outlineLevel="0" collapsed="false">
      <c r="A81" s="1" t="n">
        <f aca="false">A80+1</f>
        <v>75</v>
      </c>
      <c r="C81" s="52" t="n">
        <v>42613</v>
      </c>
      <c r="D81" s="1" t="n">
        <f aca="false">C81-C80</f>
        <v>1</v>
      </c>
      <c r="E81" s="53" t="s">
        <v>749</v>
      </c>
      <c r="F81" s="1" t="s">
        <v>811</v>
      </c>
      <c r="G81" s="128" t="n">
        <f aca="false">H81*I81*$A$1</f>
        <v>1</v>
      </c>
      <c r="H81" s="1" t="n">
        <v>5</v>
      </c>
      <c r="I81" s="1" t="n">
        <v>0.02</v>
      </c>
      <c r="K81" s="1" t="n">
        <v>2</v>
      </c>
      <c r="O81" s="1"/>
      <c r="P81" s="1"/>
      <c r="Q81" s="1" t="n">
        <v>0.02</v>
      </c>
      <c r="R81" s="1" t="n">
        <v>5</v>
      </c>
    </row>
    <row r="82" customFormat="false" ht="13.8" hidden="false" customHeight="false" outlineLevel="0" collapsed="false">
      <c r="A82" s="1" t="n">
        <f aca="false">A81+1</f>
        <v>76</v>
      </c>
      <c r="C82" s="52" t="n">
        <v>42614</v>
      </c>
      <c r="D82" s="1" t="n">
        <f aca="false">C82-C81</f>
        <v>1</v>
      </c>
      <c r="E82" s="53" t="s">
        <v>700</v>
      </c>
      <c r="F82" s="1" t="s">
        <v>811</v>
      </c>
      <c r="G82" s="128" t="n">
        <f aca="false">H82*I82*$A$1</f>
        <v>1</v>
      </c>
      <c r="H82" s="1" t="n">
        <v>5</v>
      </c>
      <c r="I82" s="1" t="n">
        <v>0.02</v>
      </c>
      <c r="K82" s="1" t="n">
        <v>2</v>
      </c>
      <c r="O82" s="1"/>
      <c r="P82" s="1"/>
      <c r="Q82" s="1" t="n">
        <v>0.02</v>
      </c>
      <c r="R82" s="1" t="n">
        <v>5</v>
      </c>
    </row>
    <row r="83" customFormat="false" ht="13.8" hidden="false" customHeight="false" outlineLevel="0" collapsed="false">
      <c r="A83" s="1" t="n">
        <f aca="false">A82+1</f>
        <v>77</v>
      </c>
      <c r="C83" s="52" t="n">
        <v>42615</v>
      </c>
      <c r="D83" s="1" t="n">
        <f aca="false">C83-C82</f>
        <v>1</v>
      </c>
      <c r="E83" s="53" t="s">
        <v>751</v>
      </c>
      <c r="F83" s="1" t="s">
        <v>811</v>
      </c>
      <c r="G83" s="128" t="n">
        <f aca="false">H83*I83*$A$1</f>
        <v>1</v>
      </c>
      <c r="H83" s="1" t="n">
        <v>5</v>
      </c>
      <c r="I83" s="1" t="n">
        <v>0.02</v>
      </c>
      <c r="K83" s="1" t="n">
        <v>2</v>
      </c>
      <c r="O83" s="1"/>
      <c r="P83" s="1"/>
      <c r="Q83" s="1" t="n">
        <v>0.02</v>
      </c>
      <c r="R83" s="1" t="n">
        <v>5</v>
      </c>
    </row>
    <row r="84" customFormat="false" ht="13.8" hidden="false" customHeight="false" outlineLevel="0" collapsed="false">
      <c r="A84" s="1" t="n">
        <f aca="false">A83+1</f>
        <v>78</v>
      </c>
      <c r="C84" s="52" t="n">
        <v>42616</v>
      </c>
      <c r="D84" s="1" t="n">
        <f aca="false">C84-C83</f>
        <v>1</v>
      </c>
      <c r="E84" s="53" t="s">
        <v>816</v>
      </c>
      <c r="F84" s="1" t="s">
        <v>811</v>
      </c>
      <c r="G84" s="128" t="n">
        <f aca="false">H84*I84*$A$1</f>
        <v>1</v>
      </c>
      <c r="H84" s="1" t="n">
        <v>5</v>
      </c>
      <c r="I84" s="1" t="n">
        <v>0.02</v>
      </c>
      <c r="K84" s="1" t="n">
        <v>2</v>
      </c>
      <c r="O84" s="1"/>
      <c r="P84" s="1"/>
      <c r="Q84" s="1" t="n">
        <v>0.02</v>
      </c>
      <c r="R84" s="1" t="n">
        <v>5</v>
      </c>
    </row>
    <row r="85" customFormat="false" ht="13.8" hidden="false" customHeight="false" outlineLevel="0" collapsed="false">
      <c r="A85" s="1" t="n">
        <f aca="false">A84+1</f>
        <v>79</v>
      </c>
      <c r="C85" s="52" t="n">
        <v>42617</v>
      </c>
      <c r="D85" s="1" t="n">
        <f aca="false">C85-C84</f>
        <v>1</v>
      </c>
      <c r="E85" s="53" t="s">
        <v>749</v>
      </c>
      <c r="F85" s="1" t="s">
        <v>811</v>
      </c>
      <c r="G85" s="128" t="n">
        <f aca="false">H85*I85*$A$1</f>
        <v>1</v>
      </c>
      <c r="H85" s="1" t="n">
        <v>5</v>
      </c>
      <c r="I85" s="1" t="n">
        <v>0.02</v>
      </c>
      <c r="K85" s="1" t="n">
        <v>2</v>
      </c>
      <c r="O85" s="1"/>
      <c r="P85" s="1"/>
      <c r="Q85" s="1" t="n">
        <v>0.02</v>
      </c>
      <c r="R85" s="1" t="n">
        <v>5</v>
      </c>
    </row>
    <row r="86" customFormat="false" ht="13.8" hidden="false" customHeight="false" outlineLevel="0" collapsed="false">
      <c r="A86" s="1" t="n">
        <f aca="false">A85+1</f>
        <v>80</v>
      </c>
      <c r="C86" s="52" t="n">
        <v>42618</v>
      </c>
      <c r="D86" s="1" t="n">
        <f aca="false">C86-C85</f>
        <v>1</v>
      </c>
      <c r="E86" s="53" t="s">
        <v>700</v>
      </c>
      <c r="F86" s="1" t="s">
        <v>811</v>
      </c>
      <c r="G86" s="128" t="n">
        <f aca="false">H86*I86*$A$1</f>
        <v>1</v>
      </c>
      <c r="H86" s="1" t="n">
        <v>5</v>
      </c>
      <c r="I86" s="1" t="n">
        <v>0.02</v>
      </c>
      <c r="K86" s="1" t="n">
        <v>2</v>
      </c>
      <c r="O86" s="1"/>
      <c r="P86" s="1"/>
      <c r="Q86" s="1" t="n">
        <v>0.02</v>
      </c>
      <c r="R86" s="1" t="n">
        <v>5</v>
      </c>
    </row>
    <row r="87" customFormat="false" ht="13.8" hidden="false" customHeight="false" outlineLevel="0" collapsed="false">
      <c r="A87" s="1" t="n">
        <f aca="false">A86+1</f>
        <v>81</v>
      </c>
      <c r="C87" s="52" t="n">
        <v>42619</v>
      </c>
      <c r="D87" s="1" t="n">
        <f aca="false">C87-C86</f>
        <v>1</v>
      </c>
      <c r="E87" s="53" t="s">
        <v>751</v>
      </c>
      <c r="F87" s="1" t="s">
        <v>811</v>
      </c>
      <c r="G87" s="128" t="n">
        <f aca="false">H87*I87*$A$1</f>
        <v>1</v>
      </c>
      <c r="H87" s="1" t="n">
        <v>5</v>
      </c>
      <c r="I87" s="1" t="n">
        <v>0.02</v>
      </c>
      <c r="K87" s="1" t="n">
        <v>2</v>
      </c>
      <c r="O87" s="1"/>
      <c r="P87" s="1"/>
      <c r="Q87" s="1" t="n">
        <v>0.02</v>
      </c>
      <c r="R87" s="1" t="n">
        <v>5</v>
      </c>
    </row>
    <row r="88" customFormat="false" ht="13.8" hidden="false" customHeight="false" outlineLevel="0" collapsed="false">
      <c r="A88" s="1" t="n">
        <f aca="false">A87+1</f>
        <v>82</v>
      </c>
      <c r="C88" s="52" t="n">
        <v>42620</v>
      </c>
      <c r="D88" s="1" t="n">
        <f aca="false">C88-C87</f>
        <v>1</v>
      </c>
      <c r="E88" s="53" t="s">
        <v>817</v>
      </c>
      <c r="F88" s="1" t="s">
        <v>811</v>
      </c>
      <c r="G88" s="128" t="n">
        <f aca="false">H88*I88*$A$1</f>
        <v>1</v>
      </c>
      <c r="H88" s="1" t="n">
        <v>5</v>
      </c>
      <c r="I88" s="1" t="n">
        <v>0.02</v>
      </c>
      <c r="K88" s="1" t="n">
        <v>2</v>
      </c>
      <c r="O88" s="1"/>
      <c r="P88" s="1"/>
      <c r="Q88" s="1" t="n">
        <v>0.02</v>
      </c>
      <c r="R88" s="1" t="n">
        <v>5</v>
      </c>
    </row>
    <row r="89" customFormat="false" ht="13.8" hidden="false" customHeight="false" outlineLevel="0" collapsed="false">
      <c r="A89" s="1" t="n">
        <f aca="false">A88+1</f>
        <v>83</v>
      </c>
      <c r="C89" s="52" t="n">
        <v>42621</v>
      </c>
      <c r="D89" s="1" t="n">
        <f aca="false">C89-C88</f>
        <v>1</v>
      </c>
      <c r="E89" s="53" t="s">
        <v>700</v>
      </c>
      <c r="F89" s="1" t="s">
        <v>811</v>
      </c>
      <c r="G89" s="128" t="n">
        <f aca="false">H89*I89*$A$1</f>
        <v>1</v>
      </c>
      <c r="H89" s="1" t="n">
        <v>5</v>
      </c>
      <c r="I89" s="1" t="n">
        <v>0.02</v>
      </c>
      <c r="K89" s="1" t="n">
        <v>2</v>
      </c>
      <c r="O89" s="1"/>
      <c r="P89" s="1"/>
      <c r="Q89" s="1" t="n">
        <v>0.02</v>
      </c>
      <c r="R89" s="1" t="n">
        <v>5</v>
      </c>
    </row>
    <row r="90" customFormat="false" ht="13.8" hidden="false" customHeight="false" outlineLevel="0" collapsed="false">
      <c r="A90" s="1" t="n">
        <f aca="false">A89+1</f>
        <v>84</v>
      </c>
      <c r="C90" s="52" t="n">
        <v>42622</v>
      </c>
      <c r="D90" s="1" t="n">
        <f aca="false">C90-C89</f>
        <v>1</v>
      </c>
      <c r="E90" s="53" t="s">
        <v>704</v>
      </c>
      <c r="F90" s="1" t="s">
        <v>811</v>
      </c>
      <c r="G90" s="128" t="n">
        <f aca="false">H90*I90*$A$1</f>
        <v>1</v>
      </c>
      <c r="H90" s="1" t="n">
        <v>5</v>
      </c>
      <c r="I90" s="1" t="n">
        <v>0.02</v>
      </c>
      <c r="K90" s="1" t="n">
        <v>2</v>
      </c>
      <c r="O90" s="1"/>
      <c r="P90" s="1"/>
      <c r="Q90" s="1" t="n">
        <v>0.02</v>
      </c>
      <c r="R90" s="1" t="n">
        <v>5</v>
      </c>
    </row>
    <row r="91" customFormat="false" ht="13.8" hidden="false" customHeight="false" outlineLevel="0" collapsed="false">
      <c r="A91" s="1" t="n">
        <f aca="false">A90+1</f>
        <v>85</v>
      </c>
      <c r="C91" s="52" t="n">
        <v>42623</v>
      </c>
      <c r="D91" s="1" t="n">
        <f aca="false">C91-C90</f>
        <v>1</v>
      </c>
      <c r="E91" s="53" t="s">
        <v>747</v>
      </c>
      <c r="F91" s="1" t="s">
        <v>811</v>
      </c>
      <c r="G91" s="128" t="n">
        <f aca="false">H91*I91*$A$1</f>
        <v>1</v>
      </c>
      <c r="H91" s="1" t="n">
        <v>5</v>
      </c>
      <c r="I91" s="1" t="n">
        <v>0.02</v>
      </c>
      <c r="K91" s="1" t="n">
        <v>2</v>
      </c>
      <c r="O91" s="1"/>
      <c r="P91" s="1"/>
      <c r="Q91" s="1" t="n">
        <v>0.02</v>
      </c>
      <c r="R91" s="1" t="n">
        <v>5</v>
      </c>
    </row>
    <row r="92" customFormat="false" ht="13.8" hidden="false" customHeight="false" outlineLevel="0" collapsed="false">
      <c r="A92" s="1" t="n">
        <f aca="false">A91+1</f>
        <v>86</v>
      </c>
      <c r="C92" s="52" t="n">
        <v>42624</v>
      </c>
      <c r="D92" s="1" t="n">
        <f aca="false">C92-C91</f>
        <v>1</v>
      </c>
      <c r="E92" s="53" t="s">
        <v>746</v>
      </c>
      <c r="F92" s="1" t="s">
        <v>811</v>
      </c>
      <c r="G92" s="128" t="n">
        <f aca="false">H92*I92*$A$1</f>
        <v>1</v>
      </c>
      <c r="H92" s="1" t="n">
        <v>5</v>
      </c>
      <c r="I92" s="1" t="n">
        <v>0.02</v>
      </c>
      <c r="K92" s="1" t="n">
        <v>2</v>
      </c>
      <c r="O92" s="1"/>
      <c r="P92" s="1"/>
      <c r="Q92" s="1" t="n">
        <v>0.02</v>
      </c>
      <c r="R92" s="1" t="n">
        <v>5</v>
      </c>
    </row>
    <row r="93" customFormat="false" ht="13.8" hidden="false" customHeight="false" outlineLevel="0" collapsed="false">
      <c r="A93" s="1" t="n">
        <f aca="false">A92+1</f>
        <v>87</v>
      </c>
      <c r="C93" s="52" t="n">
        <v>42625</v>
      </c>
      <c r="D93" s="1" t="n">
        <f aca="false">C93-C92</f>
        <v>1</v>
      </c>
      <c r="E93" s="53" t="s">
        <v>700</v>
      </c>
      <c r="F93" s="1" t="s">
        <v>811</v>
      </c>
      <c r="G93" s="128" t="n">
        <f aca="false">H93*I93*$A$1</f>
        <v>1</v>
      </c>
      <c r="H93" s="1" t="n">
        <v>5</v>
      </c>
      <c r="I93" s="1" t="n">
        <v>0.02</v>
      </c>
      <c r="K93" s="1" t="n">
        <v>2</v>
      </c>
      <c r="O93" s="1"/>
      <c r="P93" s="1"/>
      <c r="Q93" s="1" t="n">
        <v>0.02</v>
      </c>
      <c r="R93" s="1" t="n">
        <v>5</v>
      </c>
    </row>
    <row r="94" customFormat="false" ht="13.8" hidden="false" customHeight="false" outlineLevel="0" collapsed="false">
      <c r="A94" s="1" t="n">
        <f aca="false">A93+1</f>
        <v>88</v>
      </c>
      <c r="C94" s="52" t="n">
        <v>42626</v>
      </c>
      <c r="D94" s="1" t="n">
        <f aca="false">C94-C93</f>
        <v>1</v>
      </c>
      <c r="E94" s="53" t="s">
        <v>704</v>
      </c>
      <c r="F94" s="1" t="s">
        <v>811</v>
      </c>
      <c r="G94" s="128" t="n">
        <f aca="false">H94*I94*$A$1</f>
        <v>1</v>
      </c>
      <c r="H94" s="1" t="n">
        <v>5</v>
      </c>
      <c r="I94" s="1" t="n">
        <v>0.02</v>
      </c>
      <c r="K94" s="1" t="n">
        <v>2</v>
      </c>
      <c r="O94" s="1"/>
      <c r="P94" s="1"/>
      <c r="Q94" s="1" t="n">
        <v>0.02</v>
      </c>
      <c r="R94" s="1" t="n">
        <v>5</v>
      </c>
    </row>
    <row r="95" customFormat="false" ht="13.8" hidden="false" customHeight="false" outlineLevel="0" collapsed="false">
      <c r="A95" s="1" t="n">
        <f aca="false">A94+1</f>
        <v>89</v>
      </c>
      <c r="C95" s="52" t="n">
        <v>42627</v>
      </c>
      <c r="D95" s="1" t="n">
        <f aca="false">C95-C94</f>
        <v>1</v>
      </c>
      <c r="E95" s="53" t="s">
        <v>747</v>
      </c>
      <c r="F95" s="1" t="s">
        <v>811</v>
      </c>
      <c r="G95" s="128" t="n">
        <f aca="false">H95*I95*$A$1</f>
        <v>1</v>
      </c>
      <c r="H95" s="1" t="n">
        <v>5</v>
      </c>
      <c r="I95" s="1" t="n">
        <v>0.02</v>
      </c>
      <c r="K95" s="1" t="n">
        <v>2</v>
      </c>
      <c r="O95" s="1"/>
      <c r="P95" s="1"/>
      <c r="Q95" s="1" t="n">
        <v>0.02</v>
      </c>
      <c r="R95" s="1" t="n">
        <v>5</v>
      </c>
    </row>
    <row r="96" customFormat="false" ht="41.75" hidden="false" customHeight="false" outlineLevel="0" collapsed="false">
      <c r="A96" s="1" t="n">
        <f aca="false">A95+1</f>
        <v>90</v>
      </c>
      <c r="C96" s="52" t="n">
        <v>42628</v>
      </c>
      <c r="D96" s="1" t="n">
        <f aca="false">C96-C95</f>
        <v>1</v>
      </c>
      <c r="E96" s="53" t="s">
        <v>746</v>
      </c>
      <c r="F96" s="1" t="s">
        <v>811</v>
      </c>
      <c r="G96" s="128" t="n">
        <f aca="false">H96*I96*$A$1</f>
        <v>1</v>
      </c>
      <c r="H96" s="1" t="n">
        <v>5</v>
      </c>
      <c r="I96" s="1" t="n">
        <v>0.02</v>
      </c>
      <c r="K96" s="1" t="n">
        <v>2</v>
      </c>
      <c r="O96" s="1"/>
      <c r="P96" s="53" t="s">
        <v>818</v>
      </c>
      <c r="Q96" s="1" t="n">
        <v>0.02</v>
      </c>
      <c r="R96" s="1" t="n">
        <v>5</v>
      </c>
    </row>
    <row r="97" customFormat="false" ht="14.9" hidden="false" customHeight="false" outlineLevel="0" collapsed="false">
      <c r="A97" s="1" t="n">
        <f aca="false">A96+1</f>
        <v>91</v>
      </c>
      <c r="C97" s="52" t="n">
        <v>42629</v>
      </c>
      <c r="D97" s="1" t="n">
        <f aca="false">C97-C96</f>
        <v>1</v>
      </c>
      <c r="E97" s="53" t="s">
        <v>700</v>
      </c>
      <c r="F97" s="1" t="s">
        <v>811</v>
      </c>
      <c r="G97" s="128" t="n">
        <f aca="false">H97*I97*$A$1</f>
        <v>1</v>
      </c>
      <c r="H97" s="1" t="n">
        <v>5</v>
      </c>
      <c r="I97" s="1" t="n">
        <v>0.02</v>
      </c>
      <c r="K97" s="1" t="n">
        <v>2</v>
      </c>
      <c r="O97" s="1"/>
      <c r="P97" s="1"/>
      <c r="Q97" s="1" t="n">
        <v>0.02</v>
      </c>
      <c r="R97" s="1" t="n">
        <v>5</v>
      </c>
    </row>
    <row r="98" customFormat="false" ht="41.75" hidden="false" customHeight="false" outlineLevel="0" collapsed="false">
      <c r="A98" s="1" t="n">
        <f aca="false">A97+1</f>
        <v>92</v>
      </c>
      <c r="C98" s="52" t="n">
        <v>42633</v>
      </c>
      <c r="D98" s="1" t="n">
        <f aca="false">C98-C97</f>
        <v>4</v>
      </c>
      <c r="E98" s="53" t="s">
        <v>749</v>
      </c>
      <c r="F98" s="1" t="s">
        <v>811</v>
      </c>
      <c r="G98" s="128" t="n">
        <f aca="false">H98*I98*$A$1</f>
        <v>5</v>
      </c>
      <c r="H98" s="1" t="n">
        <v>5</v>
      </c>
      <c r="I98" s="1" t="n">
        <v>0.1</v>
      </c>
      <c r="K98" s="1" t="n">
        <v>2</v>
      </c>
      <c r="O98" s="53" t="s">
        <v>757</v>
      </c>
      <c r="P98" s="53" t="s">
        <v>791</v>
      </c>
      <c r="Q98" s="1" t="n">
        <v>0.1</v>
      </c>
      <c r="R98" s="1" t="n">
        <v>5</v>
      </c>
    </row>
    <row r="99" customFormat="false" ht="41.75" hidden="false" customHeight="false" outlineLevel="0" collapsed="false">
      <c r="A99" s="1" t="n">
        <f aca="false">A98+1</f>
        <v>93</v>
      </c>
      <c r="C99" s="52" t="n">
        <v>42637</v>
      </c>
      <c r="D99" s="1" t="n">
        <f aca="false">C99-C98</f>
        <v>4</v>
      </c>
      <c r="E99" s="53" t="s">
        <v>749</v>
      </c>
      <c r="F99" s="1" t="s">
        <v>811</v>
      </c>
      <c r="G99" s="128" t="n">
        <f aca="false">H99*I99*$A$1</f>
        <v>5</v>
      </c>
      <c r="H99" s="1" t="n">
        <v>5</v>
      </c>
      <c r="I99" s="1" t="n">
        <v>0.1</v>
      </c>
      <c r="K99" s="1" t="n">
        <v>2</v>
      </c>
      <c r="O99" s="53" t="s">
        <v>757</v>
      </c>
      <c r="P99" s="53" t="s">
        <v>791</v>
      </c>
      <c r="Q99" s="1" t="n">
        <v>0.1</v>
      </c>
      <c r="R99" s="1" t="n">
        <v>5</v>
      </c>
      <c r="S99" s="1" t="s">
        <v>819</v>
      </c>
    </row>
    <row r="100" customFormat="false" ht="13.8" hidden="false" customHeight="false" outlineLevel="0" collapsed="false">
      <c r="A100" s="1" t="n">
        <f aca="false">A99+1</f>
        <v>94</v>
      </c>
      <c r="C100" s="52" t="n">
        <v>42775</v>
      </c>
      <c r="D100" s="1" t="n">
        <f aca="false">C100-C99</f>
        <v>138</v>
      </c>
      <c r="E100" s="53" t="s">
        <v>700</v>
      </c>
      <c r="F100" s="1" t="s">
        <v>811</v>
      </c>
      <c r="G100" s="128" t="n">
        <f aca="false">H100*I100*$A$1</f>
        <v>5</v>
      </c>
      <c r="H100" s="1" t="n">
        <v>5</v>
      </c>
      <c r="I100" s="1" t="n">
        <v>0.1</v>
      </c>
      <c r="K100" s="1" t="n">
        <v>2</v>
      </c>
      <c r="O100" s="53" t="s">
        <v>791</v>
      </c>
      <c r="P100" s="1"/>
      <c r="Q100" s="1" t="n">
        <v>0.1</v>
      </c>
      <c r="R100" s="1" t="n">
        <v>5</v>
      </c>
      <c r="S100" s="1" t="s">
        <v>819</v>
      </c>
    </row>
    <row r="101" customFormat="false" ht="13.8" hidden="false" customHeight="false" outlineLevel="0" collapsed="false">
      <c r="A101" s="1" t="n">
        <f aca="false">A100+1</f>
        <v>95</v>
      </c>
      <c r="C101" s="52" t="n">
        <v>42779</v>
      </c>
      <c r="D101" s="1" t="n">
        <f aca="false">C101-C100</f>
        <v>4</v>
      </c>
      <c r="E101" s="53" t="s">
        <v>700</v>
      </c>
      <c r="F101" s="1" t="s">
        <v>811</v>
      </c>
      <c r="G101" s="128" t="n">
        <f aca="false">H101*I101*$A$1</f>
        <v>5</v>
      </c>
      <c r="H101" s="1" t="n">
        <v>5</v>
      </c>
      <c r="I101" s="1" t="n">
        <v>0.1</v>
      </c>
      <c r="K101" s="1" t="n">
        <v>2</v>
      </c>
      <c r="O101" s="1"/>
      <c r="P101" s="1"/>
      <c r="Q101" s="1" t="n">
        <v>0.1</v>
      </c>
      <c r="R101" s="1" t="n">
        <v>5</v>
      </c>
    </row>
    <row r="102" customFormat="false" ht="13.8" hidden="false" customHeight="false" outlineLevel="0" collapsed="false">
      <c r="A102" s="1" t="n">
        <f aca="false">A101+1</f>
        <v>96</v>
      </c>
      <c r="C102" s="52" t="n">
        <v>42800</v>
      </c>
      <c r="D102" s="1" t="n">
        <f aca="false">C102-C101</f>
        <v>21</v>
      </c>
      <c r="E102" s="53" t="s">
        <v>700</v>
      </c>
      <c r="F102" s="1" t="s">
        <v>811</v>
      </c>
      <c r="G102" s="128" t="n">
        <f aca="false">H102*I102*$A$1</f>
        <v>5</v>
      </c>
      <c r="H102" s="1" t="n">
        <v>5</v>
      </c>
      <c r="I102" s="1" t="n">
        <v>0.1</v>
      </c>
      <c r="K102" s="1" t="n">
        <v>2</v>
      </c>
      <c r="O102" s="1"/>
      <c r="P102" s="1"/>
      <c r="Q102" s="1" t="n">
        <v>0.1</v>
      </c>
      <c r="R102" s="1" t="n">
        <v>5</v>
      </c>
      <c r="S102" s="1" t="s">
        <v>758</v>
      </c>
    </row>
    <row r="103" customFormat="false" ht="13.8" hidden="false" customHeight="false" outlineLevel="0" collapsed="false">
      <c r="A103" s="1" t="n">
        <f aca="false">A102+1</f>
        <v>97</v>
      </c>
      <c r="C103" s="52" t="n">
        <v>42818</v>
      </c>
      <c r="D103" s="1" t="n">
        <f aca="false">C103-C102</f>
        <v>18</v>
      </c>
      <c r="E103" s="53" t="s">
        <v>700</v>
      </c>
      <c r="F103" s="1" t="s">
        <v>811</v>
      </c>
      <c r="G103" s="128" t="n">
        <f aca="false">H103*I103*$A$1</f>
        <v>5</v>
      </c>
      <c r="H103" s="1" t="n">
        <v>5</v>
      </c>
      <c r="I103" s="1" t="n">
        <v>0.1</v>
      </c>
      <c r="K103" s="1" t="n">
        <v>2</v>
      </c>
      <c r="O103" s="1"/>
      <c r="P103" s="1"/>
      <c r="Q103" s="1" t="n">
        <v>0.1</v>
      </c>
      <c r="R103" s="1" t="n">
        <v>5</v>
      </c>
    </row>
    <row r="104" customFormat="false" ht="13.8" hidden="false" customHeight="false" outlineLevel="0" collapsed="false">
      <c r="A104" s="1" t="n">
        <f aca="false">A103+1</f>
        <v>98</v>
      </c>
      <c r="C104" s="52" t="n">
        <v>42857</v>
      </c>
      <c r="D104" s="1" t="n">
        <f aca="false">C104-C103</f>
        <v>39</v>
      </c>
      <c r="E104" s="53" t="s">
        <v>700</v>
      </c>
      <c r="F104" s="1" t="s">
        <v>811</v>
      </c>
      <c r="G104" s="128" t="n">
        <f aca="false">H104*I104*$A$1</f>
        <v>10</v>
      </c>
      <c r="H104" s="1" t="n">
        <v>10</v>
      </c>
      <c r="I104" s="1" t="n">
        <v>0.1</v>
      </c>
      <c r="K104" s="1" t="n">
        <v>2</v>
      </c>
      <c r="O104" s="1"/>
      <c r="P104" s="1"/>
      <c r="Q104" s="1" t="n">
        <v>0.1</v>
      </c>
      <c r="R104" s="1" t="n">
        <v>10</v>
      </c>
    </row>
    <row r="105" s="128" customFormat="true" ht="39.55" hidden="false" customHeight="false" outlineLevel="0" collapsed="false">
      <c r="A105" s="1" t="n">
        <f aca="false">A104+1</f>
        <v>99</v>
      </c>
      <c r="C105" s="129" t="n">
        <v>42990</v>
      </c>
      <c r="D105" s="1" t="n">
        <f aca="false">C105-C104</f>
        <v>133</v>
      </c>
      <c r="E105" s="128" t="s">
        <v>751</v>
      </c>
      <c r="F105" s="128" t="s">
        <v>790</v>
      </c>
      <c r="G105" s="128" t="n">
        <f aca="false">H105*I105*$A$1</f>
        <v>20</v>
      </c>
      <c r="H105" s="128" t="n">
        <v>2</v>
      </c>
      <c r="I105" s="138" t="n">
        <f aca="false">1/1</f>
        <v>1</v>
      </c>
      <c r="J105" s="128" t="n">
        <v>1</v>
      </c>
      <c r="K105" s="128" t="n">
        <v>2</v>
      </c>
      <c r="O105" s="128" t="s">
        <v>820</v>
      </c>
      <c r="P105" s="105" t="s">
        <v>821</v>
      </c>
      <c r="R105" s="105" t="s">
        <v>822</v>
      </c>
    </row>
    <row r="106" s="128" customFormat="true" ht="14.15" hidden="false" customHeight="false" outlineLevel="0" collapsed="false">
      <c r="A106" s="1" t="n">
        <f aca="false">A105+1</f>
        <v>100</v>
      </c>
      <c r="C106" s="129" t="n">
        <v>42992</v>
      </c>
      <c r="D106" s="1" t="n">
        <f aca="false">C106-C105</f>
        <v>2</v>
      </c>
      <c r="E106" s="128" t="s">
        <v>751</v>
      </c>
      <c r="F106" s="128" t="s">
        <v>790</v>
      </c>
      <c r="G106" s="128" t="n">
        <f aca="false">H106*I106*$A$1</f>
        <v>20</v>
      </c>
      <c r="H106" s="128" t="n">
        <v>2</v>
      </c>
      <c r="I106" s="138" t="n">
        <f aca="false">1/1</f>
        <v>1</v>
      </c>
      <c r="J106" s="128" t="n">
        <v>2</v>
      </c>
      <c r="K106" s="128" t="n">
        <v>2</v>
      </c>
      <c r="O106" s="128" t="s">
        <v>823</v>
      </c>
      <c r="P106" s="105" t="s">
        <v>824</v>
      </c>
      <c r="R106" s="128" t="s">
        <v>825</v>
      </c>
    </row>
    <row r="107" s="128" customFormat="true" ht="26.85" hidden="false" customHeight="false" outlineLevel="0" collapsed="false">
      <c r="A107" s="1" t="n">
        <f aca="false">A106+1</f>
        <v>101</v>
      </c>
      <c r="C107" s="129" t="n">
        <v>42996</v>
      </c>
      <c r="D107" s="1" t="n">
        <f aca="false">C107-C106</f>
        <v>4</v>
      </c>
      <c r="E107" s="128" t="s">
        <v>751</v>
      </c>
      <c r="F107" s="128" t="s">
        <v>790</v>
      </c>
      <c r="G107" s="128" t="n">
        <f aca="false">H107*I107*$A$1</f>
        <v>10</v>
      </c>
      <c r="H107" s="128" t="n">
        <v>1</v>
      </c>
      <c r="I107" s="138" t="n">
        <f aca="false">1/1</f>
        <v>1</v>
      </c>
      <c r="J107" s="128" t="n">
        <v>1</v>
      </c>
      <c r="K107" s="128" t="n">
        <v>1</v>
      </c>
      <c r="O107" s="128" t="s">
        <v>826</v>
      </c>
      <c r="P107" s="105" t="s">
        <v>827</v>
      </c>
      <c r="R107" s="128" t="s">
        <v>828</v>
      </c>
    </row>
    <row r="108" s="128" customFormat="true" ht="26.85" hidden="false" customHeight="false" outlineLevel="0" collapsed="false">
      <c r="A108" s="1" t="n">
        <f aca="false">A107+1</f>
        <v>102</v>
      </c>
      <c r="C108" s="129" t="n">
        <v>43017</v>
      </c>
      <c r="D108" s="1" t="n">
        <f aca="false">C108-C107</f>
        <v>21</v>
      </c>
      <c r="E108" s="128" t="s">
        <v>700</v>
      </c>
      <c r="F108" s="128" t="s">
        <v>790</v>
      </c>
      <c r="G108" s="128" t="n">
        <f aca="false">H108*I108*$A$1</f>
        <v>40</v>
      </c>
      <c r="H108" s="128" t="n">
        <v>4</v>
      </c>
      <c r="I108" s="138" t="n">
        <f aca="false">1/1</f>
        <v>1</v>
      </c>
      <c r="J108" s="128" t="n">
        <v>1</v>
      </c>
      <c r="K108" s="128" t="n">
        <v>1</v>
      </c>
      <c r="O108" s="128" t="s">
        <v>829</v>
      </c>
      <c r="P108" s="105" t="s">
        <v>830</v>
      </c>
      <c r="R108" s="105" t="s">
        <v>831</v>
      </c>
    </row>
    <row r="109" s="128" customFormat="true" ht="14.15" hidden="false" customHeight="false" outlineLevel="0" collapsed="false">
      <c r="A109" s="1" t="n">
        <f aca="false">A108+1</f>
        <v>103</v>
      </c>
      <c r="C109" s="129" t="n">
        <v>43019</v>
      </c>
      <c r="D109" s="1" t="n">
        <f aca="false">C109-C108</f>
        <v>2</v>
      </c>
      <c r="E109" s="128" t="s">
        <v>751</v>
      </c>
      <c r="F109" s="128" t="s">
        <v>790</v>
      </c>
      <c r="G109" s="128" t="n">
        <f aca="false">H109*I109*$A$1</f>
        <v>50</v>
      </c>
      <c r="H109" s="128" t="n">
        <v>5</v>
      </c>
      <c r="I109" s="138" t="n">
        <f aca="false">1/1</f>
        <v>1</v>
      </c>
      <c r="J109" s="128" t="n">
        <v>1</v>
      </c>
      <c r="K109" s="128" t="n">
        <v>1</v>
      </c>
      <c r="O109" s="128" t="s">
        <v>791</v>
      </c>
      <c r="P109" s="105" t="s">
        <v>792</v>
      </c>
      <c r="R109" s="1"/>
    </row>
    <row r="110" customFormat="false" ht="13.8" hidden="false" customHeight="false" outlineLevel="0" collapsed="false">
      <c r="B110" s="128"/>
      <c r="C110" s="129"/>
      <c r="E110" s="1"/>
      <c r="I110" s="138"/>
      <c r="J110" s="128"/>
      <c r="K110" s="128"/>
      <c r="L110" s="128"/>
      <c r="M110" s="128"/>
      <c r="N110" s="128"/>
      <c r="O110" s="1"/>
      <c r="P110" s="105"/>
    </row>
    <row r="111" customFormat="false" ht="13.8" hidden="false" customHeight="false" outlineLevel="0" collapsed="false">
      <c r="B111" s="128"/>
      <c r="C111" s="129"/>
      <c r="D111" s="129"/>
      <c r="E111" s="1"/>
      <c r="I111" s="138"/>
      <c r="J111" s="128"/>
      <c r="K111" s="128"/>
      <c r="L111" s="128"/>
      <c r="M111" s="128"/>
      <c r="N111" s="128"/>
      <c r="O111" s="1"/>
      <c r="P111" s="105"/>
    </row>
    <row r="112" customFormat="false" ht="13.8" hidden="false" customHeight="false" outlineLevel="0" collapsed="false">
      <c r="C112" s="1"/>
      <c r="E112" s="1"/>
      <c r="O112" s="1"/>
      <c r="P112" s="1"/>
    </row>
    <row r="113" customFormat="false" ht="14.9" hidden="false" customHeight="false" outlineLevel="0" collapsed="false">
      <c r="A113" s="1" t="s">
        <v>52</v>
      </c>
      <c r="B113" s="1" t="s">
        <v>53</v>
      </c>
      <c r="C113" s="1"/>
      <c r="D113" s="1" t="s">
        <v>56</v>
      </c>
      <c r="E113" s="53" t="s">
        <v>534</v>
      </c>
      <c r="F113" s="1" t="s">
        <v>302</v>
      </c>
      <c r="G113" s="1" t="s">
        <v>628</v>
      </c>
      <c r="J113" s="1"/>
      <c r="K113" s="1"/>
      <c r="O113" s="53" t="s">
        <v>663</v>
      </c>
      <c r="P113" s="53" t="s">
        <v>630</v>
      </c>
      <c r="Q113" s="1" t="s">
        <v>91</v>
      </c>
      <c r="R113" s="1" t="s">
        <v>551</v>
      </c>
      <c r="S113" s="1" t="s">
        <v>631</v>
      </c>
      <c r="T113" s="1" t="s">
        <v>632</v>
      </c>
    </row>
    <row r="114" customFormat="false" ht="13.8" hidden="false" customHeight="false" outlineLevel="0" collapsed="false">
      <c r="A114" s="1" t="s">
        <v>12</v>
      </c>
      <c r="B114" s="1" t="n">
        <f aca="false">SUM(B7:B112)</f>
        <v>0</v>
      </c>
      <c r="C114" s="20" t="n">
        <f aca="false">COUNT(C7:C109)</f>
        <v>103</v>
      </c>
      <c r="D114" s="1" t="n">
        <f aca="false">SUM(D7:D109)</f>
        <v>1229</v>
      </c>
      <c r="Q114" s="88"/>
    </row>
    <row r="115" customFormat="false" ht="13.8" hidden="false" customHeight="false" outlineLevel="0" collapsed="false">
      <c r="A115" s="1" t="s">
        <v>177</v>
      </c>
      <c r="D115" s="1" t="n">
        <f aca="false">AVERAGE(D8:D109)</f>
        <v>12.0490196078431</v>
      </c>
      <c r="J115" s="1"/>
      <c r="K115" s="1"/>
      <c r="Q115" s="88"/>
    </row>
    <row r="116" customFormat="false" ht="13.8" hidden="false" customHeight="false" outlineLevel="0" collapsed="false">
      <c r="A116" s="1" t="s">
        <v>178</v>
      </c>
      <c r="D116" s="1" t="n">
        <f aca="false">MEDIAN(D8:D109)</f>
        <v>1</v>
      </c>
      <c r="J116" s="1"/>
      <c r="K116" s="1"/>
      <c r="Q116" s="88"/>
    </row>
    <row r="117" customFormat="false" ht="13.8" hidden="false" customHeight="false" outlineLevel="0" collapsed="false">
      <c r="A117" s="1" t="s">
        <v>179</v>
      </c>
      <c r="D117" s="1" t="n">
        <f aca="false">MAX(D8:D109)</f>
        <v>715</v>
      </c>
      <c r="J117" s="1"/>
      <c r="K117" s="1"/>
      <c r="Q117" s="88"/>
    </row>
    <row r="118" customFormat="false" ht="13.8" hidden="false" customHeight="false" outlineLevel="0" collapsed="false">
      <c r="A118" s="1" t="s">
        <v>180</v>
      </c>
      <c r="D118" s="1" t="n">
        <f aca="false">MIN(D8:D109)</f>
        <v>1</v>
      </c>
      <c r="J118" s="1"/>
      <c r="K118" s="1"/>
      <c r="Q118" s="88"/>
    </row>
    <row r="119" customFormat="false" ht="13.8" hidden="false" customHeight="false" outlineLevel="0" collapsed="false">
      <c r="A119" s="1" t="s">
        <v>181</v>
      </c>
      <c r="D119" s="1" t="n">
        <f aca="false">_xlfn.STDEV.P(D8:D109)</f>
        <v>72.5326670759905</v>
      </c>
      <c r="J119" s="1"/>
      <c r="K119" s="1"/>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T1048576"/>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H21" activeCellId="0" sqref="H21"/>
    </sheetView>
  </sheetViews>
  <sheetFormatPr defaultColWidth="8.34765625" defaultRowHeight="13.8" zeroHeight="false" outlineLevelRow="0" outlineLevelCol="0"/>
  <cols>
    <col collapsed="false" customWidth="true" hidden="false" outlineLevel="0" max="3" min="3" style="117" width="10.2"/>
    <col collapsed="false" customWidth="true" hidden="false" outlineLevel="0" max="4" min="4" style="134" width="9.12"/>
    <col collapsed="false" customWidth="true" hidden="false" outlineLevel="0" max="5" min="5" style="53" width="25.23"/>
    <col collapsed="false" customWidth="true" hidden="false" outlineLevel="0" max="6" min="6" style="1" width="10.38"/>
    <col collapsed="false" customWidth="true" hidden="false" outlineLevel="0" max="7" min="7" style="128" width="11.45"/>
    <col collapsed="false" customWidth="false" hidden="false" outlineLevel="0" max="9" min="8" style="128" width="8.37"/>
    <col collapsed="false" customWidth="true" hidden="false" outlineLevel="0" max="12" min="10" style="1" width="11.19"/>
    <col collapsed="false" customWidth="true" hidden="false" outlineLevel="0" max="13" min="13" style="53" width="12.18"/>
    <col collapsed="false" customWidth="true" hidden="false" outlineLevel="0" max="14" min="14" style="53" width="10.46"/>
    <col collapsed="false" customWidth="true" hidden="false" outlineLevel="0" max="15" min="15" style="1" width="29.17"/>
    <col collapsed="false" customWidth="true" hidden="false" outlineLevel="0" max="16" min="16" style="1" width="38.9"/>
    <col collapsed="false" customWidth="true" hidden="false" outlineLevel="0" max="17" min="17" style="1" width="34.95"/>
    <col collapsed="false" customWidth="true" hidden="false" outlineLevel="0" max="18" min="18" style="1" width="41.84"/>
  </cols>
  <sheetData>
    <row r="1" customFormat="false" ht="13.8" hidden="false" customHeight="false" outlineLevel="0" collapsed="false">
      <c r="A1" s="1" t="n">
        <v>2</v>
      </c>
      <c r="C1" s="1"/>
      <c r="D1" s="1"/>
      <c r="E1" s="1"/>
      <c r="G1" s="128" t="s">
        <v>469</v>
      </c>
      <c r="H1" s="1"/>
      <c r="I1" s="1"/>
      <c r="M1" s="1"/>
      <c r="N1" s="1"/>
      <c r="O1" s="53"/>
    </row>
    <row r="2" customFormat="false" ht="13.8" hidden="false" customHeight="false" outlineLevel="0" collapsed="false">
      <c r="C2" s="1"/>
      <c r="D2" s="1"/>
      <c r="E2" s="1"/>
      <c r="F2" s="1" t="s">
        <v>832</v>
      </c>
      <c r="G2" s="1" t="n">
        <v>176</v>
      </c>
      <c r="H2" s="1"/>
      <c r="I2" s="1"/>
      <c r="M2" s="1"/>
      <c r="N2" s="1"/>
      <c r="O2" s="53"/>
    </row>
    <row r="3" customFormat="false" ht="13.8" hidden="false" customHeight="false" outlineLevel="0" collapsed="false">
      <c r="C3" s="1"/>
      <c r="D3" s="1"/>
      <c r="E3" s="1"/>
      <c r="G3" s="1" t="n">
        <v>1897</v>
      </c>
      <c r="H3" s="1"/>
      <c r="I3" s="1"/>
      <c r="M3" s="1"/>
      <c r="N3" s="1"/>
      <c r="O3" s="53"/>
    </row>
    <row r="4" customFormat="false" ht="13.8" hidden="false" customHeight="false" outlineLevel="0" collapsed="false">
      <c r="C4" s="1"/>
      <c r="D4" s="1"/>
      <c r="E4" s="1"/>
      <c r="F4" s="1" t="s">
        <v>177</v>
      </c>
      <c r="G4" s="1" t="n">
        <f aca="false">AVERAGE(G2:G3)</f>
        <v>1036.5</v>
      </c>
      <c r="H4" s="1"/>
      <c r="I4" s="1"/>
      <c r="M4" s="1"/>
      <c r="N4" s="1"/>
      <c r="O4" s="53"/>
    </row>
    <row r="5" customFormat="false" ht="13.8" hidden="false" customHeight="false" outlineLevel="0" collapsed="false">
      <c r="C5" s="1"/>
      <c r="D5" s="1"/>
      <c r="E5" s="1"/>
      <c r="F5" s="1" t="s">
        <v>833</v>
      </c>
      <c r="G5" s="1" t="n">
        <f aca="false">_xlfn.STDEV.S(G2:G3)</f>
        <v>1216.93077042205</v>
      </c>
      <c r="H5" s="1"/>
      <c r="I5" s="1"/>
      <c r="M5" s="1"/>
      <c r="N5" s="1"/>
      <c r="O5" s="53"/>
    </row>
    <row r="6" customFormat="false" ht="13.8" hidden="false" customHeight="false" outlineLevel="0" collapsed="false">
      <c r="C6" s="1"/>
      <c r="D6" s="1"/>
      <c r="E6" s="1"/>
      <c r="F6" s="1" t="s">
        <v>834</v>
      </c>
      <c r="G6" s="1" t="n">
        <f aca="false">G5/(2^0.5)</f>
        <v>860.5</v>
      </c>
      <c r="H6" s="1"/>
      <c r="I6" s="1"/>
      <c r="M6" s="1"/>
      <c r="N6" s="1"/>
      <c r="O6" s="53"/>
    </row>
    <row r="7" customFormat="false" ht="13.8" hidden="false" customHeight="false" outlineLevel="0" collapsed="false">
      <c r="C7" s="117" t="s">
        <v>627</v>
      </c>
      <c r="D7" s="1"/>
      <c r="E7" s="1"/>
      <c r="G7" s="1"/>
      <c r="H7" s="1"/>
      <c r="I7" s="1"/>
      <c r="M7" s="1"/>
      <c r="N7" s="1"/>
      <c r="O7" s="53" t="s">
        <v>835</v>
      </c>
    </row>
    <row r="8" customFormat="false" ht="13.8" hidden="false" customHeight="false" outlineLevel="0" collapsed="false">
      <c r="A8" s="1" t="s">
        <v>52</v>
      </c>
      <c r="B8" s="1" t="s">
        <v>53</v>
      </c>
      <c r="C8" s="117" t="s">
        <v>54</v>
      </c>
      <c r="D8" s="134" t="s">
        <v>56</v>
      </c>
      <c r="E8" s="53" t="s">
        <v>534</v>
      </c>
      <c r="F8" s="1" t="s">
        <v>302</v>
      </c>
      <c r="G8" s="128" t="s">
        <v>92</v>
      </c>
      <c r="H8" s="128" t="s">
        <v>551</v>
      </c>
      <c r="I8" s="128" t="s">
        <v>91</v>
      </c>
      <c r="J8" s="1" t="s">
        <v>62</v>
      </c>
      <c r="K8" s="1" t="s">
        <v>93</v>
      </c>
      <c r="L8" s="1" t="s">
        <v>68</v>
      </c>
      <c r="M8" s="1" t="s">
        <v>94</v>
      </c>
      <c r="N8" s="1" t="s">
        <v>95</v>
      </c>
      <c r="O8" s="53" t="s">
        <v>629</v>
      </c>
      <c r="P8" s="53" t="s">
        <v>630</v>
      </c>
      <c r="Q8" s="1" t="s">
        <v>91</v>
      </c>
      <c r="R8" s="1" t="s">
        <v>551</v>
      </c>
      <c r="S8" s="1" t="s">
        <v>631</v>
      </c>
      <c r="T8" s="1" t="s">
        <v>632</v>
      </c>
    </row>
    <row r="9" customFormat="false" ht="13.8" hidden="false" customHeight="false" outlineLevel="0" collapsed="false">
      <c r="B9" s="1" t="n">
        <v>2.5</v>
      </c>
      <c r="C9" s="117" t="n">
        <v>43567</v>
      </c>
      <c r="E9" s="53" t="s">
        <v>836</v>
      </c>
      <c r="F9" s="1" t="s">
        <v>837</v>
      </c>
      <c r="G9" s="128" t="n">
        <f aca="false">G4</f>
        <v>1036.5</v>
      </c>
      <c r="J9" s="128" t="n">
        <v>8</v>
      </c>
      <c r="K9" s="128" t="n">
        <v>288</v>
      </c>
      <c r="L9" s="1" t="s">
        <v>838</v>
      </c>
      <c r="M9" s="1"/>
      <c r="O9" s="67" t="s">
        <v>839</v>
      </c>
    </row>
    <row r="10" customFormat="false" ht="13.8" hidden="false" customHeight="false" outlineLevel="0" collapsed="false">
      <c r="E10" s="128"/>
      <c r="F10" s="128"/>
      <c r="I10" s="139"/>
      <c r="J10" s="128"/>
      <c r="K10" s="128"/>
      <c r="L10" s="128"/>
      <c r="M10" s="1"/>
      <c r="N10" s="128"/>
      <c r="O10" s="128" t="s">
        <v>840</v>
      </c>
      <c r="R10" s="128"/>
    </row>
    <row r="11" customFormat="false" ht="13.8" hidden="false" customHeight="false" outlineLevel="0" collapsed="false">
      <c r="E11" s="128"/>
      <c r="F11" s="128"/>
      <c r="I11" s="139"/>
      <c r="K11" s="128"/>
      <c r="L11" s="128"/>
      <c r="M11" s="1"/>
      <c r="N11" s="128"/>
      <c r="O11" s="128" t="s">
        <v>841</v>
      </c>
      <c r="R11" s="128"/>
    </row>
    <row r="12" customFormat="false" ht="13.8" hidden="false" customHeight="false" outlineLevel="0" collapsed="false">
      <c r="B12" s="1" t="n">
        <v>1</v>
      </c>
      <c r="C12" s="117" t="n">
        <v>43650</v>
      </c>
      <c r="D12" s="134" t="n">
        <f aca="false">C12-C9</f>
        <v>83</v>
      </c>
      <c r="E12" s="128" t="s">
        <v>842</v>
      </c>
      <c r="F12" s="128" t="s">
        <v>837</v>
      </c>
      <c r="G12" s="128" t="n">
        <f aca="false">G4/2</f>
        <v>518.25</v>
      </c>
      <c r="I12" s="139"/>
      <c r="J12" s="128" t="n">
        <v>8</v>
      </c>
      <c r="K12" s="128" t="n">
        <v>9</v>
      </c>
      <c r="L12" s="128"/>
      <c r="M12" s="1"/>
      <c r="N12" s="128"/>
      <c r="O12" s="128" t="s">
        <v>843</v>
      </c>
      <c r="R12" s="128"/>
    </row>
    <row r="13" customFormat="false" ht="13.8" hidden="false" customHeight="false" outlineLevel="0" collapsed="false">
      <c r="E13" s="128"/>
      <c r="F13" s="128"/>
      <c r="I13" s="139"/>
      <c r="L13" s="128"/>
      <c r="M13" s="1"/>
      <c r="N13" s="128"/>
      <c r="O13" s="128" t="s">
        <v>844</v>
      </c>
      <c r="R13" s="128"/>
    </row>
    <row r="14" customFormat="false" ht="13.8" hidden="false" customHeight="false" outlineLevel="0" collapsed="false">
      <c r="E14" s="128"/>
      <c r="F14" s="128"/>
      <c r="I14" s="139"/>
      <c r="J14" s="128"/>
      <c r="K14" s="128"/>
      <c r="L14" s="128"/>
      <c r="M14" s="1"/>
      <c r="N14" s="128"/>
      <c r="O14" s="128" t="s">
        <v>845</v>
      </c>
      <c r="R14" s="128"/>
    </row>
    <row r="15" customFormat="false" ht="13.8" hidden="false" customHeight="false" outlineLevel="0" collapsed="false">
      <c r="E15" s="128"/>
      <c r="F15" s="128"/>
      <c r="I15" s="139"/>
      <c r="J15" s="128"/>
      <c r="K15" s="128"/>
      <c r="L15" s="128"/>
      <c r="M15" s="128"/>
      <c r="N15" s="128"/>
      <c r="O15" s="128"/>
      <c r="P15" s="105"/>
      <c r="R15" s="128"/>
    </row>
    <row r="16" customFormat="false" ht="13.8" hidden="false" customHeight="false" outlineLevel="0" collapsed="false">
      <c r="E16" s="128"/>
      <c r="F16" s="128"/>
      <c r="I16" s="139"/>
      <c r="J16" s="128"/>
      <c r="K16" s="128"/>
      <c r="L16" s="128"/>
      <c r="M16" s="128"/>
      <c r="N16" s="128"/>
      <c r="O16" s="128"/>
      <c r="P16" s="105"/>
      <c r="R16" s="128"/>
    </row>
    <row r="17" customFormat="false" ht="13.8" hidden="false" customHeight="false" outlineLevel="0" collapsed="false">
      <c r="E17" s="128"/>
      <c r="F17" s="128"/>
      <c r="I17" s="139"/>
      <c r="J17" s="128"/>
      <c r="K17" s="128"/>
      <c r="L17" s="128"/>
      <c r="M17" s="128"/>
      <c r="N17" s="128"/>
      <c r="O17" s="128"/>
      <c r="P17" s="105"/>
      <c r="R17" s="128"/>
    </row>
    <row r="18" customFormat="false" ht="13.8" hidden="false" customHeight="false" outlineLevel="0" collapsed="false">
      <c r="E18" s="128"/>
      <c r="F18" s="128"/>
      <c r="I18" s="139"/>
      <c r="J18" s="128"/>
      <c r="K18" s="128"/>
      <c r="L18" s="128"/>
      <c r="M18" s="128"/>
      <c r="N18" s="128"/>
      <c r="O18" s="128"/>
      <c r="P18" s="105"/>
      <c r="R18" s="128"/>
    </row>
    <row r="19" customFormat="false" ht="13.8" hidden="false" customHeight="false" outlineLevel="0" collapsed="false">
      <c r="E19" s="128"/>
      <c r="F19" s="128"/>
      <c r="I19" s="139"/>
      <c r="J19" s="128"/>
      <c r="K19" s="128"/>
      <c r="L19" s="128"/>
      <c r="M19" s="128"/>
      <c r="N19" s="128"/>
      <c r="O19" s="128"/>
      <c r="P19" s="105"/>
      <c r="R19" s="128"/>
    </row>
    <row r="20" customFormat="false" ht="13.8" hidden="false" customHeight="false" outlineLevel="0" collapsed="false">
      <c r="C20" s="1"/>
      <c r="D20" s="1"/>
      <c r="H20" s="1"/>
      <c r="I20" s="1"/>
    </row>
    <row r="21" customFormat="false" ht="13.8" hidden="false" customHeight="false" outlineLevel="0" collapsed="false">
      <c r="A21" s="1" t="s">
        <v>12</v>
      </c>
      <c r="C21" s="112" t="n">
        <f aca="false">COUNT(C9:C20)</f>
        <v>2</v>
      </c>
      <c r="D21" s="134" t="n">
        <f aca="false">SUM(D9:D20)</f>
        <v>83</v>
      </c>
      <c r="H21" s="1"/>
      <c r="I21" s="1"/>
      <c r="O21" s="88"/>
    </row>
    <row r="22" customFormat="false" ht="13.8" hidden="false" customHeight="false" outlineLevel="0" collapsed="false">
      <c r="A22" s="1" t="s">
        <v>177</v>
      </c>
      <c r="D22" s="134" t="n">
        <f aca="false">AVERAGE(D9:D20)</f>
        <v>83</v>
      </c>
      <c r="O22" s="88"/>
    </row>
    <row r="23" customFormat="false" ht="13.8" hidden="false" customHeight="false" outlineLevel="0" collapsed="false">
      <c r="A23" s="1" t="s">
        <v>178</v>
      </c>
      <c r="D23" s="134" t="n">
        <f aca="false">MEDIAN(D9:D20)</f>
        <v>83</v>
      </c>
      <c r="O23" s="88"/>
    </row>
    <row r="24" customFormat="false" ht="13.8" hidden="false" customHeight="false" outlineLevel="0" collapsed="false">
      <c r="A24" s="1" t="s">
        <v>179</v>
      </c>
      <c r="D24" s="134" t="n">
        <f aca="false">MAX(D9:D20)</f>
        <v>83</v>
      </c>
      <c r="O24" s="88"/>
    </row>
    <row r="25" customFormat="false" ht="13.8" hidden="false" customHeight="false" outlineLevel="0" collapsed="false">
      <c r="A25" s="1" t="s">
        <v>180</v>
      </c>
      <c r="D25" s="134" t="n">
        <f aca="false">MIN(D9:D20)</f>
        <v>83</v>
      </c>
      <c r="O25" s="88"/>
    </row>
    <row r="26" customFormat="false" ht="13.8" hidden="false" customHeight="false" outlineLevel="0" collapsed="false">
      <c r="A26" s="1" t="s">
        <v>181</v>
      </c>
      <c r="D26" s="134" t="n">
        <f aca="false">_xlfn.STDEV.P(D9:D20)</f>
        <v>0</v>
      </c>
    </row>
    <row r="30" customFormat="false" ht="13.8" hidden="false" customHeight="false" outlineLevel="0" collapsed="false">
      <c r="A30" s="1" t="s">
        <v>13</v>
      </c>
    </row>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T64"/>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J56" activeCellId="0" sqref="J56"/>
    </sheetView>
  </sheetViews>
  <sheetFormatPr defaultColWidth="8.34765625" defaultRowHeight="13.8" zeroHeight="false" outlineLevelRow="0" outlineLevelCol="0"/>
  <cols>
    <col collapsed="false" customWidth="true" hidden="false" outlineLevel="0" max="3" min="3" style="117" width="10.2"/>
    <col collapsed="false" customWidth="true" hidden="false" outlineLevel="0" max="4" min="4" style="134" width="9.12"/>
    <col collapsed="false" customWidth="true" hidden="false" outlineLevel="0" max="5" min="5" style="53" width="25.23"/>
    <col collapsed="false" customWidth="true" hidden="false" outlineLevel="0" max="6" min="6" style="1" width="15.38"/>
    <col collapsed="false" customWidth="true" hidden="false" outlineLevel="0" max="7" min="7" style="128" width="11.45"/>
    <col collapsed="false" customWidth="false" hidden="false" outlineLevel="0" max="9" min="8" style="128" width="8.37"/>
    <col collapsed="false" customWidth="true" hidden="false" outlineLevel="0" max="12" min="10" style="1" width="11.19"/>
    <col collapsed="false" customWidth="true" hidden="false" outlineLevel="0" max="13" min="13" style="53" width="12.18"/>
    <col collapsed="false" customWidth="true" hidden="false" outlineLevel="0" max="14" min="14" style="53" width="10.46"/>
    <col collapsed="false" customWidth="true" hidden="false" outlineLevel="0" max="15" min="15" style="1" width="29.17"/>
    <col collapsed="false" customWidth="true" hidden="false" outlineLevel="0" max="16" min="16" style="1" width="38.9"/>
    <col collapsed="false" customWidth="true" hidden="false" outlineLevel="0" max="17" min="17" style="1" width="34.95"/>
    <col collapsed="false" customWidth="true" hidden="false" outlineLevel="0" max="18" min="18" style="1" width="41.84"/>
  </cols>
  <sheetData>
    <row r="1" customFormat="false" ht="13.8" hidden="false" customHeight="false" outlineLevel="0" collapsed="false">
      <c r="A1" s="1" t="n">
        <v>10</v>
      </c>
      <c r="C1" s="1"/>
      <c r="D1" s="1"/>
      <c r="E1" s="1"/>
      <c r="G1" s="128" t="s">
        <v>469</v>
      </c>
      <c r="H1" s="1"/>
      <c r="I1" s="1"/>
      <c r="M1" s="1"/>
      <c r="N1" s="1"/>
      <c r="O1" s="53"/>
    </row>
    <row r="2" customFormat="false" ht="13.8" hidden="false" customHeight="false" outlineLevel="0" collapsed="false">
      <c r="C2" s="1"/>
      <c r="D2" s="1"/>
      <c r="E2" s="1"/>
      <c r="G2" s="1"/>
      <c r="H2" s="1"/>
      <c r="I2" s="1"/>
      <c r="M2" s="1"/>
      <c r="N2" s="1"/>
      <c r="O2" s="53"/>
    </row>
    <row r="3" customFormat="false" ht="13.8" hidden="false" customHeight="false" outlineLevel="0" collapsed="false">
      <c r="C3" s="117" t="s">
        <v>627</v>
      </c>
      <c r="D3" s="1"/>
      <c r="E3" s="1"/>
      <c r="G3" s="1"/>
      <c r="H3" s="1"/>
      <c r="I3" s="1"/>
      <c r="M3" s="1"/>
      <c r="N3" s="1"/>
      <c r="O3" s="53"/>
    </row>
    <row r="4" customFormat="false" ht="13.8" hidden="false" customHeight="false" outlineLevel="0" collapsed="false">
      <c r="A4" s="1" t="s">
        <v>52</v>
      </c>
      <c r="B4" s="1" t="s">
        <v>53</v>
      </c>
      <c r="C4" s="117" t="s">
        <v>54</v>
      </c>
      <c r="D4" s="134" t="s">
        <v>56</v>
      </c>
      <c r="E4" s="53" t="s">
        <v>534</v>
      </c>
      <c r="F4" s="1" t="s">
        <v>302</v>
      </c>
      <c r="G4" s="128" t="s">
        <v>628</v>
      </c>
      <c r="H4" s="128" t="s">
        <v>551</v>
      </c>
      <c r="I4" s="128" t="s">
        <v>91</v>
      </c>
      <c r="J4" s="1" t="s">
        <v>62</v>
      </c>
      <c r="K4" s="1" t="s">
        <v>93</v>
      </c>
      <c r="L4" s="1" t="s">
        <v>68</v>
      </c>
      <c r="M4" s="1" t="s">
        <v>94</v>
      </c>
      <c r="N4" s="1" t="s">
        <v>95</v>
      </c>
      <c r="O4" s="53" t="s">
        <v>629</v>
      </c>
      <c r="P4" s="53" t="s">
        <v>630</v>
      </c>
      <c r="Q4" s="1" t="s">
        <v>91</v>
      </c>
      <c r="R4" s="1" t="s">
        <v>551</v>
      </c>
      <c r="S4" s="1" t="s">
        <v>631</v>
      </c>
      <c r="T4" s="1" t="s">
        <v>632</v>
      </c>
    </row>
    <row r="5" customFormat="false" ht="23.85" hidden="false" customHeight="false" outlineLevel="0" collapsed="false">
      <c r="A5" s="1" t="n">
        <v>1</v>
      </c>
      <c r="C5" s="117" t="n">
        <v>42629</v>
      </c>
      <c r="D5" s="1"/>
      <c r="E5" s="53" t="s">
        <v>704</v>
      </c>
      <c r="F5" s="1" t="s">
        <v>469</v>
      </c>
      <c r="G5" s="128" t="n">
        <v>0.005</v>
      </c>
      <c r="H5" s="128" t="n">
        <f aca="false">R5</f>
        <v>5</v>
      </c>
      <c r="I5" s="128" t="n">
        <f aca="false">Q5</f>
        <v>0.001</v>
      </c>
      <c r="J5" s="128" t="n">
        <v>0</v>
      </c>
      <c r="K5" s="128" t="n">
        <v>0.1</v>
      </c>
      <c r="L5" s="128"/>
      <c r="M5" s="128"/>
      <c r="N5" s="128"/>
      <c r="O5" s="53" t="s">
        <v>846</v>
      </c>
      <c r="P5" s="53" t="s">
        <v>847</v>
      </c>
      <c r="Q5" s="1" t="n">
        <v>0.001</v>
      </c>
      <c r="R5" s="1" t="n">
        <v>5</v>
      </c>
      <c r="S5" s="1" t="s">
        <v>848</v>
      </c>
    </row>
    <row r="6" customFormat="false" ht="46.25" hidden="false" customHeight="false" outlineLevel="0" collapsed="false">
      <c r="A6" s="1" t="n">
        <f aca="false">A5+1</f>
        <v>2</v>
      </c>
      <c r="C6" s="117" t="n">
        <v>42633</v>
      </c>
      <c r="D6" s="134" t="n">
        <v>4</v>
      </c>
      <c r="E6" s="53" t="s">
        <v>700</v>
      </c>
      <c r="F6" s="1" t="s">
        <v>469</v>
      </c>
      <c r="G6" s="128" t="n">
        <v>0.005</v>
      </c>
      <c r="H6" s="128" t="n">
        <f aca="false">R6</f>
        <v>5</v>
      </c>
      <c r="I6" s="128" t="n">
        <f aca="false">Q6</f>
        <v>0.001</v>
      </c>
      <c r="J6" s="128" t="n">
        <v>0</v>
      </c>
      <c r="K6" s="128" t="n">
        <v>0.1</v>
      </c>
      <c r="L6" s="128"/>
      <c r="M6" s="128"/>
      <c r="N6" s="128"/>
      <c r="O6" s="53" t="s">
        <v>757</v>
      </c>
      <c r="P6" s="53" t="s">
        <v>791</v>
      </c>
      <c r="Q6" s="1" t="n">
        <v>0.001</v>
      </c>
      <c r="R6" s="1" t="n">
        <v>5</v>
      </c>
    </row>
    <row r="7" customFormat="false" ht="46.25" hidden="false" customHeight="false" outlineLevel="0" collapsed="false">
      <c r="A7" s="1" t="n">
        <f aca="false">A6+1</f>
        <v>3</v>
      </c>
      <c r="C7" s="117" t="n">
        <v>42637</v>
      </c>
      <c r="D7" s="134" t="n">
        <v>4</v>
      </c>
      <c r="E7" s="53" t="s">
        <v>700</v>
      </c>
      <c r="F7" s="1" t="s">
        <v>469</v>
      </c>
      <c r="G7" s="128" t="n">
        <v>0.005</v>
      </c>
      <c r="H7" s="128" t="n">
        <f aca="false">R7</f>
        <v>5</v>
      </c>
      <c r="I7" s="128" t="n">
        <f aca="false">Q7</f>
        <v>0.001</v>
      </c>
      <c r="J7" s="128" t="n">
        <v>0</v>
      </c>
      <c r="K7" s="128" t="n">
        <v>0.1</v>
      </c>
      <c r="L7" s="128"/>
      <c r="M7" s="128"/>
      <c r="N7" s="128"/>
      <c r="O7" s="53" t="s">
        <v>757</v>
      </c>
      <c r="P7" s="53" t="s">
        <v>791</v>
      </c>
      <c r="Q7" s="1" t="n">
        <v>0.001</v>
      </c>
      <c r="R7" s="1" t="n">
        <v>5</v>
      </c>
      <c r="S7" s="1" t="s">
        <v>819</v>
      </c>
    </row>
    <row r="8" customFormat="false" ht="13.8" hidden="false" customHeight="false" outlineLevel="0" collapsed="false">
      <c r="A8" s="1" t="n">
        <f aca="false">A7+1</f>
        <v>4</v>
      </c>
      <c r="C8" s="117" t="n">
        <v>42775</v>
      </c>
      <c r="D8" s="134" t="n">
        <v>138</v>
      </c>
      <c r="E8" s="53" t="s">
        <v>747</v>
      </c>
      <c r="F8" s="1" t="s">
        <v>469</v>
      </c>
      <c r="G8" s="128" t="n">
        <v>0.005</v>
      </c>
      <c r="H8" s="128" t="n">
        <f aca="false">R8</f>
        <v>5</v>
      </c>
      <c r="I8" s="128" t="n">
        <f aca="false">Q8</f>
        <v>0.001</v>
      </c>
      <c r="J8" s="128" t="n">
        <v>0</v>
      </c>
      <c r="K8" s="128" t="n">
        <v>0.1</v>
      </c>
      <c r="L8" s="128"/>
      <c r="M8" s="128"/>
      <c r="N8" s="128"/>
      <c r="O8" s="53" t="s">
        <v>791</v>
      </c>
      <c r="P8" s="53"/>
      <c r="Q8" s="1" t="n">
        <v>0.001</v>
      </c>
      <c r="R8" s="1" t="n">
        <v>5</v>
      </c>
      <c r="S8" s="1" t="s">
        <v>819</v>
      </c>
    </row>
    <row r="9" customFormat="false" ht="13.8" hidden="false" customHeight="false" outlineLevel="0" collapsed="false">
      <c r="A9" s="1" t="n">
        <f aca="false">A8+1</f>
        <v>5</v>
      </c>
      <c r="C9" s="117" t="n">
        <v>42779</v>
      </c>
      <c r="D9" s="134" t="n">
        <v>4</v>
      </c>
      <c r="E9" s="53" t="s">
        <v>749</v>
      </c>
      <c r="F9" s="1" t="s">
        <v>469</v>
      </c>
      <c r="G9" s="128" t="n">
        <v>0.005</v>
      </c>
      <c r="H9" s="128" t="n">
        <f aca="false">R9</f>
        <v>5</v>
      </c>
      <c r="I9" s="128" t="n">
        <f aca="false">Q9</f>
        <v>0.001</v>
      </c>
      <c r="J9" s="128" t="n">
        <v>0</v>
      </c>
      <c r="K9" s="128" t="n">
        <v>0.1</v>
      </c>
      <c r="L9" s="128"/>
      <c r="M9" s="128"/>
      <c r="N9" s="128"/>
      <c r="O9" s="53"/>
      <c r="P9" s="53"/>
      <c r="Q9" s="1" t="n">
        <v>0.001</v>
      </c>
      <c r="R9" s="1" t="n">
        <v>5</v>
      </c>
    </row>
    <row r="10" customFormat="false" ht="13.8" hidden="false" customHeight="false" outlineLevel="0" collapsed="false">
      <c r="A10" s="1" t="n">
        <f aca="false">A9+1</f>
        <v>6</v>
      </c>
      <c r="C10" s="117" t="n">
        <v>42783</v>
      </c>
      <c r="D10" s="134" t="n">
        <v>4</v>
      </c>
      <c r="E10" s="53" t="s">
        <v>747</v>
      </c>
      <c r="F10" s="1" t="s">
        <v>469</v>
      </c>
      <c r="G10" s="128" t="n">
        <v>0.005</v>
      </c>
      <c r="H10" s="128" t="n">
        <f aca="false">R10</f>
        <v>5</v>
      </c>
      <c r="I10" s="128" t="n">
        <f aca="false">Q10</f>
        <v>0.001</v>
      </c>
      <c r="J10" s="128" t="n">
        <v>0</v>
      </c>
      <c r="K10" s="128" t="n">
        <v>0.1</v>
      </c>
      <c r="L10" s="128"/>
      <c r="M10" s="128"/>
      <c r="N10" s="128"/>
      <c r="O10" s="53"/>
      <c r="P10" s="53"/>
      <c r="Q10" s="1" t="n">
        <v>0.001</v>
      </c>
      <c r="R10" s="1" t="n">
        <v>5</v>
      </c>
    </row>
    <row r="11" customFormat="false" ht="13.8" hidden="false" customHeight="false" outlineLevel="0" collapsed="false">
      <c r="A11" s="1" t="n">
        <f aca="false">A10+1</f>
        <v>7</v>
      </c>
      <c r="C11" s="117" t="n">
        <v>42800</v>
      </c>
      <c r="D11" s="134" t="n">
        <v>17</v>
      </c>
      <c r="E11" s="53" t="s">
        <v>749</v>
      </c>
      <c r="F11" s="1" t="s">
        <v>469</v>
      </c>
      <c r="G11" s="128" t="n">
        <v>0.005</v>
      </c>
      <c r="H11" s="128" t="n">
        <f aca="false">R11</f>
        <v>5</v>
      </c>
      <c r="I11" s="128" t="n">
        <f aca="false">Q11</f>
        <v>0.001</v>
      </c>
      <c r="J11" s="128" t="n">
        <v>0</v>
      </c>
      <c r="K11" s="128" t="n">
        <v>0.1</v>
      </c>
      <c r="L11" s="128"/>
      <c r="M11" s="128"/>
      <c r="N11" s="128"/>
      <c r="O11" s="53"/>
      <c r="P11" s="53"/>
      <c r="Q11" s="1" t="n">
        <v>0.001</v>
      </c>
      <c r="R11" s="1" t="n">
        <v>5</v>
      </c>
      <c r="S11" s="1" t="s">
        <v>758</v>
      </c>
    </row>
    <row r="12" customFormat="false" ht="13.8" hidden="false" customHeight="false" outlineLevel="0" collapsed="false">
      <c r="A12" s="1" t="n">
        <f aca="false">A11+1</f>
        <v>8</v>
      </c>
      <c r="C12" s="117" t="n">
        <v>42818</v>
      </c>
      <c r="D12" s="134" t="n">
        <v>18</v>
      </c>
      <c r="E12" s="53" t="s">
        <v>749</v>
      </c>
      <c r="F12" s="1" t="s">
        <v>469</v>
      </c>
      <c r="G12" s="128" t="n">
        <v>0.005</v>
      </c>
      <c r="H12" s="128" t="n">
        <f aca="false">R12</f>
        <v>5</v>
      </c>
      <c r="I12" s="128" t="n">
        <f aca="false">Q12</f>
        <v>0.001</v>
      </c>
      <c r="J12" s="128" t="n">
        <v>0</v>
      </c>
      <c r="K12" s="128" t="n">
        <v>0.1</v>
      </c>
      <c r="L12" s="128"/>
      <c r="M12" s="128"/>
      <c r="N12" s="128"/>
      <c r="O12" s="53"/>
      <c r="P12" s="53"/>
      <c r="Q12" s="1" t="n">
        <v>0.001</v>
      </c>
      <c r="R12" s="1" t="n">
        <v>5</v>
      </c>
    </row>
    <row r="13" customFormat="false" ht="13.8" hidden="false" customHeight="false" outlineLevel="0" collapsed="false">
      <c r="A13" s="1" t="n">
        <f aca="false">A12+1</f>
        <v>9</v>
      </c>
      <c r="C13" s="117" t="n">
        <v>42857</v>
      </c>
      <c r="D13" s="134" t="n">
        <v>39</v>
      </c>
      <c r="E13" s="53" t="s">
        <v>749</v>
      </c>
      <c r="F13" s="1" t="s">
        <v>469</v>
      </c>
      <c r="G13" s="128" t="n">
        <v>0.01</v>
      </c>
      <c r="H13" s="128" t="n">
        <f aca="false">R13</f>
        <v>10</v>
      </c>
      <c r="I13" s="128" t="n">
        <f aca="false">Q13</f>
        <v>0.001</v>
      </c>
      <c r="J13" s="128" t="n">
        <v>0</v>
      </c>
      <c r="K13" s="128" t="n">
        <v>0.1</v>
      </c>
      <c r="L13" s="128"/>
      <c r="M13" s="128"/>
      <c r="N13" s="128"/>
      <c r="O13" s="53" t="s">
        <v>849</v>
      </c>
      <c r="P13" s="53"/>
      <c r="Q13" s="1" t="n">
        <v>0.001</v>
      </c>
      <c r="R13" s="1" t="n">
        <v>10</v>
      </c>
      <c r="S13" s="1" t="s">
        <v>850</v>
      </c>
    </row>
    <row r="14" s="128" customFormat="true" ht="26.85" hidden="false" customHeight="false" outlineLevel="0" collapsed="false">
      <c r="A14" s="1" t="n">
        <f aca="false">A13+1</f>
        <v>10</v>
      </c>
      <c r="C14" s="117" t="n">
        <v>42887</v>
      </c>
      <c r="D14" s="134" t="n">
        <f aca="false">C14-C13</f>
        <v>30</v>
      </c>
      <c r="E14" s="128" t="s">
        <v>749</v>
      </c>
      <c r="F14" s="128" t="s">
        <v>851</v>
      </c>
      <c r="G14" s="128" t="n">
        <f aca="false">H14*I14*$A$1</f>
        <v>0.1</v>
      </c>
      <c r="H14" s="128" t="n">
        <v>10</v>
      </c>
      <c r="I14" s="139" t="n">
        <f aca="false">1/1000</f>
        <v>0.001</v>
      </c>
      <c r="J14" s="128" t="n">
        <v>3</v>
      </c>
      <c r="K14" s="128" t="n">
        <v>2</v>
      </c>
      <c r="O14" s="128" t="s">
        <v>852</v>
      </c>
      <c r="P14" s="105" t="s">
        <v>853</v>
      </c>
      <c r="Q14" s="128" t="s">
        <v>803</v>
      </c>
      <c r="R14" s="128" t="s">
        <v>854</v>
      </c>
    </row>
    <row r="15" customFormat="false" ht="13.8" hidden="false" customHeight="false" outlineLevel="0" collapsed="false">
      <c r="A15" s="1" t="n">
        <f aca="false">A14+1</f>
        <v>11</v>
      </c>
      <c r="C15" s="117" t="n">
        <v>42888</v>
      </c>
      <c r="D15" s="134" t="n">
        <f aca="false">C15-C14</f>
        <v>1</v>
      </c>
      <c r="E15" s="128" t="s">
        <v>747</v>
      </c>
      <c r="F15" s="128" t="s">
        <v>851</v>
      </c>
      <c r="G15" s="128" t="n">
        <f aca="false">H15*I15*$A$1</f>
        <v>0.1</v>
      </c>
      <c r="H15" s="128" t="n">
        <v>10</v>
      </c>
      <c r="I15" s="139" t="n">
        <f aca="false">1/1000</f>
        <v>0.001</v>
      </c>
      <c r="J15" s="128" t="n">
        <v>2</v>
      </c>
      <c r="K15" s="128" t="n">
        <v>2</v>
      </c>
      <c r="L15" s="128"/>
      <c r="M15" s="128"/>
      <c r="N15" s="128"/>
      <c r="O15" s="128" t="s">
        <v>855</v>
      </c>
      <c r="P15" s="128" t="s">
        <v>856</v>
      </c>
      <c r="Q15" s="128" t="s">
        <v>803</v>
      </c>
      <c r="R15" s="128" t="s">
        <v>857</v>
      </c>
    </row>
    <row r="16" customFormat="false" ht="13.8" hidden="false" customHeight="false" outlineLevel="0" collapsed="false">
      <c r="A16" s="1" t="n">
        <f aca="false">A15+1</f>
        <v>12</v>
      </c>
      <c r="C16" s="117" t="n">
        <v>42890</v>
      </c>
      <c r="D16" s="134" t="n">
        <f aca="false">C16-C15</f>
        <v>2</v>
      </c>
      <c r="E16" s="128" t="s">
        <v>749</v>
      </c>
      <c r="F16" s="128" t="s">
        <v>851</v>
      </c>
      <c r="G16" s="128" t="n">
        <f aca="false">H16*I16*$A$1</f>
        <v>0.1</v>
      </c>
      <c r="H16" s="128" t="n">
        <v>10</v>
      </c>
      <c r="I16" s="139" t="n">
        <f aca="false">1/1000</f>
        <v>0.001</v>
      </c>
      <c r="J16" s="128" t="n">
        <v>2</v>
      </c>
      <c r="K16" s="128" t="n">
        <v>2</v>
      </c>
      <c r="L16" s="128"/>
      <c r="M16" s="128"/>
      <c r="N16" s="128"/>
      <c r="O16" s="128" t="s">
        <v>858</v>
      </c>
      <c r="Q16" s="128" t="s">
        <v>803</v>
      </c>
      <c r="R16" s="128" t="s">
        <v>854</v>
      </c>
    </row>
    <row r="17" customFormat="false" ht="13.8" hidden="false" customHeight="false" outlineLevel="0" collapsed="false">
      <c r="A17" s="1" t="n">
        <f aca="false">A16+1</f>
        <v>13</v>
      </c>
      <c r="C17" s="117" t="n">
        <v>42890</v>
      </c>
      <c r="D17" s="134" t="n">
        <f aca="false">C17-C16</f>
        <v>0</v>
      </c>
      <c r="E17" s="128" t="s">
        <v>747</v>
      </c>
      <c r="F17" s="128" t="s">
        <v>851</v>
      </c>
      <c r="G17" s="128" t="n">
        <f aca="false">H17*I17*$A$1</f>
        <v>0.1</v>
      </c>
      <c r="H17" s="128" t="n">
        <v>10</v>
      </c>
      <c r="I17" s="139" t="n">
        <f aca="false">1/1000</f>
        <v>0.001</v>
      </c>
      <c r="J17" s="128" t="n">
        <v>0</v>
      </c>
      <c r="K17" s="128" t="n">
        <v>0.1</v>
      </c>
      <c r="L17" s="128"/>
      <c r="M17" s="128"/>
      <c r="N17" s="128"/>
      <c r="O17" s="128" t="s">
        <v>859</v>
      </c>
      <c r="Q17" s="128" t="s">
        <v>803</v>
      </c>
      <c r="R17" s="128" t="s">
        <v>860</v>
      </c>
    </row>
    <row r="18" customFormat="false" ht="39.55" hidden="false" customHeight="false" outlineLevel="0" collapsed="false">
      <c r="A18" s="1" t="n">
        <f aca="false">A17+1</f>
        <v>14</v>
      </c>
      <c r="C18" s="117" t="n">
        <v>42894</v>
      </c>
      <c r="D18" s="134" t="n">
        <f aca="false">C18-C17</f>
        <v>4</v>
      </c>
      <c r="E18" s="128" t="s">
        <v>747</v>
      </c>
      <c r="F18" s="128" t="s">
        <v>851</v>
      </c>
      <c r="G18" s="128" t="n">
        <f aca="false">H18*I18*$A$1</f>
        <v>0.1</v>
      </c>
      <c r="H18" s="128" t="n">
        <v>10</v>
      </c>
      <c r="I18" s="139" t="n">
        <f aca="false">1/1000</f>
        <v>0.001</v>
      </c>
      <c r="J18" s="128" t="n">
        <v>1</v>
      </c>
      <c r="K18" s="128" t="n">
        <v>2</v>
      </c>
      <c r="L18" s="128"/>
      <c r="M18" s="128"/>
      <c r="N18" s="128"/>
      <c r="O18" s="105" t="s">
        <v>861</v>
      </c>
      <c r="P18" s="105" t="s">
        <v>862</v>
      </c>
      <c r="Q18" s="128" t="s">
        <v>803</v>
      </c>
      <c r="R18" s="105" t="s">
        <v>863</v>
      </c>
    </row>
    <row r="19" customFormat="false" ht="13.8" hidden="false" customHeight="false" outlineLevel="0" collapsed="false">
      <c r="A19" s="1" t="n">
        <f aca="false">A18+1</f>
        <v>15</v>
      </c>
      <c r="C19" s="117" t="n">
        <v>42895</v>
      </c>
      <c r="D19" s="134" t="n">
        <f aca="false">C19-C18</f>
        <v>1</v>
      </c>
      <c r="E19" s="128" t="s">
        <v>749</v>
      </c>
      <c r="F19" s="128" t="s">
        <v>851</v>
      </c>
      <c r="G19" s="128" t="n">
        <f aca="false">H19*I19*$A$1</f>
        <v>0.1</v>
      </c>
      <c r="H19" s="128" t="n">
        <v>10</v>
      </c>
      <c r="I19" s="139" t="n">
        <f aca="false">1/1000</f>
        <v>0.001</v>
      </c>
      <c r="J19" s="128" t="n">
        <v>1</v>
      </c>
      <c r="K19" s="128" t="n">
        <v>2</v>
      </c>
      <c r="L19" s="128"/>
      <c r="M19" s="128"/>
      <c r="N19" s="128"/>
      <c r="O19" s="128" t="s">
        <v>864</v>
      </c>
      <c r="P19" s="128" t="s">
        <v>865</v>
      </c>
      <c r="Q19" s="128" t="s">
        <v>803</v>
      </c>
      <c r="R19" s="128" t="s">
        <v>866</v>
      </c>
    </row>
    <row r="20" customFormat="false" ht="26.85" hidden="false" customHeight="false" outlineLevel="0" collapsed="false">
      <c r="A20" s="1" t="n">
        <f aca="false">A19+1</f>
        <v>16</v>
      </c>
      <c r="C20" s="117" t="n">
        <v>42896</v>
      </c>
      <c r="D20" s="134" t="n">
        <f aca="false">C20-C19</f>
        <v>1</v>
      </c>
      <c r="E20" s="128" t="s">
        <v>749</v>
      </c>
      <c r="F20" s="128" t="s">
        <v>851</v>
      </c>
      <c r="G20" s="128" t="n">
        <f aca="false">H20*I20*$A$1</f>
        <v>0.1</v>
      </c>
      <c r="H20" s="128" t="n">
        <v>10</v>
      </c>
      <c r="I20" s="139" t="n">
        <f aca="false">1/1000</f>
        <v>0.001</v>
      </c>
      <c r="J20" s="128" t="n">
        <v>3</v>
      </c>
      <c r="K20" s="128" t="n">
        <v>2</v>
      </c>
      <c r="L20" s="128"/>
      <c r="M20" s="128"/>
      <c r="N20" s="128"/>
      <c r="O20" s="128" t="s">
        <v>867</v>
      </c>
      <c r="P20" s="105" t="s">
        <v>868</v>
      </c>
      <c r="Q20" s="128" t="s">
        <v>803</v>
      </c>
      <c r="R20" s="128" t="s">
        <v>866</v>
      </c>
    </row>
    <row r="21" customFormat="false" ht="14.15" hidden="false" customHeight="false" outlineLevel="0" collapsed="false">
      <c r="A21" s="1" t="n">
        <f aca="false">A20+1</f>
        <v>17</v>
      </c>
      <c r="C21" s="117" t="n">
        <v>42898</v>
      </c>
      <c r="D21" s="134" t="n">
        <f aca="false">C21-C20</f>
        <v>2</v>
      </c>
      <c r="E21" s="128" t="s">
        <v>747</v>
      </c>
      <c r="F21" s="128" t="s">
        <v>851</v>
      </c>
      <c r="G21" s="128" t="n">
        <f aca="false">H21*I21*$A$1</f>
        <v>0.1</v>
      </c>
      <c r="H21" s="128" t="n">
        <v>10</v>
      </c>
      <c r="I21" s="139" t="n">
        <f aca="false">1/1000</f>
        <v>0.001</v>
      </c>
      <c r="J21" s="128" t="n">
        <v>2</v>
      </c>
      <c r="K21" s="128" t="n">
        <v>2</v>
      </c>
      <c r="L21" s="128"/>
      <c r="M21" s="128"/>
      <c r="N21" s="128"/>
      <c r="O21" s="128" t="s">
        <v>869</v>
      </c>
      <c r="P21" s="105" t="s">
        <v>870</v>
      </c>
      <c r="Q21" s="128" t="s">
        <v>803</v>
      </c>
      <c r="R21" s="128" t="s">
        <v>871</v>
      </c>
    </row>
    <row r="22" customFormat="false" ht="39.55" hidden="false" customHeight="false" outlineLevel="0" collapsed="false">
      <c r="A22" s="1" t="n">
        <f aca="false">A21+1</f>
        <v>18</v>
      </c>
      <c r="C22" s="117" t="n">
        <v>42899</v>
      </c>
      <c r="D22" s="134" t="n">
        <f aca="false">C22-C21</f>
        <v>1</v>
      </c>
      <c r="E22" s="128" t="s">
        <v>749</v>
      </c>
      <c r="F22" s="128" t="s">
        <v>851</v>
      </c>
      <c r="G22" s="128" t="n">
        <f aca="false">H22*I22*$A$1</f>
        <v>0.1</v>
      </c>
      <c r="H22" s="128" t="n">
        <v>10</v>
      </c>
      <c r="I22" s="139" t="n">
        <f aca="false">1/1000</f>
        <v>0.001</v>
      </c>
      <c r="J22" s="128" t="n">
        <v>1</v>
      </c>
      <c r="K22" s="128" t="n">
        <v>0.1</v>
      </c>
      <c r="L22" s="128"/>
      <c r="M22" s="128"/>
      <c r="N22" s="128"/>
      <c r="O22" s="128" t="s">
        <v>872</v>
      </c>
      <c r="P22" s="105" t="s">
        <v>873</v>
      </c>
      <c r="Q22" s="128" t="s">
        <v>803</v>
      </c>
    </row>
    <row r="23" customFormat="false" ht="26.85" hidden="false" customHeight="false" outlineLevel="0" collapsed="false">
      <c r="A23" s="1" t="n">
        <f aca="false">A22+1</f>
        <v>19</v>
      </c>
      <c r="C23" s="117" t="n">
        <v>42901</v>
      </c>
      <c r="D23" s="134" t="n">
        <f aca="false">C23-C22</f>
        <v>2</v>
      </c>
      <c r="E23" s="128" t="s">
        <v>874</v>
      </c>
      <c r="F23" s="128" t="s">
        <v>851</v>
      </c>
      <c r="G23" s="128" t="n">
        <f aca="false">H23*I23*$A$1</f>
        <v>0.1</v>
      </c>
      <c r="H23" s="128" t="n">
        <v>10</v>
      </c>
      <c r="I23" s="139" t="n">
        <f aca="false">1/1000</f>
        <v>0.001</v>
      </c>
      <c r="J23" s="128" t="n">
        <v>2</v>
      </c>
      <c r="K23" s="128" t="n">
        <v>1</v>
      </c>
      <c r="L23" s="128"/>
      <c r="M23" s="128"/>
      <c r="N23" s="128"/>
      <c r="O23" s="128" t="s">
        <v>875</v>
      </c>
      <c r="P23" s="105" t="s">
        <v>876</v>
      </c>
      <c r="Q23" s="128" t="s">
        <v>803</v>
      </c>
      <c r="R23" s="128" t="s">
        <v>877</v>
      </c>
    </row>
    <row r="24" customFormat="false" ht="26.85" hidden="false" customHeight="false" outlineLevel="0" collapsed="false">
      <c r="A24" s="1" t="n">
        <f aca="false">A23+1</f>
        <v>20</v>
      </c>
      <c r="C24" s="117" t="n">
        <v>42902</v>
      </c>
      <c r="D24" s="134" t="n">
        <f aca="false">C24-C23</f>
        <v>1</v>
      </c>
      <c r="E24" s="128" t="s">
        <v>878</v>
      </c>
      <c r="F24" s="128" t="s">
        <v>851</v>
      </c>
      <c r="G24" s="128" t="n">
        <f aca="false">H24*I24*$A$1</f>
        <v>0.1</v>
      </c>
      <c r="H24" s="128" t="n">
        <v>10</v>
      </c>
      <c r="I24" s="139" t="n">
        <f aca="false">1/1000</f>
        <v>0.001</v>
      </c>
      <c r="J24" s="128" t="n">
        <v>1</v>
      </c>
      <c r="K24" s="128" t="n">
        <v>0.1</v>
      </c>
      <c r="L24" s="128"/>
      <c r="M24" s="128"/>
      <c r="N24" s="128"/>
      <c r="O24" s="128" t="s">
        <v>879</v>
      </c>
      <c r="P24" s="105" t="s">
        <v>880</v>
      </c>
      <c r="Q24" s="128" t="s">
        <v>803</v>
      </c>
    </row>
    <row r="25" customFormat="false" ht="26.85" hidden="false" customHeight="false" outlineLevel="0" collapsed="false">
      <c r="A25" s="1" t="n">
        <f aca="false">A24+1</f>
        <v>21</v>
      </c>
      <c r="C25" s="117" t="n">
        <v>42904</v>
      </c>
      <c r="D25" s="134" t="n">
        <f aca="false">C25-C24</f>
        <v>2</v>
      </c>
      <c r="E25" s="128" t="s">
        <v>878</v>
      </c>
      <c r="F25" s="128" t="s">
        <v>851</v>
      </c>
      <c r="G25" s="128" t="n">
        <f aca="false">H25*I25*$A$1</f>
        <v>0.1</v>
      </c>
      <c r="H25" s="128" t="n">
        <v>10</v>
      </c>
      <c r="I25" s="139" t="n">
        <f aca="false">1/1000</f>
        <v>0.001</v>
      </c>
      <c r="J25" s="128" t="n">
        <v>1</v>
      </c>
      <c r="K25" s="128" t="n">
        <v>0.1</v>
      </c>
      <c r="L25" s="128"/>
      <c r="M25" s="128"/>
      <c r="N25" s="128"/>
      <c r="O25" s="128" t="s">
        <v>881</v>
      </c>
      <c r="P25" s="105" t="s">
        <v>880</v>
      </c>
      <c r="Q25" s="128" t="s">
        <v>803</v>
      </c>
    </row>
    <row r="26" customFormat="false" ht="14.15" hidden="false" customHeight="false" outlineLevel="0" collapsed="false">
      <c r="A26" s="1" t="n">
        <f aca="false">A25+1</f>
        <v>22</v>
      </c>
      <c r="C26" s="117" t="n">
        <v>42906</v>
      </c>
      <c r="D26" s="134" t="n">
        <f aca="false">C26-C25</f>
        <v>2</v>
      </c>
      <c r="E26" s="128" t="s">
        <v>882</v>
      </c>
      <c r="F26" s="128" t="s">
        <v>851</v>
      </c>
      <c r="G26" s="128" t="n">
        <f aca="false">H26*I26*$A$1</f>
        <v>0.1</v>
      </c>
      <c r="H26" s="128" t="n">
        <v>10</v>
      </c>
      <c r="I26" s="139" t="n">
        <f aca="false">1/1000</f>
        <v>0.001</v>
      </c>
      <c r="J26" s="128" t="n">
        <v>1</v>
      </c>
      <c r="K26" s="128" t="n">
        <v>10</v>
      </c>
      <c r="L26" s="128"/>
      <c r="M26" s="128"/>
      <c r="N26" s="128"/>
      <c r="O26" s="128" t="s">
        <v>883</v>
      </c>
      <c r="P26" s="105" t="s">
        <v>884</v>
      </c>
      <c r="Q26" s="128" t="s">
        <v>803</v>
      </c>
      <c r="R26" s="128" t="s">
        <v>885</v>
      </c>
    </row>
    <row r="27" customFormat="false" ht="64.9" hidden="false" customHeight="false" outlineLevel="0" collapsed="false">
      <c r="A27" s="1" t="n">
        <f aca="false">A26+1</f>
        <v>23</v>
      </c>
      <c r="C27" s="117" t="n">
        <v>42907</v>
      </c>
      <c r="D27" s="134" t="n">
        <f aca="false">C27-C26</f>
        <v>1</v>
      </c>
      <c r="E27" s="128" t="s">
        <v>886</v>
      </c>
      <c r="F27" s="128" t="s">
        <v>851</v>
      </c>
      <c r="G27" s="128" t="n">
        <f aca="false">H27*I27*$A$1</f>
        <v>0.1</v>
      </c>
      <c r="H27" s="128" t="n">
        <v>10</v>
      </c>
      <c r="I27" s="139" t="n">
        <f aca="false">1/1000</f>
        <v>0.001</v>
      </c>
      <c r="J27" s="128" t="n">
        <v>3</v>
      </c>
      <c r="K27" s="128" t="n">
        <v>10</v>
      </c>
      <c r="L27" s="128"/>
      <c r="M27" s="128"/>
      <c r="N27" s="128"/>
      <c r="O27" s="128" t="s">
        <v>887</v>
      </c>
      <c r="P27" s="105" t="s">
        <v>888</v>
      </c>
      <c r="Q27" s="128" t="s">
        <v>803</v>
      </c>
      <c r="R27" s="140" t="s">
        <v>889</v>
      </c>
    </row>
    <row r="28" customFormat="false" ht="64.9" hidden="false" customHeight="false" outlineLevel="0" collapsed="false">
      <c r="A28" s="1" t="n">
        <f aca="false">A27+1</f>
        <v>24</v>
      </c>
      <c r="C28" s="117" t="n">
        <v>42908</v>
      </c>
      <c r="D28" s="134" t="n">
        <f aca="false">C28-C27</f>
        <v>1</v>
      </c>
      <c r="E28" s="128" t="s">
        <v>890</v>
      </c>
      <c r="F28" s="128" t="s">
        <v>851</v>
      </c>
      <c r="G28" s="128" t="n">
        <f aca="false">H28*I28*$A$1</f>
        <v>0.1</v>
      </c>
      <c r="H28" s="128" t="n">
        <v>10</v>
      </c>
      <c r="I28" s="139" t="n">
        <f aca="false">1/1000</f>
        <v>0.001</v>
      </c>
      <c r="J28" s="128" t="n">
        <v>1</v>
      </c>
      <c r="K28" s="128" t="n">
        <v>4</v>
      </c>
      <c r="L28" s="128"/>
      <c r="M28" s="128"/>
      <c r="N28" s="128"/>
      <c r="O28" s="128" t="s">
        <v>891</v>
      </c>
      <c r="P28" s="105" t="s">
        <v>892</v>
      </c>
      <c r="Q28" s="140" t="s">
        <v>893</v>
      </c>
      <c r="R28" s="140" t="s">
        <v>894</v>
      </c>
    </row>
    <row r="29" customFormat="false" ht="14.15" hidden="false" customHeight="false" outlineLevel="0" collapsed="false">
      <c r="A29" s="1" t="n">
        <f aca="false">A28+1</f>
        <v>25</v>
      </c>
      <c r="C29" s="117" t="n">
        <v>42990</v>
      </c>
      <c r="D29" s="134" t="n">
        <f aca="false">C29-C28</f>
        <v>82</v>
      </c>
      <c r="E29" s="128" t="s">
        <v>747</v>
      </c>
      <c r="F29" s="128" t="s">
        <v>837</v>
      </c>
      <c r="G29" s="128" t="n">
        <f aca="false">H29*I29*$A$1</f>
        <v>0.5</v>
      </c>
      <c r="H29" s="128" t="n">
        <v>5</v>
      </c>
      <c r="I29" s="139" t="n">
        <f aca="false">1/100</f>
        <v>0.01</v>
      </c>
      <c r="J29" s="128" t="n">
        <v>1</v>
      </c>
      <c r="K29" s="128" t="n">
        <v>0.1</v>
      </c>
      <c r="L29" s="128"/>
      <c r="M29" s="128"/>
      <c r="N29" s="128"/>
      <c r="O29" s="128" t="s">
        <v>895</v>
      </c>
      <c r="P29" s="105" t="s">
        <v>896</v>
      </c>
      <c r="R29" s="128" t="s">
        <v>897</v>
      </c>
    </row>
    <row r="30" customFormat="false" ht="14.15" hidden="false" customHeight="false" outlineLevel="0" collapsed="false">
      <c r="A30" s="1" t="n">
        <f aca="false">A29+1</f>
        <v>26</v>
      </c>
      <c r="C30" s="117" t="n">
        <v>42991</v>
      </c>
      <c r="D30" s="134" t="n">
        <f aca="false">C30-C29</f>
        <v>1</v>
      </c>
      <c r="E30" s="128" t="s">
        <v>747</v>
      </c>
      <c r="F30" s="128" t="s">
        <v>837</v>
      </c>
      <c r="G30" s="128" t="n">
        <f aca="false">H30*I30*$A$1</f>
        <v>0.5</v>
      </c>
      <c r="H30" s="128" t="n">
        <v>5</v>
      </c>
      <c r="I30" s="139" t="n">
        <f aca="false">1/100</f>
        <v>0.01</v>
      </c>
      <c r="J30" s="128" t="n">
        <v>1</v>
      </c>
      <c r="K30" s="128" t="n">
        <v>0.1</v>
      </c>
      <c r="L30" s="128"/>
      <c r="M30" s="128"/>
      <c r="N30" s="128"/>
      <c r="O30" s="128" t="s">
        <v>898</v>
      </c>
      <c r="P30" s="105" t="s">
        <v>899</v>
      </c>
    </row>
    <row r="31" customFormat="false" ht="14.15" hidden="false" customHeight="false" outlineLevel="0" collapsed="false">
      <c r="A31" s="1" t="n">
        <f aca="false">A30+1</f>
        <v>27</v>
      </c>
      <c r="C31" s="117" t="n">
        <v>42992</v>
      </c>
      <c r="D31" s="134" t="n">
        <f aca="false">C31-C30</f>
        <v>1</v>
      </c>
      <c r="E31" s="128" t="s">
        <v>747</v>
      </c>
      <c r="F31" s="128" t="s">
        <v>837</v>
      </c>
      <c r="G31" s="128" t="n">
        <f aca="false">H31*I31*$A$1</f>
        <v>0.5</v>
      </c>
      <c r="H31" s="128" t="n">
        <v>5</v>
      </c>
      <c r="I31" s="139" t="n">
        <f aca="false">1/100</f>
        <v>0.01</v>
      </c>
      <c r="J31" s="128" t="n">
        <v>0</v>
      </c>
      <c r="K31" s="128" t="n">
        <v>0.1</v>
      </c>
      <c r="L31" s="128"/>
      <c r="M31" s="128"/>
      <c r="N31" s="128"/>
      <c r="O31" s="128" t="s">
        <v>900</v>
      </c>
      <c r="P31" s="105" t="s">
        <v>901</v>
      </c>
    </row>
    <row r="32" customFormat="false" ht="14.15" hidden="false" customHeight="false" outlineLevel="0" collapsed="false">
      <c r="A32" s="1" t="n">
        <f aca="false">A31+1</f>
        <v>28</v>
      </c>
      <c r="C32" s="117" t="n">
        <v>42996</v>
      </c>
      <c r="D32" s="134" t="n">
        <f aca="false">C32-C31</f>
        <v>4</v>
      </c>
      <c r="E32" s="128" t="s">
        <v>749</v>
      </c>
      <c r="F32" s="128" t="s">
        <v>837</v>
      </c>
      <c r="G32" s="128" t="n">
        <f aca="false">H32*I32*$A$1</f>
        <v>0.5</v>
      </c>
      <c r="H32" s="128" t="n">
        <v>5</v>
      </c>
      <c r="I32" s="139" t="n">
        <f aca="false">1/100</f>
        <v>0.01</v>
      </c>
      <c r="J32" s="128" t="n">
        <v>0</v>
      </c>
      <c r="K32" s="128" t="n">
        <v>0.1</v>
      </c>
      <c r="L32" s="128"/>
      <c r="M32" s="128"/>
      <c r="N32" s="128"/>
      <c r="O32" s="128" t="s">
        <v>902</v>
      </c>
      <c r="P32" s="105" t="s">
        <v>903</v>
      </c>
    </row>
    <row r="33" customFormat="false" ht="14.15" hidden="false" customHeight="false" outlineLevel="0" collapsed="false">
      <c r="A33" s="1" t="n">
        <f aca="false">A32+1</f>
        <v>29</v>
      </c>
      <c r="C33" s="117" t="n">
        <v>43004</v>
      </c>
      <c r="D33" s="134" t="n">
        <f aca="false">C33-C32</f>
        <v>8</v>
      </c>
      <c r="E33" s="128" t="s">
        <v>749</v>
      </c>
      <c r="F33" s="128" t="s">
        <v>837</v>
      </c>
      <c r="G33" s="128" t="n">
        <f aca="false">H33*I33*$A$1</f>
        <v>0.5</v>
      </c>
      <c r="H33" s="128" t="n">
        <v>5</v>
      </c>
      <c r="I33" s="139" t="n">
        <f aca="false">1/100</f>
        <v>0.01</v>
      </c>
      <c r="J33" s="128" t="n">
        <v>1</v>
      </c>
      <c r="K33" s="128" t="n">
        <v>1</v>
      </c>
      <c r="L33" s="128"/>
      <c r="M33" s="128"/>
      <c r="N33" s="128"/>
      <c r="O33" s="128" t="s">
        <v>904</v>
      </c>
      <c r="P33" s="105" t="s">
        <v>780</v>
      </c>
      <c r="R33" s="128" t="s">
        <v>905</v>
      </c>
    </row>
    <row r="34" customFormat="false" ht="14.15" hidden="false" customHeight="false" outlineLevel="0" collapsed="false">
      <c r="A34" s="1" t="n">
        <f aca="false">A33+1</f>
        <v>30</v>
      </c>
      <c r="C34" s="117" t="n">
        <v>43017</v>
      </c>
      <c r="D34" s="134" t="n">
        <f aca="false">C34-C33</f>
        <v>13</v>
      </c>
      <c r="E34" s="128" t="s">
        <v>906</v>
      </c>
      <c r="F34" s="128" t="s">
        <v>837</v>
      </c>
      <c r="G34" s="128" t="n">
        <f aca="false">H34*I34*$A$1</f>
        <v>0.5</v>
      </c>
      <c r="H34" s="128" t="n">
        <v>5</v>
      </c>
      <c r="I34" s="139" t="n">
        <f aca="false">1/100</f>
        <v>0.01</v>
      </c>
      <c r="J34" s="128" t="n">
        <v>0</v>
      </c>
      <c r="K34" s="128" t="n">
        <v>4</v>
      </c>
      <c r="L34" s="128"/>
      <c r="M34" s="128"/>
      <c r="N34" s="128"/>
      <c r="O34" s="128" t="s">
        <v>907</v>
      </c>
      <c r="P34" s="105" t="s">
        <v>908</v>
      </c>
      <c r="R34" s="128" t="s">
        <v>909</v>
      </c>
    </row>
    <row r="35" customFormat="false" ht="14.15" hidden="false" customHeight="false" outlineLevel="0" collapsed="false">
      <c r="A35" s="1" t="n">
        <f aca="false">A34+1</f>
        <v>31</v>
      </c>
      <c r="C35" s="117" t="n">
        <v>43019</v>
      </c>
      <c r="D35" s="134" t="n">
        <f aca="false">C35-C34</f>
        <v>2</v>
      </c>
      <c r="E35" s="128" t="s">
        <v>910</v>
      </c>
      <c r="F35" s="128" t="s">
        <v>837</v>
      </c>
      <c r="G35" s="128" t="n">
        <f aca="false">H35*I35*$A$1</f>
        <v>0.6</v>
      </c>
      <c r="H35" s="128" t="n">
        <v>6</v>
      </c>
      <c r="I35" s="139" t="n">
        <f aca="false">1/100</f>
        <v>0.01</v>
      </c>
      <c r="J35" s="128" t="n">
        <v>1</v>
      </c>
      <c r="K35" s="128" t="n">
        <v>0.1</v>
      </c>
      <c r="L35" s="128"/>
      <c r="M35" s="128"/>
      <c r="N35" s="128"/>
      <c r="O35" s="128" t="s">
        <v>911</v>
      </c>
      <c r="P35" s="105" t="s">
        <v>830</v>
      </c>
    </row>
    <row r="36" customFormat="false" ht="14.15" hidden="false" customHeight="false" outlineLevel="0" collapsed="false">
      <c r="A36" s="1" t="n">
        <f aca="false">A35+1</f>
        <v>32</v>
      </c>
      <c r="C36" s="117" t="n">
        <v>43024</v>
      </c>
      <c r="D36" s="134" t="n">
        <f aca="false">C36-C35</f>
        <v>5</v>
      </c>
      <c r="E36" s="128" t="s">
        <v>749</v>
      </c>
      <c r="F36" s="128" t="s">
        <v>837</v>
      </c>
      <c r="G36" s="128" t="n">
        <f aca="false">H36*I36*$A$1</f>
        <v>0.6</v>
      </c>
      <c r="H36" s="128" t="n">
        <v>6</v>
      </c>
      <c r="I36" s="139" t="n">
        <f aca="false">1/100</f>
        <v>0.01</v>
      </c>
      <c r="J36" s="128" t="n">
        <v>2</v>
      </c>
      <c r="K36" s="128" t="n">
        <v>0.1</v>
      </c>
      <c r="L36" s="128"/>
      <c r="M36" s="128"/>
      <c r="N36" s="128"/>
      <c r="O36" s="128" t="s">
        <v>912</v>
      </c>
      <c r="P36" s="105" t="s">
        <v>913</v>
      </c>
      <c r="R36" s="128" t="s">
        <v>914</v>
      </c>
    </row>
    <row r="37" customFormat="false" ht="14.15" hidden="false" customHeight="false" outlineLevel="0" collapsed="false">
      <c r="A37" s="1" t="n">
        <f aca="false">A36+1</f>
        <v>33</v>
      </c>
      <c r="C37" s="117" t="n">
        <v>43027</v>
      </c>
      <c r="D37" s="134" t="n">
        <f aca="false">C37-C36</f>
        <v>3</v>
      </c>
      <c r="E37" s="128" t="s">
        <v>700</v>
      </c>
      <c r="F37" s="128" t="s">
        <v>837</v>
      </c>
      <c r="G37" s="128" t="n">
        <f aca="false">H37*I37*$A$1</f>
        <v>0.8</v>
      </c>
      <c r="H37" s="128" t="n">
        <v>8</v>
      </c>
      <c r="I37" s="139" t="n">
        <f aca="false">1/100</f>
        <v>0.01</v>
      </c>
      <c r="J37" s="128" t="n">
        <v>0</v>
      </c>
      <c r="K37" s="128" t="n">
        <v>0.1</v>
      </c>
      <c r="L37" s="128"/>
      <c r="M37" s="128"/>
      <c r="N37" s="128"/>
      <c r="O37" s="128" t="s">
        <v>915</v>
      </c>
      <c r="P37" s="105" t="s">
        <v>916</v>
      </c>
    </row>
    <row r="38" customFormat="false" ht="14.15" hidden="false" customHeight="false" outlineLevel="0" collapsed="false">
      <c r="A38" s="1" t="n">
        <f aca="false">A37+1</f>
        <v>34</v>
      </c>
      <c r="C38" s="117" t="n">
        <v>43032</v>
      </c>
      <c r="D38" s="134" t="n">
        <f aca="false">C38-C37</f>
        <v>5</v>
      </c>
      <c r="E38" s="128" t="s">
        <v>747</v>
      </c>
      <c r="F38" s="128" t="s">
        <v>837</v>
      </c>
      <c r="G38" s="128" t="n">
        <f aca="false">H38*I38*$A$1</f>
        <v>1</v>
      </c>
      <c r="H38" s="128" t="n">
        <v>10</v>
      </c>
      <c r="I38" s="139" t="n">
        <f aca="false">1/100</f>
        <v>0.01</v>
      </c>
      <c r="J38" s="128" t="n">
        <v>1</v>
      </c>
      <c r="K38" s="128" t="n">
        <v>1</v>
      </c>
      <c r="L38" s="128"/>
      <c r="M38" s="128"/>
      <c r="N38" s="128"/>
      <c r="O38" s="128" t="s">
        <v>917</v>
      </c>
      <c r="P38" s="105" t="s">
        <v>918</v>
      </c>
      <c r="R38" s="128" t="s">
        <v>919</v>
      </c>
    </row>
    <row r="39" customFormat="false" ht="14.15" hidden="false" customHeight="false" outlineLevel="0" collapsed="false">
      <c r="A39" s="1" t="n">
        <f aca="false">A38+1</f>
        <v>35</v>
      </c>
      <c r="C39" s="117" t="n">
        <v>43053</v>
      </c>
      <c r="D39" s="134" t="n">
        <f aca="false">C39-C38</f>
        <v>21</v>
      </c>
      <c r="E39" s="128" t="s">
        <v>747</v>
      </c>
      <c r="F39" s="128" t="s">
        <v>837</v>
      </c>
      <c r="G39" s="128" t="n">
        <f aca="false">H39*I39*$A$1</f>
        <v>0.2</v>
      </c>
      <c r="H39" s="128" t="n">
        <v>2</v>
      </c>
      <c r="I39" s="139" t="n">
        <f aca="false">1/100</f>
        <v>0.01</v>
      </c>
      <c r="J39" s="128" t="n">
        <v>0</v>
      </c>
      <c r="K39" s="128" t="n">
        <v>0.1</v>
      </c>
      <c r="L39" s="128"/>
      <c r="M39" s="128"/>
      <c r="N39" s="128" t="n">
        <v>1</v>
      </c>
      <c r="O39" s="128" t="s">
        <v>920</v>
      </c>
      <c r="P39" s="105" t="s">
        <v>908</v>
      </c>
      <c r="R39" s="128" t="s">
        <v>774</v>
      </c>
    </row>
    <row r="40" customFormat="false" ht="14.15" hidden="false" customHeight="false" outlineLevel="0" collapsed="false">
      <c r="A40" s="1" t="n">
        <f aca="false">A39+1</f>
        <v>36</v>
      </c>
      <c r="C40" s="117" t="n">
        <v>43058</v>
      </c>
      <c r="D40" s="134" t="n">
        <f aca="false">C40-C39</f>
        <v>5</v>
      </c>
      <c r="E40" s="128" t="s">
        <v>747</v>
      </c>
      <c r="F40" s="128" t="s">
        <v>837</v>
      </c>
      <c r="G40" s="128" t="n">
        <f aca="false">H40*I40*$A$1</f>
        <v>0.4</v>
      </c>
      <c r="H40" s="128" t="n">
        <v>4</v>
      </c>
      <c r="I40" s="139" t="n">
        <f aca="false">1/100</f>
        <v>0.01</v>
      </c>
      <c r="J40" s="128" t="n">
        <v>0</v>
      </c>
      <c r="K40" s="128" t="n">
        <v>0.1</v>
      </c>
      <c r="L40" s="128"/>
      <c r="M40" s="128"/>
      <c r="N40" s="128" t="n">
        <v>2</v>
      </c>
      <c r="O40" s="128" t="s">
        <v>921</v>
      </c>
      <c r="P40" s="105" t="s">
        <v>922</v>
      </c>
      <c r="R40" s="128" t="s">
        <v>777</v>
      </c>
    </row>
    <row r="41" customFormat="false" ht="14.15" hidden="false" customHeight="false" outlineLevel="0" collapsed="false">
      <c r="A41" s="1" t="n">
        <f aca="false">A40+1</f>
        <v>37</v>
      </c>
      <c r="C41" s="117" t="n">
        <v>43064</v>
      </c>
      <c r="D41" s="134" t="n">
        <f aca="false">C41-C40</f>
        <v>6</v>
      </c>
      <c r="E41" s="128" t="s">
        <v>747</v>
      </c>
      <c r="F41" s="128" t="s">
        <v>837</v>
      </c>
      <c r="G41" s="128" t="n">
        <f aca="false">H41*I41*$A$1</f>
        <v>0.8</v>
      </c>
      <c r="H41" s="128" t="n">
        <v>8</v>
      </c>
      <c r="I41" s="139" t="n">
        <f aca="false">1/100</f>
        <v>0.01</v>
      </c>
      <c r="J41" s="128" t="n">
        <v>1</v>
      </c>
      <c r="K41" s="128" t="n">
        <v>0.1</v>
      </c>
      <c r="L41" s="128"/>
      <c r="M41" s="128"/>
      <c r="N41" s="128" t="n">
        <v>1</v>
      </c>
      <c r="O41" s="128" t="s">
        <v>923</v>
      </c>
      <c r="P41" s="105" t="s">
        <v>924</v>
      </c>
      <c r="R41" s="128" t="s">
        <v>781</v>
      </c>
    </row>
    <row r="42" customFormat="false" ht="14.15" hidden="false" customHeight="false" outlineLevel="0" collapsed="false">
      <c r="A42" s="1" t="n">
        <f aca="false">A41+1</f>
        <v>38</v>
      </c>
      <c r="C42" s="117" t="n">
        <v>43072</v>
      </c>
      <c r="D42" s="134" t="n">
        <f aca="false">C42-C41</f>
        <v>8</v>
      </c>
      <c r="E42" s="128" t="s">
        <v>749</v>
      </c>
      <c r="F42" s="128" t="s">
        <v>837</v>
      </c>
      <c r="G42" s="128" t="n">
        <f aca="false">H42*I42*$A$1</f>
        <v>0.8</v>
      </c>
      <c r="H42" s="128" t="n">
        <v>8</v>
      </c>
      <c r="I42" s="139" t="n">
        <f aca="false">1/100</f>
        <v>0.01</v>
      </c>
      <c r="J42" s="128" t="n">
        <v>1</v>
      </c>
      <c r="K42" s="128" t="n">
        <v>0.1</v>
      </c>
      <c r="L42" s="128"/>
      <c r="M42" s="128"/>
      <c r="N42" s="128"/>
      <c r="O42" s="128" t="s">
        <v>925</v>
      </c>
      <c r="P42" s="105" t="s">
        <v>926</v>
      </c>
      <c r="R42" s="128" t="s">
        <v>784</v>
      </c>
    </row>
    <row r="43" customFormat="false" ht="13.8" hidden="false" customHeight="false" outlineLevel="0" collapsed="false">
      <c r="B43" s="1" t="n">
        <v>2.5</v>
      </c>
      <c r="C43" s="117" t="n">
        <v>43567</v>
      </c>
      <c r="E43" s="53" t="s">
        <v>836</v>
      </c>
      <c r="F43" s="1" t="s">
        <v>837</v>
      </c>
      <c r="J43" s="128" t="n">
        <v>6</v>
      </c>
      <c r="K43" s="128" t="n">
        <v>288</v>
      </c>
      <c r="L43" s="1" t="s">
        <v>838</v>
      </c>
      <c r="M43" s="1"/>
      <c r="P43" s="67" t="s">
        <v>927</v>
      </c>
    </row>
    <row r="44" customFormat="false" ht="13.8" hidden="false" customHeight="false" outlineLevel="0" collapsed="false">
      <c r="E44" s="128"/>
      <c r="F44" s="128"/>
      <c r="I44" s="139"/>
      <c r="J44" s="128"/>
      <c r="K44" s="128"/>
      <c r="L44" s="128"/>
      <c r="M44" s="1"/>
      <c r="N44" s="128"/>
      <c r="O44" s="128"/>
      <c r="P44" s="128" t="s">
        <v>928</v>
      </c>
      <c r="R44" s="128"/>
    </row>
    <row r="45" customFormat="false" ht="13.8" hidden="false" customHeight="false" outlineLevel="0" collapsed="false">
      <c r="E45" s="128"/>
      <c r="F45" s="128"/>
      <c r="I45" s="139"/>
      <c r="J45" s="128" t="n">
        <v>8</v>
      </c>
      <c r="K45" s="128"/>
      <c r="L45" s="128"/>
      <c r="M45" s="1"/>
      <c r="N45" s="128"/>
      <c r="O45" s="128"/>
      <c r="P45" s="128" t="s">
        <v>841</v>
      </c>
      <c r="R45" s="128"/>
    </row>
    <row r="46" customFormat="false" ht="13.8" hidden="false" customHeight="false" outlineLevel="0" collapsed="false">
      <c r="B46" s="1" t="n">
        <v>1</v>
      </c>
      <c r="C46" s="117" t="n">
        <v>43650</v>
      </c>
      <c r="E46" s="128" t="s">
        <v>842</v>
      </c>
      <c r="F46" s="128" t="s">
        <v>837</v>
      </c>
      <c r="I46" s="139"/>
      <c r="J46" s="128" t="n">
        <v>5</v>
      </c>
      <c r="K46" s="128"/>
      <c r="L46" s="128"/>
      <c r="M46" s="1"/>
      <c r="N46" s="128"/>
      <c r="O46" s="128"/>
      <c r="P46" s="128" t="s">
        <v>929</v>
      </c>
      <c r="R46" s="128"/>
    </row>
    <row r="47" customFormat="false" ht="13.8" hidden="false" customHeight="false" outlineLevel="0" collapsed="false">
      <c r="E47" s="128"/>
      <c r="F47" s="128"/>
      <c r="I47" s="139"/>
      <c r="J47" s="128" t="n">
        <v>8</v>
      </c>
      <c r="K47" s="128" t="n">
        <v>9</v>
      </c>
      <c r="L47" s="128"/>
      <c r="M47" s="1"/>
      <c r="N47" s="128"/>
      <c r="O47" s="128"/>
      <c r="P47" s="128" t="s">
        <v>844</v>
      </c>
      <c r="R47" s="128"/>
    </row>
    <row r="48" customFormat="false" ht="13.8" hidden="false" customHeight="false" outlineLevel="0" collapsed="false">
      <c r="E48" s="128"/>
      <c r="F48" s="128"/>
      <c r="I48" s="139"/>
      <c r="J48" s="128"/>
      <c r="K48" s="128"/>
      <c r="L48" s="128"/>
      <c r="M48" s="1"/>
      <c r="N48" s="128"/>
      <c r="O48" s="128"/>
      <c r="P48" s="128" t="s">
        <v>845</v>
      </c>
      <c r="R48" s="128"/>
    </row>
    <row r="49" customFormat="false" ht="13.8" hidden="false" customHeight="false" outlineLevel="0" collapsed="false">
      <c r="E49" s="128"/>
      <c r="F49" s="128"/>
      <c r="I49" s="139"/>
      <c r="J49" s="128"/>
      <c r="K49" s="128"/>
      <c r="L49" s="128"/>
      <c r="M49" s="128"/>
      <c r="N49" s="128"/>
      <c r="O49" s="128"/>
      <c r="P49" s="105"/>
      <c r="R49" s="128"/>
    </row>
    <row r="50" customFormat="false" ht="13.8" hidden="false" customHeight="false" outlineLevel="0" collapsed="false">
      <c r="E50" s="128"/>
      <c r="F50" s="128"/>
      <c r="I50" s="139"/>
      <c r="J50" s="128"/>
      <c r="K50" s="128"/>
      <c r="L50" s="128"/>
      <c r="M50" s="128"/>
      <c r="N50" s="128"/>
      <c r="O50" s="128"/>
      <c r="P50" s="105"/>
      <c r="R50" s="128"/>
    </row>
    <row r="51" customFormat="false" ht="13.8" hidden="false" customHeight="false" outlineLevel="0" collapsed="false">
      <c r="E51" s="128"/>
      <c r="F51" s="128"/>
      <c r="I51" s="139"/>
      <c r="J51" s="128"/>
      <c r="K51" s="128"/>
      <c r="L51" s="128"/>
      <c r="M51" s="128"/>
      <c r="N51" s="128"/>
      <c r="O51" s="128"/>
      <c r="P51" s="105"/>
      <c r="R51" s="128"/>
    </row>
    <row r="52" customFormat="false" ht="13.8" hidden="false" customHeight="false" outlineLevel="0" collapsed="false">
      <c r="E52" s="128"/>
      <c r="F52" s="128"/>
      <c r="I52" s="139"/>
      <c r="J52" s="128"/>
      <c r="K52" s="128"/>
      <c r="L52" s="128"/>
      <c r="M52" s="128"/>
      <c r="N52" s="128"/>
      <c r="O52" s="128"/>
      <c r="P52" s="105"/>
      <c r="R52" s="128"/>
    </row>
    <row r="53" customFormat="false" ht="13.8" hidden="false" customHeight="false" outlineLevel="0" collapsed="false">
      <c r="E53" s="128"/>
      <c r="F53" s="128"/>
      <c r="I53" s="139"/>
      <c r="J53" s="128"/>
      <c r="K53" s="128"/>
      <c r="L53" s="128"/>
      <c r="M53" s="128"/>
      <c r="N53" s="128"/>
      <c r="O53" s="128"/>
      <c r="P53" s="105"/>
      <c r="R53" s="128"/>
    </row>
    <row r="54" customFormat="false" ht="13.8" hidden="false" customHeight="false" outlineLevel="0" collapsed="false">
      <c r="C54" s="1"/>
      <c r="D54" s="1"/>
      <c r="H54" s="1"/>
      <c r="I54" s="1"/>
    </row>
    <row r="55" customFormat="false" ht="13.8" hidden="false" customHeight="false" outlineLevel="0" collapsed="false">
      <c r="A55" s="1" t="s">
        <v>12</v>
      </c>
      <c r="C55" s="112" t="n">
        <f aca="false">COUNT(C5:C54)</f>
        <v>40</v>
      </c>
      <c r="D55" s="134" t="n">
        <f aca="false">SUM(D5:D54)</f>
        <v>443</v>
      </c>
      <c r="H55" s="1"/>
      <c r="I55" s="1"/>
      <c r="J55" s="1" t="n">
        <f aca="false">COUNT(L5:L42)</f>
        <v>0</v>
      </c>
      <c r="K55" s="1" t="n">
        <f aca="false">COUNT(M5:M42)</f>
        <v>0</v>
      </c>
      <c r="L55" s="1" t="n">
        <f aca="false">COUNT(N5:N42)</f>
        <v>3</v>
      </c>
      <c r="O55" s="88"/>
    </row>
    <row r="56" customFormat="false" ht="13.8" hidden="false" customHeight="false" outlineLevel="0" collapsed="false">
      <c r="A56" s="1" t="s">
        <v>177</v>
      </c>
      <c r="D56" s="134" t="n">
        <f aca="false">AVERAGE(D6:D54)</f>
        <v>11.972972972973</v>
      </c>
      <c r="H56" s="128" t="n">
        <f aca="false">AVERAGE(J6:J13)</f>
        <v>0</v>
      </c>
      <c r="I56" s="128" t="n">
        <f aca="false">AVERAGE(K6:K13)</f>
        <v>0.1</v>
      </c>
      <c r="O56" s="88"/>
    </row>
    <row r="57" customFormat="false" ht="13.8" hidden="false" customHeight="false" outlineLevel="0" collapsed="false">
      <c r="A57" s="1" t="s">
        <v>178</v>
      </c>
      <c r="D57" s="134" t="n">
        <f aca="false">MEDIAN(D6:D54)</f>
        <v>4</v>
      </c>
      <c r="H57" s="128" t="n">
        <f aca="false">MEDIAN(J6:J13)</f>
        <v>0</v>
      </c>
      <c r="I57" s="128" t="n">
        <f aca="false">MEDIAN(K6:K13)</f>
        <v>0.1</v>
      </c>
      <c r="O57" s="88"/>
    </row>
    <row r="58" customFormat="false" ht="13.8" hidden="false" customHeight="false" outlineLevel="0" collapsed="false">
      <c r="A58" s="1" t="s">
        <v>179</v>
      </c>
      <c r="D58" s="134" t="n">
        <f aca="false">MAX(D6:D54)</f>
        <v>138</v>
      </c>
      <c r="H58" s="128" t="n">
        <f aca="false">MAX(J6:J13)</f>
        <v>0</v>
      </c>
      <c r="I58" s="128" t="n">
        <f aca="false">MAX(K6:K13)</f>
        <v>0.1</v>
      </c>
      <c r="O58" s="88"/>
    </row>
    <row r="59" customFormat="false" ht="13.8" hidden="false" customHeight="false" outlineLevel="0" collapsed="false">
      <c r="A59" s="1" t="s">
        <v>180</v>
      </c>
      <c r="D59" s="134" t="n">
        <f aca="false">MIN(D6:D54)</f>
        <v>0</v>
      </c>
      <c r="H59" s="128" t="n">
        <f aca="false">MIN(J6:J13)</f>
        <v>0</v>
      </c>
      <c r="I59" s="128" t="n">
        <f aca="false">MIN(K6:K13)</f>
        <v>0.1</v>
      </c>
      <c r="O59" s="88"/>
    </row>
    <row r="60" customFormat="false" ht="13.8" hidden="false" customHeight="false" outlineLevel="0" collapsed="false">
      <c r="A60" s="1" t="s">
        <v>181</v>
      </c>
      <c r="D60" s="134" t="n">
        <f aca="false">_xlfn.STDEV.P(D6:D54)</f>
        <v>25.7246190699992</v>
      </c>
      <c r="H60" s="128" t="n">
        <f aca="false">_xlfn.STDEV.P(J6:J13)</f>
        <v>0</v>
      </c>
      <c r="I60" s="128" t="n">
        <f aca="false">_xlfn.STDEV.P(K6:K13)</f>
        <v>0</v>
      </c>
    </row>
    <row r="64" customFormat="false" ht="13.8" hidden="false" customHeight="false" outlineLevel="0" collapsed="false">
      <c r="A64" s="1" t="s">
        <v>13</v>
      </c>
    </row>
  </sheetData>
  <printOptions headings="false" gridLines="false" gridLinesSet="true" horizontalCentered="false" verticalCentered="false"/>
  <pageMargins left="0.7" right="0.7" top="1.14375" bottom="1.143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R20"/>
  <sheetViews>
    <sheetView showFormulas="false" showGridLines="true" showRowColHeaders="true" showZeros="true" rightToLeft="false" tabSelected="false" showOutlineSymbols="true" defaultGridColor="true" view="normal" topLeftCell="A1" colorId="64" zoomScale="75" zoomScaleNormal="75" zoomScalePageLayoutView="100" workbookViewId="0">
      <selection pane="topLeft" activeCell="M20" activeCellId="0" sqref="M20"/>
    </sheetView>
  </sheetViews>
  <sheetFormatPr defaultColWidth="10.484375" defaultRowHeight="13.8" zeroHeight="false" outlineLevelRow="0" outlineLevelCol="0"/>
  <cols>
    <col collapsed="false" customWidth="true" hidden="false" outlineLevel="0" max="1" min="1" style="128" width="7.87"/>
    <col collapsed="false" customWidth="true" hidden="false" outlineLevel="0" max="2" min="2" style="128" width="4.06"/>
    <col collapsed="false" customWidth="true" hidden="false" outlineLevel="0" max="3" min="3" style="1" width="35.44"/>
    <col collapsed="false" customWidth="true" hidden="false" outlineLevel="0" max="4" min="4" style="128" width="7"/>
    <col collapsed="false" customWidth="true" hidden="false" outlineLevel="0" max="5" min="5" style="1" width="12.06"/>
    <col collapsed="false" customWidth="true" hidden="false" outlineLevel="0" max="6" min="6" style="128" width="11.32"/>
    <col collapsed="false" customWidth="true" hidden="false" outlineLevel="0" max="7" min="7" style="128" width="5.06"/>
    <col collapsed="false" customWidth="true" hidden="false" outlineLevel="0" max="8" min="8" style="1" width="7.26"/>
    <col collapsed="false" customWidth="true" hidden="false" outlineLevel="0" max="9" min="9" style="128" width="5.29"/>
    <col collapsed="false" customWidth="true" hidden="false" outlineLevel="0" max="10" min="10" style="128" width="7.63"/>
    <col collapsed="false" customWidth="false" hidden="false" outlineLevel="0" max="11" min="11" style="128" width="10.46"/>
    <col collapsed="false" customWidth="true" hidden="false" outlineLevel="0" max="12" min="12" style="128" width="12.18"/>
    <col collapsed="false" customWidth="false" hidden="false" outlineLevel="0" max="13" min="13" style="128" width="10.46"/>
    <col collapsed="false" customWidth="true" hidden="false" outlineLevel="0" max="14" min="14" style="1" width="16.12"/>
    <col collapsed="false" customWidth="true" hidden="false" outlineLevel="0" max="15" min="15" style="1" width="21.53"/>
    <col collapsed="false" customWidth="true" hidden="false" outlineLevel="0" max="16" min="16" style="1" width="30.52"/>
    <col collapsed="false" customWidth="true" hidden="false" outlineLevel="0" max="17" min="17" style="1" width="9.47"/>
    <col collapsed="false" customWidth="true" hidden="false" outlineLevel="0" max="18" min="18" style="1" width="47.75"/>
    <col collapsed="false" customWidth="true" hidden="false" outlineLevel="0" max="64" min="19" style="1" width="11.41"/>
  </cols>
  <sheetData>
    <row r="1" customFormat="false" ht="13.8" hidden="false" customHeight="false" outlineLevel="0" collapsed="false">
      <c r="A1" s="1"/>
      <c r="B1" s="1"/>
      <c r="C1" s="1" t="s">
        <v>930</v>
      </c>
      <c r="D1" s="1"/>
      <c r="F1" s="1"/>
      <c r="G1" s="1"/>
      <c r="I1" s="1"/>
      <c r="J1" s="1"/>
      <c r="K1" s="1"/>
      <c r="L1" s="1"/>
      <c r="M1" s="1"/>
    </row>
    <row r="2" customFormat="false" ht="32.25" hidden="false" customHeight="true" outlineLevel="0" collapsed="false">
      <c r="A2" s="128" t="n">
        <v>10</v>
      </c>
      <c r="C2" s="64" t="s">
        <v>627</v>
      </c>
      <c r="D2" s="141"/>
      <c r="I2" s="128" t="n">
        <v>42745</v>
      </c>
    </row>
    <row r="3" customFormat="false" ht="13.8" hidden="false" customHeight="false" outlineLevel="0" collapsed="false">
      <c r="A3" s="142" t="s">
        <v>52</v>
      </c>
      <c r="B3" s="142" t="s">
        <v>53</v>
      </c>
      <c r="C3" s="126" t="s">
        <v>54</v>
      </c>
      <c r="D3" s="142" t="s">
        <v>56</v>
      </c>
      <c r="E3" s="126" t="s">
        <v>302</v>
      </c>
      <c r="F3" s="142" t="s">
        <v>931</v>
      </c>
      <c r="G3" s="142" t="s">
        <v>551</v>
      </c>
      <c r="H3" s="126" t="s">
        <v>91</v>
      </c>
      <c r="I3" s="128" t="s">
        <v>62</v>
      </c>
      <c r="J3" s="128" t="s">
        <v>93</v>
      </c>
      <c r="K3" s="128" t="s">
        <v>68</v>
      </c>
      <c r="L3" s="128" t="s">
        <v>94</v>
      </c>
      <c r="M3" s="128" t="s">
        <v>95</v>
      </c>
      <c r="N3" s="126" t="s">
        <v>534</v>
      </c>
      <c r="O3" s="126" t="s">
        <v>629</v>
      </c>
      <c r="P3" s="126" t="s">
        <v>631</v>
      </c>
      <c r="Q3" s="126" t="s">
        <v>632</v>
      </c>
      <c r="R3" s="126" t="s">
        <v>630</v>
      </c>
    </row>
    <row r="4" customFormat="false" ht="14.15" hidden="false" customHeight="false" outlineLevel="0" collapsed="false">
      <c r="A4" s="1"/>
      <c r="C4" s="16" t="n">
        <v>42990</v>
      </c>
      <c r="D4" s="130"/>
      <c r="E4" s="1" t="s">
        <v>932</v>
      </c>
      <c r="F4" s="142" t="n">
        <f aca="false">G4*H4*$A$2</f>
        <v>0.02</v>
      </c>
      <c r="G4" s="128" t="n">
        <v>1</v>
      </c>
      <c r="H4" s="1" t="n">
        <f aca="false">1/500</f>
        <v>0.002</v>
      </c>
      <c r="I4" s="128" t="n">
        <v>0</v>
      </c>
      <c r="J4" s="128" t="n">
        <v>0.01</v>
      </c>
      <c r="K4" s="1"/>
      <c r="L4" s="1"/>
      <c r="M4" s="1"/>
      <c r="N4" s="1" t="s">
        <v>749</v>
      </c>
      <c r="O4" s="1" t="s">
        <v>933</v>
      </c>
      <c r="P4" s="7" t="s">
        <v>901</v>
      </c>
      <c r="R4" s="1" t="s">
        <v>934</v>
      </c>
    </row>
    <row r="5" customFormat="false" ht="14.15" hidden="false" customHeight="false" outlineLevel="0" collapsed="false">
      <c r="A5" s="1"/>
      <c r="C5" s="16" t="n">
        <v>42991</v>
      </c>
      <c r="D5" s="130" t="n">
        <f aca="false">C5-C4</f>
        <v>1</v>
      </c>
      <c r="E5" s="1" t="s">
        <v>932</v>
      </c>
      <c r="F5" s="142" t="n">
        <f aca="false">G5*H5*$A$2</f>
        <v>0.04</v>
      </c>
      <c r="G5" s="128" t="n">
        <v>2</v>
      </c>
      <c r="H5" s="1" t="n">
        <f aca="false">1/500</f>
        <v>0.002</v>
      </c>
      <c r="I5" s="128" t="n">
        <v>1</v>
      </c>
      <c r="J5" s="128" t="n">
        <v>0.01</v>
      </c>
      <c r="K5" s="1"/>
      <c r="L5" s="1"/>
      <c r="M5" s="1"/>
      <c r="N5" s="1" t="s">
        <v>749</v>
      </c>
      <c r="O5" s="1" t="s">
        <v>935</v>
      </c>
      <c r="P5" s="7" t="s">
        <v>936</v>
      </c>
    </row>
    <row r="6" customFormat="false" ht="26.85" hidden="false" customHeight="false" outlineLevel="0" collapsed="false">
      <c r="A6" s="1"/>
      <c r="C6" s="16" t="n">
        <v>42992</v>
      </c>
      <c r="D6" s="130" t="n">
        <f aca="false">C6-C5</f>
        <v>1</v>
      </c>
      <c r="E6" s="1" t="s">
        <v>932</v>
      </c>
      <c r="F6" s="142" t="n">
        <f aca="false">G6*H6*$A$2</f>
        <v>0.06</v>
      </c>
      <c r="G6" s="128" t="n">
        <v>3</v>
      </c>
      <c r="H6" s="1" t="n">
        <f aca="false">1/500</f>
        <v>0.002</v>
      </c>
      <c r="I6" s="128" t="n">
        <v>2</v>
      </c>
      <c r="J6" s="128" t="n">
        <v>0.01</v>
      </c>
      <c r="K6" s="1"/>
      <c r="L6" s="1"/>
      <c r="M6" s="1"/>
      <c r="N6" s="1" t="s">
        <v>749</v>
      </c>
      <c r="O6" s="1" t="s">
        <v>937</v>
      </c>
      <c r="P6" s="7" t="s">
        <v>938</v>
      </c>
    </row>
    <row r="7" customFormat="false" ht="14.15" hidden="false" customHeight="false" outlineLevel="0" collapsed="false">
      <c r="A7" s="1"/>
      <c r="C7" s="16" t="n">
        <v>42996</v>
      </c>
      <c r="D7" s="130" t="n">
        <f aca="false">C7-C6</f>
        <v>4</v>
      </c>
      <c r="E7" s="1" t="s">
        <v>932</v>
      </c>
      <c r="F7" s="142" t="n">
        <f aca="false">G7*H7*$A$2</f>
        <v>0.06</v>
      </c>
      <c r="G7" s="128" t="n">
        <v>3</v>
      </c>
      <c r="H7" s="1" t="n">
        <f aca="false">1/500</f>
        <v>0.002</v>
      </c>
      <c r="I7" s="128" t="n">
        <v>0</v>
      </c>
      <c r="J7" s="128" t="n">
        <v>0.01</v>
      </c>
      <c r="K7" s="1"/>
      <c r="L7" s="1"/>
      <c r="M7" s="1"/>
      <c r="N7" s="1" t="s">
        <v>939</v>
      </c>
      <c r="O7" s="1" t="s">
        <v>940</v>
      </c>
      <c r="P7" s="7" t="s">
        <v>916</v>
      </c>
    </row>
    <row r="8" customFormat="false" ht="14.15" hidden="false" customHeight="false" outlineLevel="0" collapsed="false">
      <c r="A8" s="1"/>
      <c r="C8" s="16" t="n">
        <v>43004</v>
      </c>
      <c r="D8" s="130" t="n">
        <f aca="false">C8-C7</f>
        <v>8</v>
      </c>
      <c r="E8" s="1" t="s">
        <v>932</v>
      </c>
      <c r="F8" s="142" t="n">
        <f aca="false">G8*H8*$A$2</f>
        <v>0.08</v>
      </c>
      <c r="G8" s="128" t="n">
        <v>4</v>
      </c>
      <c r="H8" s="1" t="n">
        <f aca="false">1/500</f>
        <v>0.002</v>
      </c>
      <c r="I8" s="128" t="n">
        <v>0</v>
      </c>
      <c r="J8" s="128" t="n">
        <v>0.01</v>
      </c>
      <c r="K8" s="1"/>
      <c r="L8" s="1"/>
      <c r="M8" s="1"/>
      <c r="N8" s="1" t="s">
        <v>747</v>
      </c>
      <c r="O8" s="1" t="s">
        <v>941</v>
      </c>
      <c r="P8" s="7" t="s">
        <v>908</v>
      </c>
    </row>
    <row r="9" customFormat="false" ht="14.15" hidden="false" customHeight="false" outlineLevel="0" collapsed="false">
      <c r="A9" s="1"/>
      <c r="C9" s="16" t="n">
        <v>43017</v>
      </c>
      <c r="D9" s="130" t="n">
        <f aca="false">C9-C8</f>
        <v>13</v>
      </c>
      <c r="E9" s="1" t="s">
        <v>932</v>
      </c>
      <c r="F9" s="142" t="n">
        <f aca="false">G9*H9*$A$2</f>
        <v>0.08</v>
      </c>
      <c r="G9" s="128" t="n">
        <v>4</v>
      </c>
      <c r="H9" s="1" t="n">
        <f aca="false">1/500</f>
        <v>0.002</v>
      </c>
      <c r="I9" s="128" t="n">
        <v>2</v>
      </c>
      <c r="J9" s="128" t="n">
        <v>0.01</v>
      </c>
      <c r="K9" s="1"/>
      <c r="L9" s="1"/>
      <c r="M9" s="1"/>
      <c r="N9" s="1" t="s">
        <v>942</v>
      </c>
      <c r="O9" s="1" t="s">
        <v>943</v>
      </c>
      <c r="P9" s="7" t="s">
        <v>944</v>
      </c>
      <c r="R9" s="1" t="s">
        <v>945</v>
      </c>
    </row>
    <row r="10" customFormat="false" ht="14.15" hidden="false" customHeight="false" outlineLevel="0" collapsed="false">
      <c r="A10" s="1"/>
      <c r="C10" s="16" t="n">
        <v>43019</v>
      </c>
      <c r="D10" s="130" t="n">
        <f aca="false">C10-C9</f>
        <v>2</v>
      </c>
      <c r="E10" s="1" t="s">
        <v>932</v>
      </c>
      <c r="F10" s="142" t="n">
        <f aca="false">G10*H10*$A$2</f>
        <v>0.12</v>
      </c>
      <c r="G10" s="128" t="n">
        <v>6</v>
      </c>
      <c r="H10" s="1" t="n">
        <f aca="false">1/500</f>
        <v>0.002</v>
      </c>
      <c r="I10" s="128" t="n">
        <v>1</v>
      </c>
      <c r="J10" s="128" t="n">
        <v>0.01</v>
      </c>
      <c r="K10" s="1"/>
      <c r="L10" s="1"/>
      <c r="M10" s="1"/>
      <c r="N10" s="1" t="s">
        <v>749</v>
      </c>
      <c r="O10" s="1" t="s">
        <v>946</v>
      </c>
      <c r="P10" s="7" t="s">
        <v>780</v>
      </c>
    </row>
    <row r="11" customFormat="false" ht="14.15" hidden="false" customHeight="false" outlineLevel="0" collapsed="false">
      <c r="A11" s="1"/>
      <c r="C11" s="16" t="n">
        <v>43024</v>
      </c>
      <c r="D11" s="130" t="n">
        <f aca="false">C11-C10</f>
        <v>5</v>
      </c>
      <c r="E11" s="1" t="s">
        <v>932</v>
      </c>
      <c r="F11" s="142" t="n">
        <f aca="false">G11*H11*$A$2</f>
        <v>0.12</v>
      </c>
      <c r="G11" s="128" t="n">
        <v>6</v>
      </c>
      <c r="H11" s="1" t="n">
        <f aca="false">1/500</f>
        <v>0.002</v>
      </c>
      <c r="I11" s="128" t="n">
        <v>1</v>
      </c>
      <c r="J11" s="128" t="n">
        <v>0.01</v>
      </c>
      <c r="K11" s="1"/>
      <c r="L11" s="1"/>
      <c r="M11" s="1"/>
      <c r="N11" s="1" t="s">
        <v>747</v>
      </c>
      <c r="O11" s="1" t="s">
        <v>947</v>
      </c>
      <c r="P11" s="7" t="s">
        <v>830</v>
      </c>
      <c r="R11" s="1" t="s">
        <v>914</v>
      </c>
    </row>
    <row r="12" customFormat="false" ht="14.15" hidden="false" customHeight="false" outlineLevel="0" collapsed="false">
      <c r="A12" s="1"/>
      <c r="C12" s="16" t="n">
        <v>43027</v>
      </c>
      <c r="D12" s="130" t="n">
        <f aca="false">C12-C11</f>
        <v>3</v>
      </c>
      <c r="E12" s="1" t="s">
        <v>932</v>
      </c>
      <c r="F12" s="142" t="n">
        <f aca="false">G12*H12*$A$2</f>
        <v>0.16</v>
      </c>
      <c r="G12" s="128" t="n">
        <v>8</v>
      </c>
      <c r="H12" s="1" t="n">
        <f aca="false">1/500</f>
        <v>0.002</v>
      </c>
      <c r="I12" s="128" t="n">
        <v>1</v>
      </c>
      <c r="J12" s="128" t="n">
        <v>0.01</v>
      </c>
      <c r="K12" s="1"/>
      <c r="L12" s="1"/>
      <c r="M12" s="1"/>
      <c r="N12" s="1" t="s">
        <v>747</v>
      </c>
      <c r="O12" s="1" t="s">
        <v>948</v>
      </c>
      <c r="P12" s="7" t="s">
        <v>830</v>
      </c>
    </row>
    <row r="13" customFormat="false" ht="14.15" hidden="false" customHeight="false" outlineLevel="0" collapsed="false">
      <c r="A13" s="1"/>
      <c r="C13" s="16" t="n">
        <v>43032</v>
      </c>
      <c r="D13" s="130" t="n">
        <f aca="false">C13-C12</f>
        <v>5</v>
      </c>
      <c r="E13" s="1" t="s">
        <v>932</v>
      </c>
      <c r="F13" s="142" t="n">
        <f aca="false">G13*H13*$A$2</f>
        <v>0.2</v>
      </c>
      <c r="G13" s="128" t="n">
        <v>10</v>
      </c>
      <c r="H13" s="1" t="n">
        <f aca="false">1/500</f>
        <v>0.002</v>
      </c>
      <c r="I13" s="128" t="n">
        <v>2</v>
      </c>
      <c r="J13" s="128" t="n">
        <v>0.01</v>
      </c>
      <c r="K13" s="1"/>
      <c r="L13" s="1"/>
      <c r="M13" s="1"/>
      <c r="N13" s="1" t="s">
        <v>949</v>
      </c>
      <c r="O13" s="1" t="s">
        <v>950</v>
      </c>
      <c r="P13" s="7" t="s">
        <v>951</v>
      </c>
      <c r="Q13" s="1" t="n">
        <v>3</v>
      </c>
      <c r="R13" s="1" t="s">
        <v>952</v>
      </c>
    </row>
    <row r="14" customFormat="false" ht="14.15" hidden="false" customHeight="false" outlineLevel="0" collapsed="false">
      <c r="A14" s="1"/>
      <c r="C14" s="16" t="n">
        <v>43053</v>
      </c>
      <c r="D14" s="130" t="n">
        <f aca="false">C14-C13</f>
        <v>21</v>
      </c>
      <c r="E14" s="1" t="s">
        <v>932</v>
      </c>
      <c r="F14" s="142" t="n">
        <f aca="false">G14*H14*$A$2</f>
        <v>0.2</v>
      </c>
      <c r="G14" s="128" t="n">
        <v>2</v>
      </c>
      <c r="H14" s="1" t="n">
        <f aca="false">1/100</f>
        <v>0.01</v>
      </c>
      <c r="I14" s="128" t="n">
        <v>0</v>
      </c>
      <c r="J14" s="128" t="n">
        <v>0.01</v>
      </c>
      <c r="K14" s="1"/>
      <c r="L14" s="1"/>
      <c r="M14" s="1"/>
      <c r="N14" s="1" t="s">
        <v>751</v>
      </c>
      <c r="O14" s="1" t="s">
        <v>953</v>
      </c>
      <c r="P14" s="7" t="s">
        <v>908</v>
      </c>
      <c r="R14" s="1" t="s">
        <v>774</v>
      </c>
    </row>
    <row r="15" customFormat="false" ht="14.15" hidden="false" customHeight="false" outlineLevel="0" collapsed="false">
      <c r="A15" s="1"/>
      <c r="C15" s="16" t="n">
        <v>43058</v>
      </c>
      <c r="D15" s="130" t="n">
        <f aca="false">C15-C14</f>
        <v>5</v>
      </c>
      <c r="E15" s="1" t="s">
        <v>932</v>
      </c>
      <c r="F15" s="142" t="n">
        <f aca="false">G15*H15*$A$2</f>
        <v>0.4</v>
      </c>
      <c r="G15" s="128" t="n">
        <v>4</v>
      </c>
      <c r="H15" s="1" t="n">
        <f aca="false">1/100</f>
        <v>0.01</v>
      </c>
      <c r="I15" s="128" t="n">
        <v>0</v>
      </c>
      <c r="J15" s="128" t="n">
        <v>0.01</v>
      </c>
      <c r="K15" s="1"/>
      <c r="L15" s="1"/>
      <c r="M15" s="1"/>
      <c r="N15" s="1" t="s">
        <v>751</v>
      </c>
      <c r="O15" s="1" t="s">
        <v>954</v>
      </c>
      <c r="P15" s="7" t="s">
        <v>773</v>
      </c>
      <c r="R15" s="1" t="s">
        <v>777</v>
      </c>
    </row>
    <row r="16" customFormat="false" ht="14.15" hidden="false" customHeight="false" outlineLevel="0" collapsed="false">
      <c r="A16" s="1"/>
      <c r="C16" s="16" t="n">
        <v>43064</v>
      </c>
      <c r="D16" s="130" t="n">
        <f aca="false">C16-C15</f>
        <v>6</v>
      </c>
      <c r="E16" s="1" t="s">
        <v>932</v>
      </c>
      <c r="F16" s="142" t="n">
        <f aca="false">G16*H16*$A$2</f>
        <v>0.6</v>
      </c>
      <c r="G16" s="128" t="n">
        <v>6</v>
      </c>
      <c r="H16" s="1" t="n">
        <f aca="false">1/100</f>
        <v>0.01</v>
      </c>
      <c r="I16" s="128" t="n">
        <v>1</v>
      </c>
      <c r="J16" s="128" t="n">
        <v>0.01</v>
      </c>
      <c r="K16" s="1"/>
      <c r="L16" s="1"/>
      <c r="M16" s="1"/>
      <c r="N16" s="1" t="s">
        <v>955</v>
      </c>
      <c r="O16" s="1" t="s">
        <v>956</v>
      </c>
      <c r="P16" s="7" t="s">
        <v>957</v>
      </c>
      <c r="R16" s="1" t="s">
        <v>781</v>
      </c>
    </row>
    <row r="17" customFormat="false" ht="14.15" hidden="false" customHeight="false" outlineLevel="0" collapsed="false">
      <c r="A17" s="1"/>
      <c r="C17" s="16" t="n">
        <v>43072</v>
      </c>
      <c r="D17" s="130" t="n">
        <f aca="false">C17-C16</f>
        <v>8</v>
      </c>
      <c r="E17" s="1" t="s">
        <v>932</v>
      </c>
      <c r="F17" s="142" t="n">
        <f aca="false">G17*H17*$A$2</f>
        <v>0.8</v>
      </c>
      <c r="G17" s="128" t="n">
        <v>8</v>
      </c>
      <c r="H17" s="1" t="n">
        <f aca="false">1/100</f>
        <v>0.01</v>
      </c>
      <c r="I17" s="128" t="n">
        <v>1</v>
      </c>
      <c r="J17" s="128" t="n">
        <v>0.01</v>
      </c>
      <c r="K17" s="1"/>
      <c r="L17" s="1"/>
      <c r="M17" s="1"/>
      <c r="N17" s="1" t="s">
        <v>949</v>
      </c>
      <c r="O17" s="1" t="s">
        <v>958</v>
      </c>
      <c r="P17" s="7" t="s">
        <v>959</v>
      </c>
      <c r="R17" s="1" t="s">
        <v>784</v>
      </c>
    </row>
    <row r="18" customFormat="false" ht="13.8" hidden="false" customHeight="false" outlineLevel="0" collapsed="false">
      <c r="A18" s="1"/>
      <c r="D18" s="130"/>
      <c r="K18" s="1"/>
      <c r="L18" s="1"/>
      <c r="M18" s="1"/>
    </row>
    <row r="19" customFormat="false" ht="13.8" hidden="false" customHeight="false" outlineLevel="0" collapsed="false">
      <c r="A19" s="128" t="s">
        <v>17</v>
      </c>
      <c r="C19" s="1" t="n">
        <f aca="false">COUNT(C4:C17)</f>
        <v>14</v>
      </c>
      <c r="D19" s="130"/>
      <c r="K19" s="128" t="n">
        <f aca="false">COUNT(K4:K18)</f>
        <v>0</v>
      </c>
      <c r="L19" s="128" t="n">
        <f aca="false">COUNT(L4:L18)</f>
        <v>0</v>
      </c>
      <c r="M19" s="128" t="n">
        <f aca="false">COUNT(M4:M18)</f>
        <v>0</v>
      </c>
    </row>
    <row r="20" customFormat="false" ht="13.8" hidden="false" customHeight="false" outlineLevel="0" collapsed="false">
      <c r="A20" s="128" t="s">
        <v>42</v>
      </c>
      <c r="D20" s="130" t="n">
        <f aca="false">AVERAGE(D5:D17)</f>
        <v>6.30769230769231</v>
      </c>
    </row>
  </sheetData>
  <printOptions headings="false" gridLines="false" gridLinesSet="true" horizontalCentered="false" verticalCentered="false"/>
  <pageMargins left="0.7" right="0.7" top="0.75" bottom="0.75"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legacyDrawing r:id="rId2"/>
</worksheet>
</file>

<file path=docProps/app.xml><?xml version="1.0" encoding="utf-8"?>
<Properties xmlns="http://schemas.openxmlformats.org/officeDocument/2006/extended-properties" xmlns:vt="http://schemas.openxmlformats.org/officeDocument/2006/docPropsVTypes">
  <Template/>
  <TotalTime>1509</TotalTime>
  <Application>LibreOffice/7.6.7.2$Linux_X86_64 LibreOffice_project/60$Build-2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2017-05-17T18:24:04Z</dcterms:created>
  <dc:creator>Brian</dc:creator>
  <dc:description/>
  <dc:language>en-US</dc:language>
  <cp:lastModifiedBy/>
  <dcterms:modified xsi:type="dcterms:W3CDTF">2024-09-10T10:48:38Z</dcterms:modified>
  <cp:revision>33</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HyperlinksChanged">
    <vt:bool>0</vt:bool>
  </property>
  <property fmtid="{D5CDD505-2E9C-101B-9397-08002B2CF9AE}" pid="3" name="LinksUpToDate">
    <vt:bool>0</vt:bool>
  </property>
  <property fmtid="{D5CDD505-2E9C-101B-9397-08002B2CF9AE}" pid="4" name="ScaleCrop">
    <vt:bool>0</vt:bool>
  </property>
  <property fmtid="{D5CDD505-2E9C-101B-9397-08002B2CF9AE}" pid="5" name="ShareDoc">
    <vt:bool>0</vt:bool>
  </property>
</Properties>
</file>